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6"/>
  <workbookPr codeName="ThisWorkbook" hidePivotFieldList="1" defaultThemeVersion="124226"/>
  <mc:AlternateContent xmlns:mc="http://schemas.openxmlformats.org/markup-compatibility/2006">
    <mc:Choice Requires="x15">
      <x15ac:absPath xmlns:x15ac="http://schemas.microsoft.com/office/spreadsheetml/2010/11/ac" url="X:\01_Current PROJECTS\128-bulk procurement conductor\bidding documents\Amendment No-II\"/>
    </mc:Choice>
  </mc:AlternateContent>
  <xr:revisionPtr revIDLastSave="0" documentId="13_ncr:81_{7271344D-88C7-4F38-873E-30B9679F2233}" xr6:coauthVersionLast="36" xr6:coauthVersionMax="47" xr10:uidLastSave="{00000000-0000-0000-0000-000000000000}"/>
  <workbookProtection workbookAlgorithmName="SHA-512" workbookHashValue="gI79TvWuculwHdy6IY2SIsyDzygcgo74piRgcLk//d9uoADWiV+aQlS/Hwx+wycyUhBN//gGBDaGU/mwjM4GCQ==" workbookSaltValue="jaU9+EvzgQWzKnKyheOcIQ==" workbookSpinCount="100000" revisionsAlgorithmName="SHA-512" revisionsHashValue="ILQlZQwQ3sOHegAOltJTOdWsVfp7ULq/3ujxOphFRl1JX1FApnkUYrTe7yjybykbtj1ghvVKIrleKv0aUQ8B6Q==" revisionsSaltValue="fkvTX8l+cWJbaIzDMQ/3Bg==" revisionsSpinCount="100000" lockStructure="1" lockRevision="1"/>
  <bookViews>
    <workbookView xWindow="0" yWindow="0" windowWidth="20496" windowHeight="6948" tabRatio="765"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sheetId="9" r:id="rId9"/>
    <sheet name="Sch-4-" sheetId="10" state="hidden" r:id="rId10"/>
    <sheet name="Sch-4" sheetId="11" r:id="rId11"/>
    <sheet name="Sch-5 Dis" sheetId="12" state="hidden" r:id="rId12"/>
    <sheet name="Sch-5" sheetId="13" r:id="rId13"/>
    <sheet name="Sch-5 After Discount" sheetId="14" r:id="rId14"/>
    <sheet name="Sch-6 " sheetId="15" r:id="rId15"/>
    <sheet name="Sch-7 Dis" sheetId="16" state="hidden" r:id="rId16"/>
    <sheet name="Sch-7 (b)" sheetId="17" state="hidden" r:id="rId17"/>
    <sheet name="Discount" sheetId="18" r:id="rId18"/>
    <sheet name="Octroi" sheetId="19" state="hidden" r:id="rId19"/>
    <sheet name="Entry Tax" sheetId="20" state="hidden" r:id="rId20"/>
    <sheet name="Other Taxes &amp; Duties" sheetId="21" state="hidden" r:id="rId21"/>
    <sheet name="Bid Form 2nd Envelope" sheetId="22" r:id="rId22"/>
    <sheet name="Q &amp; C (2)" sheetId="23" state="hidden" r:id="rId23"/>
    <sheet name="Q &amp; C" sheetId="24" state="hidden" r:id="rId24"/>
    <sheet name="N to W" sheetId="25" state="hidden" r:id="rId25"/>
    <sheet name="Sheet1" sheetId="26" state="hidden" r:id="rId26"/>
    <sheet name="Sheet3" sheetId="27" state="hidden" r:id="rId27"/>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'Sch-1'!$A$18:$AZ$25</definedName>
    <definedName name="_xlnm._FilterDatabase" localSheetId="5" hidden="1">'Sch-1 dis'!$A$16:$B$21</definedName>
    <definedName name="_xlnm._FilterDatabase" localSheetId="6" hidden="1">'Sch-2'!$A$17:$AK$24</definedName>
    <definedName name="_xlnm._FilterDatabase" localSheetId="7" hidden="1">'Sch-2 Dis'!$A$15:$F$56</definedName>
    <definedName name="_xlnm._FilterDatabase" localSheetId="8" hidden="1">'Sch-3'!$A$16:$F$82</definedName>
    <definedName name="ab">#REF!</definedName>
    <definedName name="logo1">"Picture 7"</definedName>
    <definedName name="_xlnm.Print_Area" localSheetId="21">'Bid Form 2nd Envelope'!$A$1:$F$64</definedName>
    <definedName name="_xlnm.Print_Area" localSheetId="1">Cover!$A$1:$F$15</definedName>
    <definedName name="_xlnm.Print_Area" localSheetId="17">Discount!$A$2:$G$40</definedName>
    <definedName name="_xlnm.Print_Area" localSheetId="19">'Entry Tax'!$A$1:$E$16</definedName>
    <definedName name="_xlnm.Print_Area" localSheetId="2">Instructions!$A$1:$C$49</definedName>
    <definedName name="_xlnm.Print_Area" localSheetId="3">'Names of Bidder'!$B$1:$G$34</definedName>
    <definedName name="_xlnm.Print_Area" localSheetId="18">Octroi!$A$1:$E$16</definedName>
    <definedName name="_xlnm.Print_Area" localSheetId="20">'Other Taxes &amp; Duties'!$A$1:$F$16</definedName>
    <definedName name="_xlnm.Print_Area" localSheetId="23">'Q &amp; C'!$A$1:$F$38</definedName>
    <definedName name="_xlnm.Print_Area" localSheetId="22">'Q &amp; C (2)'!$A$1:$F$44</definedName>
    <definedName name="_xlnm.Print_Area" localSheetId="4">'Sch-1'!$A$1:$N$36</definedName>
    <definedName name="_xlnm.Print_Area" localSheetId="5">'Sch-1 dis'!$A$1:$G$84</definedName>
    <definedName name="_xlnm.Print_Area" localSheetId="6">'Sch-2'!$A$1:$K$33</definedName>
    <definedName name="_xlnm.Print_Area" localSheetId="7">'Sch-2 Dis'!$A$1:$F$62</definedName>
    <definedName name="_xlnm.Print_Area" localSheetId="8">'Sch-3'!$A$1:$F$87</definedName>
    <definedName name="_xlnm.Print_Area" localSheetId="10">'Sch-4'!$A$1:$E$23</definedName>
    <definedName name="_xlnm.Print_Area" localSheetId="9">'Sch-4-'!$A$1:$F$24</definedName>
    <definedName name="_xlnm.Print_Area" localSheetId="12">'Sch-5'!$A$1:$D$28</definedName>
    <definedName name="_xlnm.Print_Area" localSheetId="13">'Sch-5 After Discount'!$A$1:$D$31</definedName>
    <definedName name="_xlnm.Print_Area" localSheetId="11">'Sch-5 Dis'!$A$1:$E$26</definedName>
    <definedName name="_xlnm.Print_Area" localSheetId="14">'Sch-6 '!$A$1:$M$28</definedName>
    <definedName name="_xlnm.Print_Area" localSheetId="16">'Sch-7 (b)'!$A$1:$J$30</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7">'Sch-2 Dis'!$13:$15</definedName>
    <definedName name="_xlnm.Print_Titles" localSheetId="8">'Sch-3'!$14:$16</definedName>
    <definedName name="_xlnm.Print_Titles" localSheetId="10">'Sch-4'!$3:$13</definedName>
    <definedName name="_xlnm.Print_Titles" localSheetId="12">'Sch-5'!$3:$13</definedName>
    <definedName name="_xlnm.Print_Titles" localSheetId="13">'Sch-5 After Discount'!$3:$13</definedName>
    <definedName name="_xlnm.Print_Titles" localSheetId="11">'Sch-5 Dis'!$3:$13</definedName>
    <definedName name="_xlnm.Print_Titles" localSheetId="14">'Sch-6 '!$14:$14</definedName>
    <definedName name="_xlnm.Print_Titles" localSheetId="16">'Sch-7 (b)'!$14:$14</definedName>
    <definedName name="_xlnm.Print_Titles" localSheetId="15">'Sch-7 Dis'!$14:$14</definedName>
    <definedName name="_xlnm.Recorder">#REF!</definedName>
    <definedName name="TEST">#REF!</definedName>
    <definedName name="Z_01ACF2E1_8E61_4459_ABC1_B6C183DEED61_.wvu.PrintArea" localSheetId="21" hidden="1">'Bid Form 2nd Envelope'!$A$1:$F$66</definedName>
    <definedName name="Z_01ACF2E1_8E61_4459_ABC1_B6C183DEED61_.wvu.PrintArea" localSheetId="19" hidden="1">'Entry Tax'!$A$1:$E$16</definedName>
    <definedName name="Z_01ACF2E1_8E61_4459_ABC1_B6C183DEED61_.wvu.PrintArea" localSheetId="3" hidden="1">'Names of Bidder'!$B$1:$E$32</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23" hidden="1">'Q &amp; C'!$A$1:$F$38</definedName>
    <definedName name="Z_01ACF2E1_8E61_4459_ABC1_B6C183DEED61_.wvu.PrintArea" localSheetId="4" hidden="1">'Sch-1'!$A$1:$O$38</definedName>
    <definedName name="Z_01ACF2E1_8E61_4459_ABC1_B6C183DEED61_.wvu.PrintArea" localSheetId="5" hidden="1">'Sch-1 dis'!$A$1:$G$84</definedName>
    <definedName name="Z_01ACF2E1_8E61_4459_ABC1_B6C183DEED61_.wvu.PrintArea" localSheetId="6" hidden="1">'Sch-2'!$A$1:$K$24</definedName>
    <definedName name="Z_01ACF2E1_8E61_4459_ABC1_B6C183DEED61_.wvu.PrintArea" localSheetId="7" hidden="1">'Sch-2 Dis'!$A$1:$F$55</definedName>
    <definedName name="Z_01ACF2E1_8E61_4459_ABC1_B6C183DEED61_.wvu.PrintArea" localSheetId="8" hidden="1">'Sch-3'!$A$1:$F$81</definedName>
    <definedName name="Z_01ACF2E1_8E61_4459_ABC1_B6C183DEED61_.wvu.PrintArea" localSheetId="10" hidden="1">'Sch-4'!$A$1:$E$25</definedName>
    <definedName name="Z_01ACF2E1_8E61_4459_ABC1_B6C183DEED61_.wvu.PrintArea" localSheetId="9" hidden="1">'Sch-4-'!$A$1:$F$26</definedName>
    <definedName name="Z_01ACF2E1_8E61_4459_ABC1_B6C183DEED61_.wvu.PrintArea" localSheetId="12" hidden="1">'Sch-5'!$A$1:$D$30</definedName>
    <definedName name="Z_01ACF2E1_8E61_4459_ABC1_B6C183DEED61_.wvu.PrintArea" localSheetId="13" hidden="1">'Sch-5 After Discount'!$A$1:$D$33</definedName>
    <definedName name="Z_01ACF2E1_8E61_4459_ABC1_B6C183DEED61_.wvu.PrintArea" localSheetId="11" hidden="1">'Sch-5 Dis'!$A$1:$E$27</definedName>
    <definedName name="Z_01ACF2E1_8E61_4459_ABC1_B6C183DEED61_.wvu.PrintArea" localSheetId="14" hidden="1">'Sch-6 '!$A$1:$N$28</definedName>
    <definedName name="Z_01ACF2E1_8E61_4459_ABC1_B6C183DEED61_.wvu.PrintArea" localSheetId="16" hidden="1">'Sch-7 (b)'!$A$1:$K$30</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8" hidden="1">'Sch-3'!$14:$16</definedName>
    <definedName name="Z_01ACF2E1_8E61_4459_ABC1_B6C183DEED61_.wvu.PrintTitles" localSheetId="10" hidden="1">'Sch-4'!$3:$13</definedName>
    <definedName name="Z_01ACF2E1_8E61_4459_ABC1_B6C183DEED61_.wvu.PrintTitles" localSheetId="12" hidden="1">'Sch-5'!$3:$13</definedName>
    <definedName name="Z_01ACF2E1_8E61_4459_ABC1_B6C183DEED61_.wvu.PrintTitles" localSheetId="13" hidden="1">'Sch-5 After Discount'!$3:$13</definedName>
    <definedName name="Z_01ACF2E1_8E61_4459_ABC1_B6C183DEED61_.wvu.PrintTitles" localSheetId="11" hidden="1">'Sch-5 Dis'!$3:$13</definedName>
    <definedName name="Z_01ACF2E1_8E61_4459_ABC1_B6C183DEED61_.wvu.PrintTitles" localSheetId="14" hidden="1">'Sch-6 '!$14:$14</definedName>
    <definedName name="Z_01ACF2E1_8E61_4459_ABC1_B6C183DEED61_.wvu.PrintTitles" localSheetId="16" hidden="1">'Sch-7 (b)'!$14:$14</definedName>
    <definedName name="Z_01ACF2E1_8E61_4459_ABC1_B6C183DEED61_.wvu.PrintTitles" localSheetId="15" hidden="1">'Sch-7 Dis'!$14:$14</definedName>
    <definedName name="Z_064875E2_E2EF_454F_BB91_234B2B1E3807_.wvu.Cols" localSheetId="21" hidden="1">'Bid Form 2nd Envelope'!$Y:$AI</definedName>
    <definedName name="Z_064875E2_E2EF_454F_BB91_234B2B1E3807_.wvu.Cols" localSheetId="17" hidden="1">Discount!$H:$R</definedName>
    <definedName name="Z_064875E2_E2EF_454F_BB91_234B2B1E3807_.wvu.Cols" localSheetId="3" hidden="1">'Names of Bidder'!$H:$H</definedName>
    <definedName name="Z_064875E2_E2EF_454F_BB91_234B2B1E3807_.wvu.Cols" localSheetId="6" hidden="1">'Sch-2'!$L:$L,'Sch-2'!$N:$P</definedName>
    <definedName name="Z_064875E2_E2EF_454F_BB91_234B2B1E3807_.wvu.Cols" localSheetId="7" hidden="1">'Sch-2 Dis'!$K:$Q</definedName>
    <definedName name="Z_064875E2_E2EF_454F_BB91_234B2B1E3807_.wvu.Cols" localSheetId="8" hidden="1">'Sch-3'!$AA:$AF</definedName>
    <definedName name="Z_064875E2_E2EF_454F_BB91_234B2B1E3807_.wvu.Cols" localSheetId="10" hidden="1">'Sch-4'!$I:$P</definedName>
    <definedName name="Z_064875E2_E2EF_454F_BB91_234B2B1E3807_.wvu.Cols" localSheetId="14" hidden="1">'Sch-6 '!$P:$S,'Sch-6 '!$AK:$AQ</definedName>
    <definedName name="Z_064875E2_E2EF_454F_BB91_234B2B1E3807_.wvu.Cols" localSheetId="16" hidden="1">'Sch-7 (b)'!$M:$P,'Sch-7 (b)'!$AH:$AN</definedName>
    <definedName name="Z_064875E2_E2EF_454F_BB91_234B2B1E3807_.wvu.Cols" localSheetId="15" hidden="1">'Sch-7 Dis'!$AD:$AJ</definedName>
    <definedName name="Z_064875E2_E2EF_454F_BB91_234B2B1E3807_.wvu.FilterData" localSheetId="4" hidden="1">'Sch-1'!$A$18:$AZ$25</definedName>
    <definedName name="Z_064875E2_E2EF_454F_BB91_234B2B1E3807_.wvu.FilterData" localSheetId="5" hidden="1">'Sch-1 dis'!$A$16:$B$21</definedName>
    <definedName name="Z_064875E2_E2EF_454F_BB91_234B2B1E3807_.wvu.FilterData" localSheetId="6" hidden="1">'Sch-2'!$A$17:$AK$24</definedName>
    <definedName name="Z_064875E2_E2EF_454F_BB91_234B2B1E3807_.wvu.FilterData" localSheetId="7" hidden="1">'Sch-2 Dis'!$A$15:$F$56</definedName>
    <definedName name="Z_064875E2_E2EF_454F_BB91_234B2B1E3807_.wvu.FilterData" localSheetId="8" hidden="1">'Sch-3'!$A$16:$F$82</definedName>
    <definedName name="Z_064875E2_E2EF_454F_BB91_234B2B1E3807_.wvu.PrintArea" localSheetId="21" hidden="1">'Bid Form 2nd Envelope'!$A$1:$F$66</definedName>
    <definedName name="Z_064875E2_E2EF_454F_BB91_234B2B1E3807_.wvu.PrintArea" localSheetId="17" hidden="1">Discount!$A$2:$G$41</definedName>
    <definedName name="Z_064875E2_E2EF_454F_BB91_234B2B1E3807_.wvu.PrintArea" localSheetId="19" hidden="1">'Entry Tax'!$A$1:$E$16</definedName>
    <definedName name="Z_064875E2_E2EF_454F_BB91_234B2B1E3807_.wvu.PrintArea" localSheetId="2" hidden="1">Instructions!$A$1:$C$49</definedName>
    <definedName name="Z_064875E2_E2EF_454F_BB91_234B2B1E3807_.wvu.PrintArea" localSheetId="3" hidden="1">'Names of Bidder'!$B$1:$G$34</definedName>
    <definedName name="Z_064875E2_E2EF_454F_BB91_234B2B1E3807_.wvu.PrintArea" localSheetId="18" hidden="1">Octroi!$A$1:$E$16</definedName>
    <definedName name="Z_064875E2_E2EF_454F_BB91_234B2B1E3807_.wvu.PrintArea" localSheetId="20" hidden="1">'Other Taxes &amp; Duties'!$A$1:$F$16</definedName>
    <definedName name="Z_064875E2_E2EF_454F_BB91_234B2B1E3807_.wvu.PrintArea" localSheetId="23" hidden="1">'Q &amp; C'!$A$1:$F$38</definedName>
    <definedName name="Z_064875E2_E2EF_454F_BB91_234B2B1E3807_.wvu.PrintArea" localSheetId="22" hidden="1">'Q &amp; C (2)'!$A$1:$F$44</definedName>
    <definedName name="Z_064875E2_E2EF_454F_BB91_234B2B1E3807_.wvu.PrintArea" localSheetId="4" hidden="1">'Sch-1'!$A$1:$N$36</definedName>
    <definedName name="Z_064875E2_E2EF_454F_BB91_234B2B1E3807_.wvu.PrintArea" localSheetId="5" hidden="1">'Sch-1 dis'!$A$1:$G$84</definedName>
    <definedName name="Z_064875E2_E2EF_454F_BB91_234B2B1E3807_.wvu.PrintArea" localSheetId="6" hidden="1">'Sch-2'!$A$1:$K$33</definedName>
    <definedName name="Z_064875E2_E2EF_454F_BB91_234B2B1E3807_.wvu.PrintArea" localSheetId="7" hidden="1">'Sch-2 Dis'!$A$1:$F$62</definedName>
    <definedName name="Z_064875E2_E2EF_454F_BB91_234B2B1E3807_.wvu.PrintArea" localSheetId="8" hidden="1">'Sch-3'!$A$1:$F$88</definedName>
    <definedName name="Z_064875E2_E2EF_454F_BB91_234B2B1E3807_.wvu.PrintArea" localSheetId="10" hidden="1">'Sch-4'!$A$1:$E$23</definedName>
    <definedName name="Z_064875E2_E2EF_454F_BB91_234B2B1E3807_.wvu.PrintArea" localSheetId="9" hidden="1">'Sch-4-'!$A$1:$F$24</definedName>
    <definedName name="Z_064875E2_E2EF_454F_BB91_234B2B1E3807_.wvu.PrintArea" localSheetId="12" hidden="1">'Sch-5'!$A$1:$D$28</definedName>
    <definedName name="Z_064875E2_E2EF_454F_BB91_234B2B1E3807_.wvu.PrintArea" localSheetId="13" hidden="1">'Sch-5 After Discount'!$A$1:$D$31</definedName>
    <definedName name="Z_064875E2_E2EF_454F_BB91_234B2B1E3807_.wvu.PrintArea" localSheetId="11" hidden="1">'Sch-5 Dis'!$A$1:$E$26</definedName>
    <definedName name="Z_064875E2_E2EF_454F_BB91_234B2B1E3807_.wvu.PrintArea" localSheetId="14" hidden="1">'Sch-6 '!$A$1:$M$28</definedName>
    <definedName name="Z_064875E2_E2EF_454F_BB91_234B2B1E3807_.wvu.PrintArea" localSheetId="16" hidden="1">'Sch-7 (b)'!$A$1:$J$30</definedName>
    <definedName name="Z_064875E2_E2EF_454F_BB91_234B2B1E3807_.wvu.PrintArea" localSheetId="15" hidden="1">'Sch-7 Dis'!$A$1:$G$28</definedName>
    <definedName name="Z_064875E2_E2EF_454F_BB91_234B2B1E3807_.wvu.PrintTitles" localSheetId="4" hidden="1">'Sch-1'!$15:$17</definedName>
    <definedName name="Z_064875E2_E2EF_454F_BB91_234B2B1E3807_.wvu.PrintTitles" localSheetId="5" hidden="1">'Sch-1 dis'!$14:$16</definedName>
    <definedName name="Z_064875E2_E2EF_454F_BB91_234B2B1E3807_.wvu.PrintTitles" localSheetId="6" hidden="1">'Sch-2'!$14:$16</definedName>
    <definedName name="Z_064875E2_E2EF_454F_BB91_234B2B1E3807_.wvu.PrintTitles" localSheetId="7" hidden="1">'Sch-2 Dis'!$13:$15</definedName>
    <definedName name="Z_064875E2_E2EF_454F_BB91_234B2B1E3807_.wvu.PrintTitles" localSheetId="8" hidden="1">'Sch-3'!$14:$16</definedName>
    <definedName name="Z_064875E2_E2EF_454F_BB91_234B2B1E3807_.wvu.PrintTitles" localSheetId="10" hidden="1">'Sch-4'!$3:$13</definedName>
    <definedName name="Z_064875E2_E2EF_454F_BB91_234B2B1E3807_.wvu.PrintTitles" localSheetId="12" hidden="1">'Sch-5'!$3:$13</definedName>
    <definedName name="Z_064875E2_E2EF_454F_BB91_234B2B1E3807_.wvu.PrintTitles" localSheetId="13" hidden="1">'Sch-5 After Discount'!$3:$13</definedName>
    <definedName name="Z_064875E2_E2EF_454F_BB91_234B2B1E3807_.wvu.PrintTitles" localSheetId="11" hidden="1">'Sch-5 Dis'!$3:$13</definedName>
    <definedName name="Z_064875E2_E2EF_454F_BB91_234B2B1E3807_.wvu.PrintTitles" localSheetId="14" hidden="1">'Sch-6 '!$14:$14</definedName>
    <definedName name="Z_064875E2_E2EF_454F_BB91_234B2B1E3807_.wvu.PrintTitles" localSheetId="16" hidden="1">'Sch-7 (b)'!$14:$14</definedName>
    <definedName name="Z_064875E2_E2EF_454F_BB91_234B2B1E3807_.wvu.PrintTitles" localSheetId="15" hidden="1">'Sch-7 Dis'!$14:$14</definedName>
    <definedName name="Z_064875E2_E2EF_454F_BB91_234B2B1E3807_.wvu.Rows" localSheetId="1" hidden="1">Cover!$7:$7</definedName>
    <definedName name="Z_064875E2_E2EF_454F_BB91_234B2B1E3807_.wvu.Rows" localSheetId="17" hidden="1">Discount!$30:$32</definedName>
    <definedName name="Z_064875E2_E2EF_454F_BB91_234B2B1E3807_.wvu.Rows" localSheetId="3" hidden="1">'Names of Bidder'!$7:$7</definedName>
    <definedName name="Z_064875E2_E2EF_454F_BB91_234B2B1E3807_.wvu.Rows" localSheetId="4" hidden="1">'Sch-1'!$34:$34</definedName>
    <definedName name="Z_064875E2_E2EF_454F_BB91_234B2B1E3807_.wvu.Rows" localSheetId="6" hidden="1">'Sch-2'!$27:$28</definedName>
    <definedName name="Z_064875E2_E2EF_454F_BB91_234B2B1E3807_.wvu.Rows" localSheetId="10" hidden="1">'Sch-4'!$19:$21</definedName>
    <definedName name="Z_064875E2_E2EF_454F_BB91_234B2B1E3807_.wvu.Rows" localSheetId="9" hidden="1">'Sch-4-'!$13:$13,'Sch-4-'!$20:$22</definedName>
    <definedName name="Z_064875E2_E2EF_454F_BB91_234B2B1E3807_.wvu.Rows" localSheetId="14" hidden="1">'Sch-6 '!$18:$20,'Sch-6 '!$27:$27,'Sch-6 '!$104:$222</definedName>
    <definedName name="Z_064875E2_E2EF_454F_BB91_234B2B1E3807_.wvu.Rows" localSheetId="16" hidden="1">'Sch-7 (b)'!$25:$25,'Sch-7 (b)'!$29:$29,'Sch-7 (b)'!$106:$224</definedName>
    <definedName name="Z_064875E2_E2EF_454F_BB91_234B2B1E3807_.wvu.Rows" localSheetId="15"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'Sch-3'!$AA:$AF</definedName>
    <definedName name="Z_14D7F02E_BCCA_4517_ABC7_537FF4AEB67A_.wvu.Cols" localSheetId="10" hidden="1">'Sch-4'!$I:$P</definedName>
    <definedName name="Z_14D7F02E_BCCA_4517_ABC7_537FF4AEB67A_.wvu.Cols" localSheetId="11" hidden="1">'Sch-5 Dis'!$I:$P</definedName>
    <definedName name="Z_14D7F02E_BCCA_4517_ABC7_537FF4AEB67A_.wvu.Cols" localSheetId="14" hidden="1">'Sch-6 '!$AK:$AQ</definedName>
    <definedName name="Z_14D7F02E_BCCA_4517_ABC7_537FF4AEB67A_.wvu.Cols" localSheetId="16" hidden="1">'Sch-7 (b)'!$AH:$AN</definedName>
    <definedName name="Z_14D7F02E_BCCA_4517_ABC7_537FF4AEB67A_.wvu.Cols" localSheetId="15" hidden="1">'Sch-7 Dis'!$AD:$AJ</definedName>
    <definedName name="Z_14D7F02E_BCCA_4517_ABC7_537FF4AEB67A_.wvu.FilterData" localSheetId="4" hidden="1">'Sch-1'!$A$18:$O$32</definedName>
    <definedName name="Z_14D7F02E_BCCA_4517_ABC7_537FF4AEB67A_.wvu.FilterData" localSheetId="5" hidden="1">'Sch-1 dis'!$A$17:$G$79</definedName>
    <definedName name="Z_14D7F02E_BCCA_4517_ABC7_537FF4AEB67A_.wvu.FilterData" localSheetId="8" hidden="1">'Sch-3'!$A$15:$F$82</definedName>
    <definedName name="Z_14D7F02E_BCCA_4517_ABC7_537FF4AEB67A_.wvu.PrintArea" localSheetId="21" hidden="1">'Bid Form 2nd Envelope'!$A$1:$F$66</definedName>
    <definedName name="Z_14D7F02E_BCCA_4517_ABC7_537FF4AEB67A_.wvu.PrintArea" localSheetId="2" hidden="1">Instructions!$A$1:$C$49</definedName>
    <definedName name="Z_14D7F02E_BCCA_4517_ABC7_537FF4AEB67A_.wvu.PrintArea" localSheetId="3" hidden="1">'Names of Bidder'!$B$1:$E$32</definedName>
    <definedName name="Z_14D7F02E_BCCA_4517_ABC7_537FF4AEB67A_.wvu.PrintArea" localSheetId="23" hidden="1">'Q &amp; C'!$A$1:$F$38</definedName>
    <definedName name="Z_14D7F02E_BCCA_4517_ABC7_537FF4AEB67A_.wvu.PrintArea" localSheetId="4" hidden="1">'Sch-1'!$A$1:$O$38</definedName>
    <definedName name="Z_14D7F02E_BCCA_4517_ABC7_537FF4AEB67A_.wvu.PrintArea" localSheetId="5" hidden="1">'Sch-1 dis'!$A$1:$G$84</definedName>
    <definedName name="Z_14D7F02E_BCCA_4517_ABC7_537FF4AEB67A_.wvu.PrintArea" localSheetId="6" hidden="1">'Sch-2'!$A$1:$K$35</definedName>
    <definedName name="Z_14D7F02E_BCCA_4517_ABC7_537FF4AEB67A_.wvu.PrintArea" localSheetId="7" hidden="1">'Sch-2 Dis'!$A$1:$F$62</definedName>
    <definedName name="Z_14D7F02E_BCCA_4517_ABC7_537FF4AEB67A_.wvu.PrintArea" localSheetId="8" hidden="1">'Sch-3'!$A$1:$F$88</definedName>
    <definedName name="Z_14D7F02E_BCCA_4517_ABC7_537FF4AEB67A_.wvu.PrintArea" localSheetId="10" hidden="1">'Sch-4'!$A$1:$E$24</definedName>
    <definedName name="Z_14D7F02E_BCCA_4517_ABC7_537FF4AEB67A_.wvu.PrintArea" localSheetId="9" hidden="1">'Sch-4-'!$A$1:$F$26</definedName>
    <definedName name="Z_14D7F02E_BCCA_4517_ABC7_537FF4AEB67A_.wvu.PrintArea" localSheetId="12" hidden="1">'Sch-5'!$A$1:$D$29</definedName>
    <definedName name="Z_14D7F02E_BCCA_4517_ABC7_537FF4AEB67A_.wvu.PrintArea" localSheetId="13" hidden="1">'Sch-5 After Discount'!$A$1:$D$32</definedName>
    <definedName name="Z_14D7F02E_BCCA_4517_ABC7_537FF4AEB67A_.wvu.PrintArea" localSheetId="11" hidden="1">'Sch-5 Dis'!$A$1:$E$26</definedName>
    <definedName name="Z_14D7F02E_BCCA_4517_ABC7_537FF4AEB67A_.wvu.PrintArea" localSheetId="14" hidden="1">'Sch-6 '!$A$1:$N$28</definedName>
    <definedName name="Z_14D7F02E_BCCA_4517_ABC7_537FF4AEB67A_.wvu.PrintArea" localSheetId="16" hidden="1">'Sch-7 (b)'!$A$1:$K$30</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8" hidden="1">'Sch-3'!$14:$16</definedName>
    <definedName name="Z_14D7F02E_BCCA_4517_ABC7_537FF4AEB67A_.wvu.PrintTitles" localSheetId="10" hidden="1">'Sch-4'!$3:$13</definedName>
    <definedName name="Z_14D7F02E_BCCA_4517_ABC7_537FF4AEB67A_.wvu.PrintTitles" localSheetId="12" hidden="1">'Sch-5'!$3:$13</definedName>
    <definedName name="Z_14D7F02E_BCCA_4517_ABC7_537FF4AEB67A_.wvu.PrintTitles" localSheetId="13" hidden="1">'Sch-5 After Discount'!$3:$13</definedName>
    <definedName name="Z_14D7F02E_BCCA_4517_ABC7_537FF4AEB67A_.wvu.PrintTitles" localSheetId="11" hidden="1">'Sch-5 Dis'!$3:$13</definedName>
    <definedName name="Z_14D7F02E_BCCA_4517_ABC7_537FF4AEB67A_.wvu.PrintTitles" localSheetId="14" hidden="1">'Sch-6 '!$14:$14</definedName>
    <definedName name="Z_14D7F02E_BCCA_4517_ABC7_537FF4AEB67A_.wvu.PrintTitles" localSheetId="16" hidden="1">'Sch-7 (b)'!$14:$14</definedName>
    <definedName name="Z_14D7F02E_BCCA_4517_ABC7_537FF4AEB67A_.wvu.PrintTitles" localSheetId="15" hidden="1">'Sch-7 Dis'!$14:$14</definedName>
    <definedName name="Z_14D7F02E_BCCA_4517_ABC7_537FF4AEB67A_.wvu.Rows" localSheetId="8" hidden="1">'Sch-3'!#REF!</definedName>
    <definedName name="Z_14D7F02E_BCCA_4517_ABC7_537FF4AEB67A_.wvu.Rows" localSheetId="14" hidden="1">'Sch-6 '!$104:$222</definedName>
    <definedName name="Z_14D7F02E_BCCA_4517_ABC7_537FF4AEB67A_.wvu.Rows" localSheetId="16" hidden="1">'Sch-7 (b)'!$106:$224</definedName>
    <definedName name="Z_14D7F02E_BCCA_4517_ABC7_537FF4AEB67A_.wvu.Rows" localSheetId="15" hidden="1">'Sch-7 Dis'!$104:$222</definedName>
    <definedName name="Z_1E9E9AF7_D31A_4136_B754_D8856D77A1A8_.wvu.Cols" localSheetId="21" hidden="1">'Bid Form 2nd Envelope'!$Y:$AI</definedName>
    <definedName name="Z_1E9E9AF7_D31A_4136_B754_D8856D77A1A8_.wvu.Cols" localSheetId="17" hidden="1">Discount!$H:$R</definedName>
    <definedName name="Z_1E9E9AF7_D31A_4136_B754_D8856D77A1A8_.wvu.Cols" localSheetId="3" hidden="1">'Names of Bidder'!$H:$H</definedName>
    <definedName name="Z_1E9E9AF7_D31A_4136_B754_D8856D77A1A8_.wvu.Cols" localSheetId="4" hidden="1">'Sch-1'!$O:$O</definedName>
    <definedName name="Z_1E9E9AF7_D31A_4136_B754_D8856D77A1A8_.wvu.Cols" localSheetId="6" hidden="1">'Sch-2'!$L:$L,'Sch-2'!$N:$P</definedName>
    <definedName name="Z_1E9E9AF7_D31A_4136_B754_D8856D77A1A8_.wvu.Cols" localSheetId="7" hidden="1">'Sch-2 Dis'!$K:$Q</definedName>
    <definedName name="Z_1E9E9AF7_D31A_4136_B754_D8856D77A1A8_.wvu.Cols" localSheetId="8" hidden="1">'Sch-3'!$AA:$AF</definedName>
    <definedName name="Z_1E9E9AF7_D31A_4136_B754_D8856D77A1A8_.wvu.Cols" localSheetId="10" hidden="1">'Sch-4'!$I:$P</definedName>
    <definedName name="Z_1E9E9AF7_D31A_4136_B754_D8856D77A1A8_.wvu.Cols" localSheetId="14" hidden="1">'Sch-6 '!$P:$S,'Sch-6 '!$AK:$AQ</definedName>
    <definedName name="Z_1E9E9AF7_D31A_4136_B754_D8856D77A1A8_.wvu.Cols" localSheetId="16" hidden="1">'Sch-7 (b)'!$M:$P,'Sch-7 (b)'!$AH:$AN</definedName>
    <definedName name="Z_1E9E9AF7_D31A_4136_B754_D8856D77A1A8_.wvu.Cols" localSheetId="15" hidden="1">'Sch-7 Dis'!$AD:$AJ</definedName>
    <definedName name="Z_1E9E9AF7_D31A_4136_B754_D8856D77A1A8_.wvu.FilterData" localSheetId="4" hidden="1">'Sch-1'!$A$18:$AZ$25</definedName>
    <definedName name="Z_1E9E9AF7_D31A_4136_B754_D8856D77A1A8_.wvu.FilterData" localSheetId="5" hidden="1">'Sch-1 dis'!$A$16:$B$21</definedName>
    <definedName name="Z_1E9E9AF7_D31A_4136_B754_D8856D77A1A8_.wvu.FilterData" localSheetId="6" hidden="1">'Sch-2'!$A$17:$AK$24</definedName>
    <definedName name="Z_1E9E9AF7_D31A_4136_B754_D8856D77A1A8_.wvu.FilterData" localSheetId="7" hidden="1">'Sch-2 Dis'!$A$15:$F$56</definedName>
    <definedName name="Z_1E9E9AF7_D31A_4136_B754_D8856D77A1A8_.wvu.FilterData" localSheetId="8" hidden="1">'Sch-3'!$A$16:$F$82</definedName>
    <definedName name="Z_1E9E9AF7_D31A_4136_B754_D8856D77A1A8_.wvu.PrintArea" localSheetId="21" hidden="1">'Bid Form 2nd Envelope'!$A$1:$F$66</definedName>
    <definedName name="Z_1E9E9AF7_D31A_4136_B754_D8856D77A1A8_.wvu.PrintArea" localSheetId="17" hidden="1">Discount!$A$2:$G$41</definedName>
    <definedName name="Z_1E9E9AF7_D31A_4136_B754_D8856D77A1A8_.wvu.PrintArea" localSheetId="19" hidden="1">'Entry Tax'!$A$1:$E$16</definedName>
    <definedName name="Z_1E9E9AF7_D31A_4136_B754_D8856D77A1A8_.wvu.PrintArea" localSheetId="2" hidden="1">Instructions!$A$1:$C$49</definedName>
    <definedName name="Z_1E9E9AF7_D31A_4136_B754_D8856D77A1A8_.wvu.PrintArea" localSheetId="3" hidden="1">'Names of Bidder'!$B$1:$G$34</definedName>
    <definedName name="Z_1E9E9AF7_D31A_4136_B754_D8856D77A1A8_.wvu.PrintArea" localSheetId="18" hidden="1">Octroi!$A$1:$E$16</definedName>
    <definedName name="Z_1E9E9AF7_D31A_4136_B754_D8856D77A1A8_.wvu.PrintArea" localSheetId="20" hidden="1">'Other Taxes &amp; Duties'!$A$1:$F$16</definedName>
    <definedName name="Z_1E9E9AF7_D31A_4136_B754_D8856D77A1A8_.wvu.PrintArea" localSheetId="23" hidden="1">'Q &amp; C'!$A$1:$F$38</definedName>
    <definedName name="Z_1E9E9AF7_D31A_4136_B754_D8856D77A1A8_.wvu.PrintArea" localSheetId="22" hidden="1">'Q &amp; C (2)'!$A$1:$F$44</definedName>
    <definedName name="Z_1E9E9AF7_D31A_4136_B754_D8856D77A1A8_.wvu.PrintArea" localSheetId="4" hidden="1">'Sch-1'!$A$1:$N$36</definedName>
    <definedName name="Z_1E9E9AF7_D31A_4136_B754_D8856D77A1A8_.wvu.PrintArea" localSheetId="5" hidden="1">'Sch-1 dis'!$A$1:$G$84</definedName>
    <definedName name="Z_1E9E9AF7_D31A_4136_B754_D8856D77A1A8_.wvu.PrintArea" localSheetId="6" hidden="1">'Sch-2'!$A$1:$K$33</definedName>
    <definedName name="Z_1E9E9AF7_D31A_4136_B754_D8856D77A1A8_.wvu.PrintArea" localSheetId="7" hidden="1">'Sch-2 Dis'!$A$1:$F$62</definedName>
    <definedName name="Z_1E9E9AF7_D31A_4136_B754_D8856D77A1A8_.wvu.PrintArea" localSheetId="8" hidden="1">'Sch-3'!$A$1:$F$88</definedName>
    <definedName name="Z_1E9E9AF7_D31A_4136_B754_D8856D77A1A8_.wvu.PrintArea" localSheetId="10" hidden="1">'Sch-4'!$A$1:$E$23</definedName>
    <definedName name="Z_1E9E9AF7_D31A_4136_B754_D8856D77A1A8_.wvu.PrintArea" localSheetId="9" hidden="1">'Sch-4-'!$A$1:$F$24</definedName>
    <definedName name="Z_1E9E9AF7_D31A_4136_B754_D8856D77A1A8_.wvu.PrintArea" localSheetId="12" hidden="1">'Sch-5'!$A$1:$D$28</definedName>
    <definedName name="Z_1E9E9AF7_D31A_4136_B754_D8856D77A1A8_.wvu.PrintArea" localSheetId="13" hidden="1">'Sch-5 After Discount'!$A$1:$D$31</definedName>
    <definedName name="Z_1E9E9AF7_D31A_4136_B754_D8856D77A1A8_.wvu.PrintArea" localSheetId="11" hidden="1">'Sch-5 Dis'!$A$1:$E$26</definedName>
    <definedName name="Z_1E9E9AF7_D31A_4136_B754_D8856D77A1A8_.wvu.PrintArea" localSheetId="14" hidden="1">'Sch-6 '!$A$1:$M$28</definedName>
    <definedName name="Z_1E9E9AF7_D31A_4136_B754_D8856D77A1A8_.wvu.PrintArea" localSheetId="16" hidden="1">'Sch-7 (b)'!$A$1:$J$30</definedName>
    <definedName name="Z_1E9E9AF7_D31A_4136_B754_D8856D77A1A8_.wvu.PrintArea" localSheetId="15" hidden="1">'Sch-7 Dis'!$A$1:$G$28</definedName>
    <definedName name="Z_1E9E9AF7_D31A_4136_B754_D8856D77A1A8_.wvu.PrintTitles" localSheetId="4" hidden="1">'Sch-1'!$15:$17</definedName>
    <definedName name="Z_1E9E9AF7_D31A_4136_B754_D8856D77A1A8_.wvu.PrintTitles" localSheetId="5" hidden="1">'Sch-1 dis'!$14:$16</definedName>
    <definedName name="Z_1E9E9AF7_D31A_4136_B754_D8856D77A1A8_.wvu.PrintTitles" localSheetId="6" hidden="1">'Sch-2'!$14:$16</definedName>
    <definedName name="Z_1E9E9AF7_D31A_4136_B754_D8856D77A1A8_.wvu.PrintTitles" localSheetId="7" hidden="1">'Sch-2 Dis'!$13:$15</definedName>
    <definedName name="Z_1E9E9AF7_D31A_4136_B754_D8856D77A1A8_.wvu.PrintTitles" localSheetId="8" hidden="1">'Sch-3'!$14:$16</definedName>
    <definedName name="Z_1E9E9AF7_D31A_4136_B754_D8856D77A1A8_.wvu.PrintTitles" localSheetId="10" hidden="1">'Sch-4'!$3:$13</definedName>
    <definedName name="Z_1E9E9AF7_D31A_4136_B754_D8856D77A1A8_.wvu.PrintTitles" localSheetId="12" hidden="1">'Sch-5'!$3:$13</definedName>
    <definedName name="Z_1E9E9AF7_D31A_4136_B754_D8856D77A1A8_.wvu.PrintTitles" localSheetId="13" hidden="1">'Sch-5 After Discount'!$3:$13</definedName>
    <definedName name="Z_1E9E9AF7_D31A_4136_B754_D8856D77A1A8_.wvu.PrintTitles" localSheetId="11" hidden="1">'Sch-5 Dis'!$3:$13</definedName>
    <definedName name="Z_1E9E9AF7_D31A_4136_B754_D8856D77A1A8_.wvu.PrintTitles" localSheetId="14" hidden="1">'Sch-6 '!$14:$14</definedName>
    <definedName name="Z_1E9E9AF7_D31A_4136_B754_D8856D77A1A8_.wvu.PrintTitles" localSheetId="16" hidden="1">'Sch-7 (b)'!$14:$14</definedName>
    <definedName name="Z_1E9E9AF7_D31A_4136_B754_D8856D77A1A8_.wvu.PrintTitles" localSheetId="15" hidden="1">'Sch-7 Dis'!$14:$14</definedName>
    <definedName name="Z_1E9E9AF7_D31A_4136_B754_D8856D77A1A8_.wvu.Rows" localSheetId="1" hidden="1">Cover!$7:$7</definedName>
    <definedName name="Z_1E9E9AF7_D31A_4136_B754_D8856D77A1A8_.wvu.Rows" localSheetId="17" hidden="1">Discount!$30:$32</definedName>
    <definedName name="Z_1E9E9AF7_D31A_4136_B754_D8856D77A1A8_.wvu.Rows" localSheetId="3" hidden="1">'Names of Bidder'!$7:$7</definedName>
    <definedName name="Z_1E9E9AF7_D31A_4136_B754_D8856D77A1A8_.wvu.Rows" localSheetId="4" hidden="1">'Sch-1'!$34:$34</definedName>
    <definedName name="Z_1E9E9AF7_D31A_4136_B754_D8856D77A1A8_.wvu.Rows" localSheetId="6" hidden="1">'Sch-2'!$27:$28</definedName>
    <definedName name="Z_1E9E9AF7_D31A_4136_B754_D8856D77A1A8_.wvu.Rows" localSheetId="10" hidden="1">'Sch-4'!$19:$21</definedName>
    <definedName name="Z_1E9E9AF7_D31A_4136_B754_D8856D77A1A8_.wvu.Rows" localSheetId="9" hidden="1">'Sch-4-'!$13:$13,'Sch-4-'!$20:$22</definedName>
    <definedName name="Z_1E9E9AF7_D31A_4136_B754_D8856D77A1A8_.wvu.Rows" localSheetId="14" hidden="1">'Sch-6 '!$18:$20,'Sch-6 '!$27:$27,'Sch-6 '!$104:$222</definedName>
    <definedName name="Z_1E9E9AF7_D31A_4136_B754_D8856D77A1A8_.wvu.Rows" localSheetId="16" hidden="1">'Sch-7 (b)'!$25:$25,'Sch-7 (b)'!$29:$29,'Sch-7 (b)'!$106:$224</definedName>
    <definedName name="Z_1E9E9AF7_D31A_4136_B754_D8856D77A1A8_.wvu.Rows" localSheetId="15" hidden="1">'Sch-7 Dis'!$104:$222</definedName>
    <definedName name="Z_223BC0FC_814D_40F0_9795_CE82A16FF3A5_.wvu.Cols" localSheetId="21" hidden="1">'Bid Form 2nd Envelope'!$Y:$AN</definedName>
    <definedName name="Z_223BC0FC_814D_40F0_9795_CE82A16FF3A5_.wvu.Cols" localSheetId="17" hidden="1">Discount!$H:$R</definedName>
    <definedName name="Z_223BC0FC_814D_40F0_9795_CE82A16FF3A5_.wvu.Cols" localSheetId="6" hidden="1">'Sch-2'!#REF!</definedName>
    <definedName name="Z_223BC0FC_814D_40F0_9795_CE82A16FF3A5_.wvu.Cols" localSheetId="7" hidden="1">'Sch-2 Dis'!$K:$Q</definedName>
    <definedName name="Z_223BC0FC_814D_40F0_9795_CE82A16FF3A5_.wvu.Cols" localSheetId="8" hidden="1">'Sch-3'!$AA:$AF</definedName>
    <definedName name="Z_223BC0FC_814D_40F0_9795_CE82A16FF3A5_.wvu.Cols" localSheetId="10" hidden="1">'Sch-4'!$I:$P</definedName>
    <definedName name="Z_223BC0FC_814D_40F0_9795_CE82A16FF3A5_.wvu.Cols" localSheetId="14" hidden="1">'Sch-6 '!$P:$S,'Sch-6 '!$AK:$AQ</definedName>
    <definedName name="Z_223BC0FC_814D_40F0_9795_CE82A16FF3A5_.wvu.Cols" localSheetId="16" hidden="1">'Sch-7 (b)'!$M:$P,'Sch-7 (b)'!$AH:$AN</definedName>
    <definedName name="Z_223BC0FC_814D_40F0_9795_CE82A16FF3A5_.wvu.Cols" localSheetId="15" hidden="1">'Sch-7 Dis'!$AD:$AJ</definedName>
    <definedName name="Z_223BC0FC_814D_40F0_9795_CE82A16FF3A5_.wvu.FilterData" localSheetId="4" hidden="1">'Sch-1'!#REF!</definedName>
    <definedName name="Z_223BC0FC_814D_40F0_9795_CE82A16FF3A5_.wvu.FilterData" localSheetId="5" hidden="1">'Sch-1 dis'!$A$16:$B$21</definedName>
    <definedName name="Z_223BC0FC_814D_40F0_9795_CE82A16FF3A5_.wvu.FilterData" localSheetId="6" hidden="1">'Sch-2'!#REF!</definedName>
    <definedName name="Z_223BC0FC_814D_40F0_9795_CE82A16FF3A5_.wvu.FilterData" localSheetId="7" hidden="1">'Sch-2 Dis'!$A$15:$F$56</definedName>
    <definedName name="Z_223BC0FC_814D_40F0_9795_CE82A16FF3A5_.wvu.FilterData" localSheetId="8" hidden="1">'Sch-3'!$A$16:$F$82</definedName>
    <definedName name="Z_223BC0FC_814D_40F0_9795_CE82A16FF3A5_.wvu.PrintArea" localSheetId="21" hidden="1">'Bid Form 2nd Envelope'!$A$1:$F$66</definedName>
    <definedName name="Z_223BC0FC_814D_40F0_9795_CE82A16FF3A5_.wvu.PrintArea" localSheetId="17" hidden="1">Discount!$A$2:$G$41</definedName>
    <definedName name="Z_223BC0FC_814D_40F0_9795_CE82A16FF3A5_.wvu.PrintArea" localSheetId="19" hidden="1">'Entry Tax'!$A$1:$E$16</definedName>
    <definedName name="Z_223BC0FC_814D_40F0_9795_CE82A16FF3A5_.wvu.PrintArea" localSheetId="2" hidden="1">Instructions!$A$1:$C$49</definedName>
    <definedName name="Z_223BC0FC_814D_40F0_9795_CE82A16FF3A5_.wvu.PrintArea" localSheetId="3" hidden="1">'Names of Bidder'!$B$1:$G$34</definedName>
    <definedName name="Z_223BC0FC_814D_40F0_9795_CE82A16FF3A5_.wvu.PrintArea" localSheetId="18" hidden="1">Octroi!$A$1:$E$16</definedName>
    <definedName name="Z_223BC0FC_814D_40F0_9795_CE82A16FF3A5_.wvu.PrintArea" localSheetId="20" hidden="1">'Other Taxes &amp; Duties'!$A$1:$F$16</definedName>
    <definedName name="Z_223BC0FC_814D_40F0_9795_CE82A16FF3A5_.wvu.PrintArea" localSheetId="23" hidden="1">'Q &amp; C'!$A$1:$F$38</definedName>
    <definedName name="Z_223BC0FC_814D_40F0_9795_CE82A16FF3A5_.wvu.PrintArea" localSheetId="22" hidden="1">'Q &amp; C (2)'!$A$1:$F$44</definedName>
    <definedName name="Z_223BC0FC_814D_40F0_9795_CE82A16FF3A5_.wvu.PrintArea" localSheetId="4" hidden="1">'Sch-1'!$A$1:$O$37</definedName>
    <definedName name="Z_223BC0FC_814D_40F0_9795_CE82A16FF3A5_.wvu.PrintArea" localSheetId="5" hidden="1">'Sch-1 dis'!$A$1:$G$84</definedName>
    <definedName name="Z_223BC0FC_814D_40F0_9795_CE82A16FF3A5_.wvu.PrintArea" localSheetId="6" hidden="1">'Sch-2'!$A$1:$K$36</definedName>
    <definedName name="Z_223BC0FC_814D_40F0_9795_CE82A16FF3A5_.wvu.PrintArea" localSheetId="7" hidden="1">'Sch-2 Dis'!$A$1:$F$62</definedName>
    <definedName name="Z_223BC0FC_814D_40F0_9795_CE82A16FF3A5_.wvu.PrintArea" localSheetId="8" hidden="1">'Sch-3'!$A$1:$F$88</definedName>
    <definedName name="Z_223BC0FC_814D_40F0_9795_CE82A16FF3A5_.wvu.PrintArea" localSheetId="10" hidden="1">'Sch-4'!$A$1:$E$24</definedName>
    <definedName name="Z_223BC0FC_814D_40F0_9795_CE82A16FF3A5_.wvu.PrintArea" localSheetId="9" hidden="1">'Sch-4-'!$A$1:$F$26</definedName>
    <definedName name="Z_223BC0FC_814D_40F0_9795_CE82A16FF3A5_.wvu.PrintArea" localSheetId="12" hidden="1">'Sch-5'!$A$1:$D$28</definedName>
    <definedName name="Z_223BC0FC_814D_40F0_9795_CE82A16FF3A5_.wvu.PrintArea" localSheetId="13" hidden="1">'Sch-5 After Discount'!$A$1:$D$31</definedName>
    <definedName name="Z_223BC0FC_814D_40F0_9795_CE82A16FF3A5_.wvu.PrintArea" localSheetId="11" hidden="1">'Sch-5 Dis'!$A$1:$E$26</definedName>
    <definedName name="Z_223BC0FC_814D_40F0_9795_CE82A16FF3A5_.wvu.PrintArea" localSheetId="14" hidden="1">'Sch-6 '!$A$1:$M$28</definedName>
    <definedName name="Z_223BC0FC_814D_40F0_9795_CE82A16FF3A5_.wvu.PrintArea" localSheetId="16" hidden="1">'Sch-7 (b)'!$A$1:$J$30</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8" hidden="1">'Sch-3'!$14:$16</definedName>
    <definedName name="Z_223BC0FC_814D_40F0_9795_CE82A16FF3A5_.wvu.PrintTitles" localSheetId="10" hidden="1">'Sch-4'!$3:$13</definedName>
    <definedName name="Z_223BC0FC_814D_40F0_9795_CE82A16FF3A5_.wvu.PrintTitles" localSheetId="12" hidden="1">'Sch-5'!$3:$13</definedName>
    <definedName name="Z_223BC0FC_814D_40F0_9795_CE82A16FF3A5_.wvu.PrintTitles" localSheetId="13" hidden="1">'Sch-5 After Discount'!$3:$13</definedName>
    <definedName name="Z_223BC0FC_814D_40F0_9795_CE82A16FF3A5_.wvu.PrintTitles" localSheetId="11" hidden="1">'Sch-5 Dis'!$3:$13</definedName>
    <definedName name="Z_223BC0FC_814D_40F0_9795_CE82A16FF3A5_.wvu.PrintTitles" localSheetId="14" hidden="1">'Sch-6 '!$14:$14</definedName>
    <definedName name="Z_223BC0FC_814D_40F0_9795_CE82A16FF3A5_.wvu.PrintTitles" localSheetId="16" hidden="1">'Sch-7 (b)'!$14:$14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17" hidden="1">Discount!$30:$32</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'Sch-6 '!$23:$23,'Sch-6 '!$27:$27,'Sch-6 '!$104:$222</definedName>
    <definedName name="Z_223BC0FC_814D_40F0_9795_CE82A16FF3A5_.wvu.Rows" localSheetId="16" hidden="1">'Sch-7 (b)'!$25:$25,'Sch-7 (b)'!$29:$29,'Sch-7 (b)'!$106:$224</definedName>
    <definedName name="Z_223BC0FC_814D_40F0_9795_CE82A16FF3A5_.wvu.Rows" localSheetId="15" hidden="1">'Sch-7 Dis'!$104:$222</definedName>
    <definedName name="Z_27A45B7A_04F2_4516_B80B_5ED0825D4ED3_.wvu.Cols" localSheetId="17" hidden="1">Discount!$I:$N</definedName>
    <definedName name="Z_27A45B7A_04F2_4516_B80B_5ED0825D4ED3_.wvu.Cols" localSheetId="4" hidden="1">'Sch-1'!$U:$X</definedName>
    <definedName name="Z_27A45B7A_04F2_4516_B80B_5ED0825D4ED3_.wvu.Cols" localSheetId="6" hidden="1">'Sch-2'!$N:$N</definedName>
    <definedName name="Z_27A45B7A_04F2_4516_B80B_5ED0825D4ED3_.wvu.Cols" localSheetId="7" hidden="1">'Sch-2 Dis'!$K:$Q</definedName>
    <definedName name="Z_27A45B7A_04F2_4516_B80B_5ED0825D4ED3_.wvu.Cols" localSheetId="8" hidden="1">'Sch-3'!$AA:$AF</definedName>
    <definedName name="Z_27A45B7A_04F2_4516_B80B_5ED0825D4ED3_.wvu.Cols" localSheetId="10" hidden="1">'Sch-4'!$I:$P</definedName>
    <definedName name="Z_27A45B7A_04F2_4516_B80B_5ED0825D4ED3_.wvu.Cols" localSheetId="11" hidden="1">'Sch-5 Dis'!$I:$P</definedName>
    <definedName name="Z_27A45B7A_04F2_4516_B80B_5ED0825D4ED3_.wvu.Cols" localSheetId="14" hidden="1">'Sch-6 '!$P:$P,'Sch-6 '!$AK:$AQ</definedName>
    <definedName name="Z_27A45B7A_04F2_4516_B80B_5ED0825D4ED3_.wvu.Cols" localSheetId="16" hidden="1">'Sch-7 (b)'!$M:$M,'Sch-7 (b)'!$AH:$AN</definedName>
    <definedName name="Z_27A45B7A_04F2_4516_B80B_5ED0825D4ED3_.wvu.Cols" localSheetId="15" hidden="1">'Sch-7 Dis'!$AD:$AJ</definedName>
    <definedName name="Z_27A45B7A_04F2_4516_B80B_5ED0825D4ED3_.wvu.FilterData" localSheetId="4" hidden="1">'Sch-1'!$A$18:$O$25</definedName>
    <definedName name="Z_27A45B7A_04F2_4516_B80B_5ED0825D4ED3_.wvu.FilterData" localSheetId="5" hidden="1">'Sch-1 dis'!$A$16:$B$21</definedName>
    <definedName name="Z_27A45B7A_04F2_4516_B80B_5ED0825D4ED3_.wvu.FilterData" localSheetId="6" hidden="1">'Sch-2'!$G$25:$K$26</definedName>
    <definedName name="Z_27A45B7A_04F2_4516_B80B_5ED0825D4ED3_.wvu.FilterData" localSheetId="7" hidden="1">'Sch-2 Dis'!$A$15:$F$56</definedName>
    <definedName name="Z_27A45B7A_04F2_4516_B80B_5ED0825D4ED3_.wvu.FilterData" localSheetId="8" hidden="1">'Sch-3'!$A$16:$F$82</definedName>
    <definedName name="Z_27A45B7A_04F2_4516_B80B_5ED0825D4ED3_.wvu.PrintArea" localSheetId="21" hidden="1">'Bid Form 2nd Envelope'!$A$1:$F$66</definedName>
    <definedName name="Z_27A45B7A_04F2_4516_B80B_5ED0825D4ED3_.wvu.PrintArea" localSheetId="17" hidden="1">Discount!$A$2:$G$41</definedName>
    <definedName name="Z_27A45B7A_04F2_4516_B80B_5ED0825D4ED3_.wvu.PrintArea" localSheetId="19" hidden="1">'Entry Tax'!$A$1:$E$16</definedName>
    <definedName name="Z_27A45B7A_04F2_4516_B80B_5ED0825D4ED3_.wvu.PrintArea" localSheetId="2" hidden="1">Instructions!$A$1:$C$49</definedName>
    <definedName name="Z_27A45B7A_04F2_4516_B80B_5ED0825D4ED3_.wvu.PrintArea" localSheetId="3" hidden="1">'Names of Bidder'!$B$1:$E$32</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23" hidden="1">'Q &amp; C'!$A$1:$F$38</definedName>
    <definedName name="Z_27A45B7A_04F2_4516_B80B_5ED0825D4ED3_.wvu.PrintArea" localSheetId="22" hidden="1">'Q &amp; C (2)'!$A$1:$F$43</definedName>
    <definedName name="Z_27A45B7A_04F2_4516_B80B_5ED0825D4ED3_.wvu.PrintArea" localSheetId="4" hidden="1">'Sch-1'!$A$1:$O$38</definedName>
    <definedName name="Z_27A45B7A_04F2_4516_B80B_5ED0825D4ED3_.wvu.PrintArea" localSheetId="5" hidden="1">'Sch-1 dis'!$A$1:$G$84</definedName>
    <definedName name="Z_27A45B7A_04F2_4516_B80B_5ED0825D4ED3_.wvu.PrintArea" localSheetId="6" hidden="1">'Sch-2'!$A$1:$K$35</definedName>
    <definedName name="Z_27A45B7A_04F2_4516_B80B_5ED0825D4ED3_.wvu.PrintArea" localSheetId="7" hidden="1">'Sch-2 Dis'!$A$1:$F$62</definedName>
    <definedName name="Z_27A45B7A_04F2_4516_B80B_5ED0825D4ED3_.wvu.PrintArea" localSheetId="8" hidden="1">'Sch-3'!$A$1:$F$88</definedName>
    <definedName name="Z_27A45B7A_04F2_4516_B80B_5ED0825D4ED3_.wvu.PrintArea" localSheetId="10" hidden="1">'Sch-4'!$A$1:$E$24</definedName>
    <definedName name="Z_27A45B7A_04F2_4516_B80B_5ED0825D4ED3_.wvu.PrintArea" localSheetId="9" hidden="1">'Sch-4-'!$A$1:$F$26</definedName>
    <definedName name="Z_27A45B7A_04F2_4516_B80B_5ED0825D4ED3_.wvu.PrintArea" localSheetId="12" hidden="1">'Sch-5'!$A$1:$D$29</definedName>
    <definedName name="Z_27A45B7A_04F2_4516_B80B_5ED0825D4ED3_.wvu.PrintArea" localSheetId="13" hidden="1">'Sch-5 After Discount'!$A$1:$D$32</definedName>
    <definedName name="Z_27A45B7A_04F2_4516_B80B_5ED0825D4ED3_.wvu.PrintArea" localSheetId="11" hidden="1">'Sch-5 Dis'!$A$1:$E$26</definedName>
    <definedName name="Z_27A45B7A_04F2_4516_B80B_5ED0825D4ED3_.wvu.PrintArea" localSheetId="14" hidden="1">'Sch-6 '!$A$1:$M$28</definedName>
    <definedName name="Z_27A45B7A_04F2_4516_B80B_5ED0825D4ED3_.wvu.PrintArea" localSheetId="16" hidden="1">'Sch-7 (b)'!$A$1:$J$30</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8" hidden="1">'Sch-3'!$14:$16</definedName>
    <definedName name="Z_27A45B7A_04F2_4516_B80B_5ED0825D4ED3_.wvu.PrintTitles" localSheetId="10" hidden="1">'Sch-4'!$3:$13</definedName>
    <definedName name="Z_27A45B7A_04F2_4516_B80B_5ED0825D4ED3_.wvu.PrintTitles" localSheetId="12" hidden="1">'Sch-5'!$3:$13</definedName>
    <definedName name="Z_27A45B7A_04F2_4516_B80B_5ED0825D4ED3_.wvu.PrintTitles" localSheetId="13" hidden="1">'Sch-5 After Discount'!$3:$13</definedName>
    <definedName name="Z_27A45B7A_04F2_4516_B80B_5ED0825D4ED3_.wvu.PrintTitles" localSheetId="11" hidden="1">'Sch-5 Dis'!$3:$13</definedName>
    <definedName name="Z_27A45B7A_04F2_4516_B80B_5ED0825D4ED3_.wvu.PrintTitles" localSheetId="14" hidden="1">'Sch-6 '!$14:$14</definedName>
    <definedName name="Z_27A45B7A_04F2_4516_B80B_5ED0825D4ED3_.wvu.PrintTitles" localSheetId="16" hidden="1">'Sch-7 (b)'!$14:$14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17" hidden="1">Discount!#REF!</definedName>
    <definedName name="Z_27A45B7A_04F2_4516_B80B_5ED0825D4ED3_.wvu.Rows" localSheetId="8" hidden="1">'Sch-3'!#REF!</definedName>
    <definedName name="Z_27A45B7A_04F2_4516_B80B_5ED0825D4ED3_.wvu.Rows" localSheetId="14" hidden="1">'Sch-6 '!$104:$222</definedName>
    <definedName name="Z_27A45B7A_04F2_4516_B80B_5ED0825D4ED3_.wvu.Rows" localSheetId="16" hidden="1">'Sch-7 (b)'!$106:$224</definedName>
    <definedName name="Z_27A45B7A_04F2_4516_B80B_5ED0825D4ED3_.wvu.Rows" localSheetId="15" hidden="1">'Sch-7 Dis'!$104:$222</definedName>
    <definedName name="Z_3D662AA8_535D_445A_A535_5FFD33E1146F_.wvu.PrintArea" localSheetId="23" hidden="1">'Q &amp; C'!$A$1:$F$38</definedName>
    <definedName name="Z_3D662AA8_535D_445A_A535_5FFD33E1146F_.wvu.PrintArea" localSheetId="22" hidden="1">'Q &amp; C (2)'!$A$1:$F$43</definedName>
    <definedName name="Z_420F5FBD_E556_4311_8218_D9BF2725836B_.wvu.PrintArea" localSheetId="22" hidden="1">'Q &amp; C (2)'!$A$1:$F$43</definedName>
    <definedName name="Z_498493C3_769C_4143_9114_C68CD1D40B11_.wvu.Cols" localSheetId="21" hidden="1">'Bid Form 2nd Envelope'!$Y:$AN</definedName>
    <definedName name="Z_498493C3_769C_4143_9114_C68CD1D40B11_.wvu.Cols" localSheetId="17" hidden="1">Discount!$H:$R</definedName>
    <definedName name="Z_498493C3_769C_4143_9114_C68CD1D40B11_.wvu.Cols" localSheetId="4" hidden="1">'Sch-1'!$P:$X</definedName>
    <definedName name="Z_498493C3_769C_4143_9114_C68CD1D40B11_.wvu.Cols" localSheetId="6" hidden="1">'Sch-2'!#REF!</definedName>
    <definedName name="Z_498493C3_769C_4143_9114_C68CD1D40B11_.wvu.Cols" localSheetId="7" hidden="1">'Sch-2 Dis'!$K:$Q</definedName>
    <definedName name="Z_498493C3_769C_4143_9114_C68CD1D40B11_.wvu.Cols" localSheetId="8" hidden="1">'Sch-3'!$AA:$AF</definedName>
    <definedName name="Z_498493C3_769C_4143_9114_C68CD1D40B11_.wvu.Cols" localSheetId="10" hidden="1">'Sch-4'!$I:$P</definedName>
    <definedName name="Z_498493C3_769C_4143_9114_C68CD1D40B11_.wvu.Cols" localSheetId="14" hidden="1">'Sch-6 '!$P:$S,'Sch-6 '!$AK:$AQ</definedName>
    <definedName name="Z_498493C3_769C_4143_9114_C68CD1D40B11_.wvu.Cols" localSheetId="16" hidden="1">'Sch-7 (b)'!$M:$P,'Sch-7 (b)'!$AH:$AN</definedName>
    <definedName name="Z_498493C3_769C_4143_9114_C68CD1D40B11_.wvu.Cols" localSheetId="15" hidden="1">'Sch-7 Dis'!$AD:$AJ</definedName>
    <definedName name="Z_498493C3_769C_4143_9114_C68CD1D40B11_.wvu.FilterData" localSheetId="4" hidden="1">'Sch-1'!$A$26:$BA$29</definedName>
    <definedName name="Z_498493C3_769C_4143_9114_C68CD1D40B11_.wvu.FilterData" localSheetId="5" hidden="1">'Sch-1 dis'!$A$16:$B$21</definedName>
    <definedName name="Z_498493C3_769C_4143_9114_C68CD1D40B11_.wvu.FilterData" localSheetId="6" hidden="1">'Sch-2'!$G$25:$K$26</definedName>
    <definedName name="Z_498493C3_769C_4143_9114_C68CD1D40B11_.wvu.FilterData" localSheetId="7" hidden="1">'Sch-2 Dis'!$A$15:$F$56</definedName>
    <definedName name="Z_498493C3_769C_4143_9114_C68CD1D40B11_.wvu.FilterData" localSheetId="8" hidden="1">'Sch-3'!$A$16:$F$82</definedName>
    <definedName name="Z_498493C3_769C_4143_9114_C68CD1D40B11_.wvu.PrintArea" localSheetId="21" hidden="1">'Bid Form 2nd Envelope'!$A$1:$F$66</definedName>
    <definedName name="Z_498493C3_769C_4143_9114_C68CD1D40B11_.wvu.PrintArea" localSheetId="1" hidden="1">Cover!$A$1:$H$15</definedName>
    <definedName name="Z_498493C3_769C_4143_9114_C68CD1D40B11_.wvu.PrintArea" localSheetId="17" hidden="1">Discount!$A$2:$G$41</definedName>
    <definedName name="Z_498493C3_769C_4143_9114_C68CD1D40B11_.wvu.PrintArea" localSheetId="19" hidden="1">'Entry Tax'!$A$1:$E$16</definedName>
    <definedName name="Z_498493C3_769C_4143_9114_C68CD1D40B11_.wvu.PrintArea" localSheetId="2" hidden="1">Instructions!$A$1:$C$49</definedName>
    <definedName name="Z_498493C3_769C_4143_9114_C68CD1D40B11_.wvu.PrintArea" localSheetId="3" hidden="1">'Names of Bidder'!$B$1:$G$34</definedName>
    <definedName name="Z_498493C3_769C_4143_9114_C68CD1D40B11_.wvu.PrintArea" localSheetId="18" hidden="1">Octroi!$A$1:$E$16</definedName>
    <definedName name="Z_498493C3_769C_4143_9114_C68CD1D40B11_.wvu.PrintArea" localSheetId="20" hidden="1">'Other Taxes &amp; Duties'!$A$1:$F$16</definedName>
    <definedName name="Z_498493C3_769C_4143_9114_C68CD1D40B11_.wvu.PrintArea" localSheetId="23" hidden="1">'Q &amp; C'!$A$1:$F$38</definedName>
    <definedName name="Z_498493C3_769C_4143_9114_C68CD1D40B11_.wvu.PrintArea" localSheetId="22" hidden="1">'Q &amp; C (2)'!$A$1:$F$44</definedName>
    <definedName name="Z_498493C3_769C_4143_9114_C68CD1D40B11_.wvu.PrintArea" localSheetId="4" hidden="1">'Sch-1'!$A$1:$O$37</definedName>
    <definedName name="Z_498493C3_769C_4143_9114_C68CD1D40B11_.wvu.PrintArea" localSheetId="5" hidden="1">'Sch-1 dis'!$A$1:$G$84</definedName>
    <definedName name="Z_498493C3_769C_4143_9114_C68CD1D40B11_.wvu.PrintArea" localSheetId="6" hidden="1">'Sch-2'!$A$1:$K$36</definedName>
    <definedName name="Z_498493C3_769C_4143_9114_C68CD1D40B11_.wvu.PrintArea" localSheetId="7" hidden="1">'Sch-2 Dis'!$A$1:$F$62</definedName>
    <definedName name="Z_498493C3_769C_4143_9114_C68CD1D40B11_.wvu.PrintArea" localSheetId="8" hidden="1">'Sch-3'!$A$1:$F$88</definedName>
    <definedName name="Z_498493C3_769C_4143_9114_C68CD1D40B11_.wvu.PrintArea" localSheetId="10" hidden="1">'Sch-4'!$A$1:$E$24</definedName>
    <definedName name="Z_498493C3_769C_4143_9114_C68CD1D40B11_.wvu.PrintArea" localSheetId="9" hidden="1">'Sch-4-'!$A$1:$F$26</definedName>
    <definedName name="Z_498493C3_769C_4143_9114_C68CD1D40B11_.wvu.PrintArea" localSheetId="12" hidden="1">'Sch-5'!$A$1:$D$28</definedName>
    <definedName name="Z_498493C3_769C_4143_9114_C68CD1D40B11_.wvu.PrintArea" localSheetId="13" hidden="1">'Sch-5 After Discount'!$A$1:$D$31</definedName>
    <definedName name="Z_498493C3_769C_4143_9114_C68CD1D40B11_.wvu.PrintArea" localSheetId="11" hidden="1">'Sch-5 Dis'!$A$1:$E$26</definedName>
    <definedName name="Z_498493C3_769C_4143_9114_C68CD1D40B11_.wvu.PrintArea" localSheetId="14" hidden="1">'Sch-6 '!$A$1:$M$28</definedName>
    <definedName name="Z_498493C3_769C_4143_9114_C68CD1D40B11_.wvu.PrintArea" localSheetId="16" hidden="1">'Sch-7 (b)'!$A$1:$J$30</definedName>
    <definedName name="Z_498493C3_769C_4143_9114_C68CD1D40B11_.wvu.PrintArea" localSheetId="15"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'Sch-2'!$14:$16</definedName>
    <definedName name="Z_498493C3_769C_4143_9114_C68CD1D40B11_.wvu.PrintTitles" localSheetId="7" hidden="1">'Sch-2 Dis'!$13:$15</definedName>
    <definedName name="Z_498493C3_769C_4143_9114_C68CD1D40B11_.wvu.PrintTitles" localSheetId="8" hidden="1">'Sch-3'!$14:$16</definedName>
    <definedName name="Z_498493C3_769C_4143_9114_C68CD1D40B11_.wvu.PrintTitles" localSheetId="10" hidden="1">'Sch-4'!$3:$13</definedName>
    <definedName name="Z_498493C3_769C_4143_9114_C68CD1D40B11_.wvu.PrintTitles" localSheetId="12" hidden="1">'Sch-5'!$3:$13</definedName>
    <definedName name="Z_498493C3_769C_4143_9114_C68CD1D40B11_.wvu.PrintTitles" localSheetId="13" hidden="1">'Sch-5 After Discount'!$3:$13</definedName>
    <definedName name="Z_498493C3_769C_4143_9114_C68CD1D40B11_.wvu.PrintTitles" localSheetId="11" hidden="1">'Sch-5 Dis'!$3:$13</definedName>
    <definedName name="Z_498493C3_769C_4143_9114_C68CD1D40B11_.wvu.PrintTitles" localSheetId="14" hidden="1">'Sch-6 '!$14:$14</definedName>
    <definedName name="Z_498493C3_769C_4143_9114_C68CD1D40B11_.wvu.PrintTitles" localSheetId="16" hidden="1">'Sch-7 (b)'!$14:$14</definedName>
    <definedName name="Z_498493C3_769C_4143_9114_C68CD1D40B11_.wvu.PrintTitles" localSheetId="15" hidden="1">'Sch-7 Dis'!$14:$14</definedName>
    <definedName name="Z_498493C3_769C_4143_9114_C68CD1D40B11_.wvu.Rows" localSheetId="1" hidden="1">Cover!$7:$7</definedName>
    <definedName name="Z_498493C3_769C_4143_9114_C68CD1D40B11_.wvu.Rows" localSheetId="17" hidden="1">Discount!$30:$32</definedName>
    <definedName name="Z_498493C3_769C_4143_9114_C68CD1D40B11_.wvu.Rows" localSheetId="4" hidden="1">'Sch-1'!#REF!</definedName>
    <definedName name="Z_498493C3_769C_4143_9114_C68CD1D40B11_.wvu.Rows" localSheetId="6" hidden="1">'Sch-2'!#REF!</definedName>
    <definedName name="Z_498493C3_769C_4143_9114_C68CD1D40B11_.wvu.Rows" localSheetId="14" hidden="1">'Sch-6 '!$23:$23,'Sch-6 '!$27:$27,'Sch-6 '!$104:$222</definedName>
    <definedName name="Z_498493C3_769C_4143_9114_C68CD1D40B11_.wvu.Rows" localSheetId="16" hidden="1">'Sch-7 (b)'!$25:$25,'Sch-7 (b)'!$29:$29,'Sch-7 (b)'!$106:$224</definedName>
    <definedName name="Z_498493C3_769C_4143_9114_C68CD1D40B11_.wvu.Rows" localSheetId="15" hidden="1">'Sch-7 Dis'!$104:$222</definedName>
    <definedName name="Z_4AA1107B_A795_4744_B566_827168772C7A_.wvu.Cols" localSheetId="17" hidden="1">Discount!$H:$S</definedName>
    <definedName name="Z_4AA1107B_A795_4744_B566_827168772C7A_.wvu.Cols" localSheetId="6" hidden="1">'Sch-2'!$N:$S</definedName>
    <definedName name="Z_4AA1107B_A795_4744_B566_827168772C7A_.wvu.Cols" localSheetId="7" hidden="1">'Sch-2 Dis'!$K:$Q</definedName>
    <definedName name="Z_4AA1107B_A795_4744_B566_827168772C7A_.wvu.Cols" localSheetId="8" hidden="1">'Sch-3'!$AA:$AF</definedName>
    <definedName name="Z_4AA1107B_A795_4744_B566_827168772C7A_.wvu.Cols" localSheetId="10" hidden="1">'Sch-4'!$I:$P</definedName>
    <definedName name="Z_4AA1107B_A795_4744_B566_827168772C7A_.wvu.Cols" localSheetId="14" hidden="1">'Sch-6 '!$P:$S,'Sch-6 '!$AK:$AQ</definedName>
    <definedName name="Z_4AA1107B_A795_4744_B566_827168772C7A_.wvu.Cols" localSheetId="16" hidden="1">'Sch-7 (b)'!$M:$P,'Sch-7 (b)'!$AH:$AN</definedName>
    <definedName name="Z_4AA1107B_A795_4744_B566_827168772C7A_.wvu.Cols" localSheetId="15" hidden="1">'Sch-7 Dis'!$AD:$AJ</definedName>
    <definedName name="Z_4AA1107B_A795_4744_B566_827168772C7A_.wvu.FilterData" localSheetId="4" hidden="1">'Sch-1'!$A$18:$O$25</definedName>
    <definedName name="Z_4AA1107B_A795_4744_B566_827168772C7A_.wvu.FilterData" localSheetId="5" hidden="1">'Sch-1 dis'!$A$16:$B$21</definedName>
    <definedName name="Z_4AA1107B_A795_4744_B566_827168772C7A_.wvu.FilterData" localSheetId="6" hidden="1">'Sch-2'!$G$25:$K$26</definedName>
    <definedName name="Z_4AA1107B_A795_4744_B566_827168772C7A_.wvu.FilterData" localSheetId="7" hidden="1">'Sch-2 Dis'!$A$15:$F$56</definedName>
    <definedName name="Z_4AA1107B_A795_4744_B566_827168772C7A_.wvu.FilterData" localSheetId="8" hidden="1">'Sch-3'!$A$16:$F$82</definedName>
    <definedName name="Z_4AA1107B_A795_4744_B566_827168772C7A_.wvu.PrintArea" localSheetId="21" hidden="1">'Bid Form 2nd Envelope'!$A$1:$F$66</definedName>
    <definedName name="Z_4AA1107B_A795_4744_B566_827168772C7A_.wvu.PrintArea" localSheetId="17" hidden="1">Discount!$A$2:$G$41</definedName>
    <definedName name="Z_4AA1107B_A795_4744_B566_827168772C7A_.wvu.PrintArea" localSheetId="19" hidden="1">'Entry Tax'!$A$1:$E$16</definedName>
    <definedName name="Z_4AA1107B_A795_4744_B566_827168772C7A_.wvu.PrintArea" localSheetId="2" hidden="1">Instructions!$A$1:$C$49</definedName>
    <definedName name="Z_4AA1107B_A795_4744_B566_827168772C7A_.wvu.PrintArea" localSheetId="3" hidden="1">'Names of Bidder'!$B$1:$G$34</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23" hidden="1">'Q &amp; C'!$A$1:$F$38</definedName>
    <definedName name="Z_4AA1107B_A795_4744_B566_827168772C7A_.wvu.PrintArea" localSheetId="22" hidden="1">'Q &amp; C (2)'!$A$1:$F$44</definedName>
    <definedName name="Z_4AA1107B_A795_4744_B566_827168772C7A_.wvu.PrintArea" localSheetId="4" hidden="1">'Sch-1'!$A$1:$O$37</definedName>
    <definedName name="Z_4AA1107B_A795_4744_B566_827168772C7A_.wvu.PrintArea" localSheetId="5" hidden="1">'Sch-1 dis'!$A$1:$G$84</definedName>
    <definedName name="Z_4AA1107B_A795_4744_B566_827168772C7A_.wvu.PrintArea" localSheetId="6" hidden="1">'Sch-2'!$A$1:$K$34</definedName>
    <definedName name="Z_4AA1107B_A795_4744_B566_827168772C7A_.wvu.PrintArea" localSheetId="7" hidden="1">'Sch-2 Dis'!$A$1:$F$62</definedName>
    <definedName name="Z_4AA1107B_A795_4744_B566_827168772C7A_.wvu.PrintArea" localSheetId="8" hidden="1">'Sch-3'!$A$1:$F$88</definedName>
    <definedName name="Z_4AA1107B_A795_4744_B566_827168772C7A_.wvu.PrintArea" localSheetId="10" hidden="1">'Sch-4'!$A$1:$E$24</definedName>
    <definedName name="Z_4AA1107B_A795_4744_B566_827168772C7A_.wvu.PrintArea" localSheetId="9" hidden="1">'Sch-4-'!$A$1:$F$26</definedName>
    <definedName name="Z_4AA1107B_A795_4744_B566_827168772C7A_.wvu.PrintArea" localSheetId="12" hidden="1">'Sch-5'!$A$1:$D$28</definedName>
    <definedName name="Z_4AA1107B_A795_4744_B566_827168772C7A_.wvu.PrintArea" localSheetId="13" hidden="1">'Sch-5 After Discount'!$A$1:$D$31</definedName>
    <definedName name="Z_4AA1107B_A795_4744_B566_827168772C7A_.wvu.PrintArea" localSheetId="11" hidden="1">'Sch-5 Dis'!$A$1:$E$26</definedName>
    <definedName name="Z_4AA1107B_A795_4744_B566_827168772C7A_.wvu.PrintArea" localSheetId="14" hidden="1">'Sch-6 '!$A$1:$M$28</definedName>
    <definedName name="Z_4AA1107B_A795_4744_B566_827168772C7A_.wvu.PrintArea" localSheetId="16" hidden="1">'Sch-7 (b)'!$A$1:$J$30</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8" hidden="1">'Sch-3'!$14:$16</definedName>
    <definedName name="Z_4AA1107B_A795_4744_B566_827168772C7A_.wvu.PrintTitles" localSheetId="10" hidden="1">'Sch-4'!$3:$13</definedName>
    <definedName name="Z_4AA1107B_A795_4744_B566_827168772C7A_.wvu.PrintTitles" localSheetId="12" hidden="1">'Sch-5'!$3:$13</definedName>
    <definedName name="Z_4AA1107B_A795_4744_B566_827168772C7A_.wvu.PrintTitles" localSheetId="13" hidden="1">'Sch-5 After Discount'!$3:$13</definedName>
    <definedName name="Z_4AA1107B_A795_4744_B566_827168772C7A_.wvu.PrintTitles" localSheetId="11" hidden="1">'Sch-5 Dis'!$3:$13</definedName>
    <definedName name="Z_4AA1107B_A795_4744_B566_827168772C7A_.wvu.PrintTitles" localSheetId="14" hidden="1">'Sch-6 '!$14:$14</definedName>
    <definedName name="Z_4AA1107B_A795_4744_B566_827168772C7A_.wvu.PrintTitles" localSheetId="16" hidden="1">'Sch-7 (b)'!$14:$14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17" hidden="1">Discount!$30:$32</definedName>
    <definedName name="Z_4AA1107B_A795_4744_B566_827168772C7A_.wvu.Rows" localSheetId="6" hidden="1">'Sch-2'!#REF!,'Sch-2'!#REF!</definedName>
    <definedName name="Z_4AA1107B_A795_4744_B566_827168772C7A_.wvu.Rows" localSheetId="14" hidden="1">'Sch-6 '!$23:$23,'Sch-6 '!$104:$222</definedName>
    <definedName name="Z_4AA1107B_A795_4744_B566_827168772C7A_.wvu.Rows" localSheetId="16" hidden="1">'Sch-7 (b)'!$25:$25,'Sch-7 (b)'!$106:$224</definedName>
    <definedName name="Z_4AA1107B_A795_4744_B566_827168772C7A_.wvu.Rows" localSheetId="15" hidden="1">'Sch-7 Dis'!$104:$222</definedName>
    <definedName name="Z_4F65FF32_EC61_4022_A399_2986D7B6B8B3_.wvu.Cols" localSheetId="21"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'Sch-3'!$AA:$AF</definedName>
    <definedName name="Z_4F65FF32_EC61_4022_A399_2986D7B6B8B3_.wvu.Cols" localSheetId="10" hidden="1">'Sch-4'!$I:$P</definedName>
    <definedName name="Z_4F65FF32_EC61_4022_A399_2986D7B6B8B3_.wvu.Cols" localSheetId="11" hidden="1">'Sch-5 Dis'!$I:$P</definedName>
    <definedName name="Z_4F65FF32_EC61_4022_A399_2986D7B6B8B3_.wvu.Cols" localSheetId="14" hidden="1">'Sch-6 '!$AK:$AQ</definedName>
    <definedName name="Z_4F65FF32_EC61_4022_A399_2986D7B6B8B3_.wvu.Cols" localSheetId="16" hidden="1">'Sch-7 (b)'!$AH:$AN</definedName>
    <definedName name="Z_4F65FF32_EC61_4022_A399_2986D7B6B8B3_.wvu.Cols" localSheetId="15" hidden="1">'Sch-7 Dis'!$AD:$AJ</definedName>
    <definedName name="Z_4F65FF32_EC61_4022_A399_2986D7B6B8B3_.wvu.PrintArea" localSheetId="21" hidden="1">'Bid Form 2nd Envelope'!$A$1:$F$66</definedName>
    <definedName name="Z_4F65FF32_EC61_4022_A399_2986D7B6B8B3_.wvu.PrintArea" localSheetId="17" hidden="1">Discount!$A$2:$G$39</definedName>
    <definedName name="Z_4F65FF32_EC61_4022_A399_2986D7B6B8B3_.wvu.PrintArea" localSheetId="19" hidden="1">'Entry Tax'!$A$1:$E$16</definedName>
    <definedName name="Z_4F65FF32_EC61_4022_A399_2986D7B6B8B3_.wvu.PrintArea" localSheetId="2" hidden="1">Instructions!$A$1:$C$49</definedName>
    <definedName name="Z_4F65FF32_EC61_4022_A399_2986D7B6B8B3_.wvu.PrintArea" localSheetId="3" hidden="1">'Names of Bidder'!$B$1:$E$32</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23" hidden="1">'Q &amp; C'!$A$1:$F$38</definedName>
    <definedName name="Z_4F65FF32_EC61_4022_A399_2986D7B6B8B3_.wvu.PrintArea" localSheetId="4" hidden="1">'Sch-1'!$A$1:$O$38</definedName>
    <definedName name="Z_4F65FF32_EC61_4022_A399_2986D7B6B8B3_.wvu.PrintArea" localSheetId="5" hidden="1">'Sch-1 dis'!$A$1:$G$84</definedName>
    <definedName name="Z_4F65FF32_EC61_4022_A399_2986D7B6B8B3_.wvu.PrintArea" localSheetId="6" hidden="1">'Sch-2'!$A$1:$K$24</definedName>
    <definedName name="Z_4F65FF32_EC61_4022_A399_2986D7B6B8B3_.wvu.PrintArea" localSheetId="7" hidden="1">'Sch-2 Dis'!$A$1:$F$55</definedName>
    <definedName name="Z_4F65FF32_EC61_4022_A399_2986D7B6B8B3_.wvu.PrintArea" localSheetId="8" hidden="1">'Sch-3'!$A$1:$F$81</definedName>
    <definedName name="Z_4F65FF32_EC61_4022_A399_2986D7B6B8B3_.wvu.PrintArea" localSheetId="10" hidden="1">'Sch-4'!$A$1:$E$24</definedName>
    <definedName name="Z_4F65FF32_EC61_4022_A399_2986D7B6B8B3_.wvu.PrintArea" localSheetId="9" hidden="1">'Sch-4-'!$A$1:$F$26</definedName>
    <definedName name="Z_4F65FF32_EC61_4022_A399_2986D7B6B8B3_.wvu.PrintArea" localSheetId="12" hidden="1">'Sch-5'!$A$1:$D$29</definedName>
    <definedName name="Z_4F65FF32_EC61_4022_A399_2986D7B6B8B3_.wvu.PrintArea" localSheetId="13" hidden="1">'Sch-5 After Discount'!$A$1:$D$32</definedName>
    <definedName name="Z_4F65FF32_EC61_4022_A399_2986D7B6B8B3_.wvu.PrintArea" localSheetId="11" hidden="1">'Sch-5 Dis'!$A$1:$E$26</definedName>
    <definedName name="Z_4F65FF32_EC61_4022_A399_2986D7B6B8B3_.wvu.PrintArea" localSheetId="14" hidden="1">'Sch-6 '!$A$1:$N$28</definedName>
    <definedName name="Z_4F65FF32_EC61_4022_A399_2986D7B6B8B3_.wvu.PrintArea" localSheetId="16" hidden="1">'Sch-7 (b)'!$A$1:$K$30</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8" hidden="1">'Sch-3'!$14:$16</definedName>
    <definedName name="Z_4F65FF32_EC61_4022_A399_2986D7B6B8B3_.wvu.PrintTitles" localSheetId="10" hidden="1">'Sch-4'!$3:$13</definedName>
    <definedName name="Z_4F65FF32_EC61_4022_A399_2986D7B6B8B3_.wvu.PrintTitles" localSheetId="12" hidden="1">'Sch-5'!$3:$13</definedName>
    <definedName name="Z_4F65FF32_EC61_4022_A399_2986D7B6B8B3_.wvu.PrintTitles" localSheetId="13" hidden="1">'Sch-5 After Discount'!$3:$13</definedName>
    <definedName name="Z_4F65FF32_EC61_4022_A399_2986D7B6B8B3_.wvu.PrintTitles" localSheetId="11" hidden="1">'Sch-5 Dis'!$3:$13</definedName>
    <definedName name="Z_4F65FF32_EC61_4022_A399_2986D7B6B8B3_.wvu.PrintTitles" localSheetId="14" hidden="1">'Sch-6 '!$14:$14</definedName>
    <definedName name="Z_4F65FF32_EC61_4022_A399_2986D7B6B8B3_.wvu.PrintTitles" localSheetId="16" hidden="1">'Sch-7 (b)'!$14:$14</definedName>
    <definedName name="Z_4F65FF32_EC61_4022_A399_2986D7B6B8B3_.wvu.PrintTitles" localSheetId="15" hidden="1">'Sch-7 Dis'!$14:$14</definedName>
    <definedName name="Z_4F65FF32_EC61_4022_A399_2986D7B6B8B3_.wvu.Rows" localSheetId="4" hidden="1">'Sch-1'!$63:$129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'Sch-3'!#REF!</definedName>
    <definedName name="Z_4F65FF32_EC61_4022_A399_2986D7B6B8B3_.wvu.Rows" localSheetId="14" hidden="1">'Sch-6 '!$104:$222</definedName>
    <definedName name="Z_4F65FF32_EC61_4022_A399_2986D7B6B8B3_.wvu.Rows" localSheetId="16" hidden="1">'Sch-7 (b)'!$106:$224</definedName>
    <definedName name="Z_4F65FF32_EC61_4022_A399_2986D7B6B8B3_.wvu.Rows" localSheetId="15" hidden="1">'Sch-7 Dis'!$104:$222</definedName>
    <definedName name="Z_56FC38DD_C4C9_439F_9831_DE3A9CEA81FA_.wvu.Cols" localSheetId="21" hidden="1">'Bid Form 2nd Envelope'!$H:$L,'Bid Form 2nd Envelope'!$Z:$AJ</definedName>
    <definedName name="Z_56FC38DD_C4C9_439F_9831_DE3A9CEA81FA_.wvu.Cols" localSheetId="17" hidden="1">Discount!$I:$O</definedName>
    <definedName name="Z_56FC38DD_C4C9_439F_9831_DE3A9CEA81FA_.wvu.Cols" localSheetId="3" hidden="1">'Names of Bidder'!$H:$H</definedName>
    <definedName name="Z_56FC38DD_C4C9_439F_9831_DE3A9CEA81FA_.wvu.Cols" localSheetId="4" hidden="1">'Sch-1'!$O:$T</definedName>
    <definedName name="Z_56FC38DD_C4C9_439F_9831_DE3A9CEA81FA_.wvu.Cols" localSheetId="6" hidden="1">'Sch-2'!$L:$L,'Sch-2'!$N:$P</definedName>
    <definedName name="Z_56FC38DD_C4C9_439F_9831_DE3A9CEA81FA_.wvu.Cols" localSheetId="7" hidden="1">'Sch-2 Dis'!$K:$Q</definedName>
    <definedName name="Z_56FC38DD_C4C9_439F_9831_DE3A9CEA81FA_.wvu.Cols" localSheetId="8" hidden="1">'Sch-3'!$AA:$AF</definedName>
    <definedName name="Z_56FC38DD_C4C9_439F_9831_DE3A9CEA81FA_.wvu.Cols" localSheetId="10" hidden="1">'Sch-4'!$I:$P</definedName>
    <definedName name="Z_56FC38DD_C4C9_439F_9831_DE3A9CEA81FA_.wvu.Cols" localSheetId="14" hidden="1">'Sch-6 '!$P:$S,'Sch-6 '!$AK:$AQ</definedName>
    <definedName name="Z_56FC38DD_C4C9_439F_9831_DE3A9CEA81FA_.wvu.Cols" localSheetId="16" hidden="1">'Sch-7 (b)'!$M:$P,'Sch-7 (b)'!$AH:$AN</definedName>
    <definedName name="Z_56FC38DD_C4C9_439F_9831_DE3A9CEA81FA_.wvu.Cols" localSheetId="15" hidden="1">'Sch-7 Dis'!$AD:$AJ</definedName>
    <definedName name="Z_56FC38DD_C4C9_439F_9831_DE3A9CEA81FA_.wvu.FilterData" localSheetId="4" hidden="1">'Sch-1'!$A$18:$AZ$25</definedName>
    <definedName name="Z_56FC38DD_C4C9_439F_9831_DE3A9CEA81FA_.wvu.FilterData" localSheetId="5" hidden="1">'Sch-1 dis'!$A$16:$B$21</definedName>
    <definedName name="Z_56FC38DD_C4C9_439F_9831_DE3A9CEA81FA_.wvu.FilterData" localSheetId="6" hidden="1">'Sch-2'!$A$17:$AK$24</definedName>
    <definedName name="Z_56FC38DD_C4C9_439F_9831_DE3A9CEA81FA_.wvu.FilterData" localSheetId="7" hidden="1">'Sch-2 Dis'!$A$15:$F$56</definedName>
    <definedName name="Z_56FC38DD_C4C9_439F_9831_DE3A9CEA81FA_.wvu.FilterData" localSheetId="8" hidden="1">'Sch-3'!$A$16:$F$82</definedName>
    <definedName name="Z_56FC38DD_C4C9_439F_9831_DE3A9CEA81FA_.wvu.PrintArea" localSheetId="21" hidden="1">'Bid Form 2nd Envelope'!$A$1:$F$64</definedName>
    <definedName name="Z_56FC38DD_C4C9_439F_9831_DE3A9CEA81FA_.wvu.PrintArea" localSheetId="1" hidden="1">Cover!$A$1:$F$15</definedName>
    <definedName name="Z_56FC38DD_C4C9_439F_9831_DE3A9CEA81FA_.wvu.PrintArea" localSheetId="17" hidden="1">Discount!$A$2:$G$40</definedName>
    <definedName name="Z_56FC38DD_C4C9_439F_9831_DE3A9CEA81FA_.wvu.PrintArea" localSheetId="19" hidden="1">'Entry Tax'!$A$1:$E$16</definedName>
    <definedName name="Z_56FC38DD_C4C9_439F_9831_DE3A9CEA81FA_.wvu.PrintArea" localSheetId="2" hidden="1">Instructions!$A$1:$C$49</definedName>
    <definedName name="Z_56FC38DD_C4C9_439F_9831_DE3A9CEA81FA_.wvu.PrintArea" localSheetId="3" hidden="1">'Names of Bidder'!$B$1:$G$34</definedName>
    <definedName name="Z_56FC38DD_C4C9_439F_9831_DE3A9CEA81FA_.wvu.PrintArea" localSheetId="18" hidden="1">Octroi!$A$1:$E$16</definedName>
    <definedName name="Z_56FC38DD_C4C9_439F_9831_DE3A9CEA81FA_.wvu.PrintArea" localSheetId="20" hidden="1">'Other Taxes &amp; Duties'!$A$1:$F$16</definedName>
    <definedName name="Z_56FC38DD_C4C9_439F_9831_DE3A9CEA81FA_.wvu.PrintArea" localSheetId="23" hidden="1">'Q &amp; C'!$A$1:$F$38</definedName>
    <definedName name="Z_56FC38DD_C4C9_439F_9831_DE3A9CEA81FA_.wvu.PrintArea" localSheetId="22" hidden="1">'Q &amp; C (2)'!$A$1:$F$44</definedName>
    <definedName name="Z_56FC38DD_C4C9_439F_9831_DE3A9CEA81FA_.wvu.PrintArea" localSheetId="4" hidden="1">'Sch-1'!$A$1:$N$36</definedName>
    <definedName name="Z_56FC38DD_C4C9_439F_9831_DE3A9CEA81FA_.wvu.PrintArea" localSheetId="5" hidden="1">'Sch-1 dis'!$A$1:$G$84</definedName>
    <definedName name="Z_56FC38DD_C4C9_439F_9831_DE3A9CEA81FA_.wvu.PrintArea" localSheetId="6" hidden="1">'Sch-2'!$A$1:$K$33</definedName>
    <definedName name="Z_56FC38DD_C4C9_439F_9831_DE3A9CEA81FA_.wvu.PrintArea" localSheetId="7" hidden="1">'Sch-2 Dis'!$A$1:$F$62</definedName>
    <definedName name="Z_56FC38DD_C4C9_439F_9831_DE3A9CEA81FA_.wvu.PrintArea" localSheetId="8" hidden="1">'Sch-3'!$A$1:$F$87</definedName>
    <definedName name="Z_56FC38DD_C4C9_439F_9831_DE3A9CEA81FA_.wvu.PrintArea" localSheetId="10" hidden="1">'Sch-4'!$A$1:$E$23</definedName>
    <definedName name="Z_56FC38DD_C4C9_439F_9831_DE3A9CEA81FA_.wvu.PrintArea" localSheetId="9" hidden="1">'Sch-4-'!$A$1:$F$24</definedName>
    <definedName name="Z_56FC38DD_C4C9_439F_9831_DE3A9CEA81FA_.wvu.PrintArea" localSheetId="12" hidden="1">'Sch-5'!$A$1:$D$28</definedName>
    <definedName name="Z_56FC38DD_C4C9_439F_9831_DE3A9CEA81FA_.wvu.PrintArea" localSheetId="13" hidden="1">'Sch-5 After Discount'!$A$1:$D$31</definedName>
    <definedName name="Z_56FC38DD_C4C9_439F_9831_DE3A9CEA81FA_.wvu.PrintArea" localSheetId="11" hidden="1">'Sch-5 Dis'!$A$1:$E$26</definedName>
    <definedName name="Z_56FC38DD_C4C9_439F_9831_DE3A9CEA81FA_.wvu.PrintArea" localSheetId="14" hidden="1">'Sch-6 '!$A$1:$M$28</definedName>
    <definedName name="Z_56FC38DD_C4C9_439F_9831_DE3A9CEA81FA_.wvu.PrintArea" localSheetId="16" hidden="1">'Sch-7 (b)'!$A$1:$J$30</definedName>
    <definedName name="Z_56FC38DD_C4C9_439F_9831_DE3A9CEA81FA_.wvu.PrintArea" localSheetId="15" hidden="1">'Sch-7 Dis'!$A$1:$G$28</definedName>
    <definedName name="Z_56FC38DD_C4C9_439F_9831_DE3A9CEA81FA_.wvu.PrintTitles" localSheetId="4" hidden="1">'Sch-1'!$15:$17</definedName>
    <definedName name="Z_56FC38DD_C4C9_439F_9831_DE3A9CEA81FA_.wvu.PrintTitles" localSheetId="5" hidden="1">'Sch-1 dis'!$14:$16</definedName>
    <definedName name="Z_56FC38DD_C4C9_439F_9831_DE3A9CEA81FA_.wvu.PrintTitles" localSheetId="6" hidden="1">'Sch-2'!$14:$16</definedName>
    <definedName name="Z_56FC38DD_C4C9_439F_9831_DE3A9CEA81FA_.wvu.PrintTitles" localSheetId="7" hidden="1">'Sch-2 Dis'!$13:$15</definedName>
    <definedName name="Z_56FC38DD_C4C9_439F_9831_DE3A9CEA81FA_.wvu.PrintTitles" localSheetId="8" hidden="1">'Sch-3'!$14:$16</definedName>
    <definedName name="Z_56FC38DD_C4C9_439F_9831_DE3A9CEA81FA_.wvu.PrintTitles" localSheetId="10" hidden="1">'Sch-4'!$3:$13</definedName>
    <definedName name="Z_56FC38DD_C4C9_439F_9831_DE3A9CEA81FA_.wvu.PrintTitles" localSheetId="12" hidden="1">'Sch-5'!$3:$13</definedName>
    <definedName name="Z_56FC38DD_C4C9_439F_9831_DE3A9CEA81FA_.wvu.PrintTitles" localSheetId="13" hidden="1">'Sch-5 After Discount'!$3:$13</definedName>
    <definedName name="Z_56FC38DD_C4C9_439F_9831_DE3A9CEA81FA_.wvu.PrintTitles" localSheetId="11" hidden="1">'Sch-5 Dis'!$3:$13</definedName>
    <definedName name="Z_56FC38DD_C4C9_439F_9831_DE3A9CEA81FA_.wvu.PrintTitles" localSheetId="14" hidden="1">'Sch-6 '!$14:$14</definedName>
    <definedName name="Z_56FC38DD_C4C9_439F_9831_DE3A9CEA81FA_.wvu.PrintTitles" localSheetId="16" hidden="1">'Sch-7 (b)'!$14:$14</definedName>
    <definedName name="Z_56FC38DD_C4C9_439F_9831_DE3A9CEA81FA_.wvu.PrintTitles" localSheetId="15" hidden="1">'Sch-7 Dis'!$14:$14</definedName>
    <definedName name="Z_56FC38DD_C4C9_439F_9831_DE3A9CEA81FA_.wvu.Rows" localSheetId="1" hidden="1">Cover!$7:$7</definedName>
    <definedName name="Z_56FC38DD_C4C9_439F_9831_DE3A9CEA81FA_.wvu.Rows" localSheetId="17" hidden="1">Discount!$30:$32</definedName>
    <definedName name="Z_56FC38DD_C4C9_439F_9831_DE3A9CEA81FA_.wvu.Rows" localSheetId="3" hidden="1">'Names of Bidder'!$7:$7</definedName>
    <definedName name="Z_56FC38DD_C4C9_439F_9831_DE3A9CEA81FA_.wvu.Rows" localSheetId="4" hidden="1">'Sch-1'!$30:$30,'Sch-1'!$34:$34</definedName>
    <definedName name="Z_56FC38DD_C4C9_439F_9831_DE3A9CEA81FA_.wvu.Rows" localSheetId="6" hidden="1">'Sch-2'!$24:$25,'Sch-2'!$27:$28</definedName>
    <definedName name="Z_56FC38DD_C4C9_439F_9831_DE3A9CEA81FA_.wvu.Rows" localSheetId="8" hidden="1">'Sch-3'!$18:$80</definedName>
    <definedName name="Z_56FC38DD_C4C9_439F_9831_DE3A9CEA81FA_.wvu.Rows" localSheetId="10" hidden="1">'Sch-4'!$19:$21</definedName>
    <definedName name="Z_56FC38DD_C4C9_439F_9831_DE3A9CEA81FA_.wvu.Rows" localSheetId="9" hidden="1">'Sch-4-'!$13:$13,'Sch-4-'!$20:$22</definedName>
    <definedName name="Z_56FC38DD_C4C9_439F_9831_DE3A9CEA81FA_.wvu.Rows" localSheetId="13" hidden="1">'Sch-5 After Discount'!$18:$19</definedName>
    <definedName name="Z_56FC38DD_C4C9_439F_9831_DE3A9CEA81FA_.wvu.Rows" localSheetId="11" hidden="1">'Sch-5 Dis'!$16:$17</definedName>
    <definedName name="Z_56FC38DD_C4C9_439F_9831_DE3A9CEA81FA_.wvu.Rows" localSheetId="14" hidden="1">'Sch-6 '!$18:$20,'Sch-6 '!$27:$27,'Sch-6 '!$104:$222</definedName>
    <definedName name="Z_56FC38DD_C4C9_439F_9831_DE3A9CEA81FA_.wvu.Rows" localSheetId="16" hidden="1">'Sch-7 (b)'!$25:$25,'Sch-7 (b)'!$29:$29,'Sch-7 (b)'!$106:$224</definedName>
    <definedName name="Z_56FC38DD_C4C9_439F_9831_DE3A9CEA81FA_.wvu.Rows" localSheetId="15" hidden="1">'Sch-7 Dis'!$104:$222</definedName>
    <definedName name="Z_58D82F59_8CF6_455F_B9F4_081499FDF243_.wvu.Cols" localSheetId="17" hidden="1">Discount!$I:$P</definedName>
    <definedName name="Z_58D82F59_8CF6_455F_B9F4_081499FDF243_.wvu.PrintArea" localSheetId="17" hidden="1">Discount!$A$2:$G$41</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PrintArea" localSheetId="22" hidden="1">'Q &amp; C (2)'!$A$1:$F$43</definedName>
    <definedName name="Z_58D82F59_8CF6_455F_B9F4_081499FDF243_.wvu.Rows" localSheetId="17" hidden="1">Discount!$20:$20,Discount!$26:$26</definedName>
    <definedName name="Z_59ACD8B6_730E_4199_8297_1160D2A0693D_.wvu.PrintArea" localSheetId="22" hidden="1">'Q &amp; C (2)'!$A$1:$F$43</definedName>
    <definedName name="Z_696D9240_6693_44E8_B9A4_2BFADD101EE2_.wvu.Cols" localSheetId="17" hidden="1">Discount!$I:$P</definedName>
    <definedName name="Z_696D9240_6693_44E8_B9A4_2BFADD101EE2_.wvu.PrintArea" localSheetId="17" hidden="1">Discount!$A$2:$G$41</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PrintArea" localSheetId="22" hidden="1">'Q &amp; C (2)'!$A$1:$F$43</definedName>
    <definedName name="Z_696D9240_6693_44E8_B9A4_2BFADD101EE2_.wvu.Rows" localSheetId="17" hidden="1">Discount!$20:$20,Discount!$26:$26</definedName>
    <definedName name="Z_6E345679_47E0_4044_94F8_40B7719CE719_.wvu.PrintArea" localSheetId="22" hidden="1">'Q &amp; C (2)'!$A$1:$F$43</definedName>
    <definedName name="Z_6F7443F2_6FD8_4815_BA36_E3C346CAEBCB_.wvu.Cols" localSheetId="21" hidden="1">'Bid Form 2nd Envelope'!$H:$L,'Bid Form 2nd Envelope'!$Z:$AJ</definedName>
    <definedName name="Z_6F7443F2_6FD8_4815_BA36_E3C346CAEBCB_.wvu.Cols" localSheetId="17" hidden="1">Discount!$I:$O</definedName>
    <definedName name="Z_6F7443F2_6FD8_4815_BA36_E3C346CAEBCB_.wvu.Cols" localSheetId="3" hidden="1">'Names of Bidder'!$H:$H</definedName>
    <definedName name="Z_6F7443F2_6FD8_4815_BA36_E3C346CAEBCB_.wvu.Cols" localSheetId="4" hidden="1">'Sch-1'!$O:$S</definedName>
    <definedName name="Z_6F7443F2_6FD8_4815_BA36_E3C346CAEBCB_.wvu.Cols" localSheetId="6" hidden="1">'Sch-2'!$L:$L,'Sch-2'!$N:$P</definedName>
    <definedName name="Z_6F7443F2_6FD8_4815_BA36_E3C346CAEBCB_.wvu.Cols" localSheetId="7" hidden="1">'Sch-2 Dis'!$K:$Q</definedName>
    <definedName name="Z_6F7443F2_6FD8_4815_BA36_E3C346CAEBCB_.wvu.Cols" localSheetId="8" hidden="1">'Sch-3'!$AA:$AF</definedName>
    <definedName name="Z_6F7443F2_6FD8_4815_BA36_E3C346CAEBCB_.wvu.Cols" localSheetId="10" hidden="1">'Sch-4'!$I:$P</definedName>
    <definedName name="Z_6F7443F2_6FD8_4815_BA36_E3C346CAEBCB_.wvu.Cols" localSheetId="14" hidden="1">'Sch-6 '!$P:$S,'Sch-6 '!$AK:$AQ</definedName>
    <definedName name="Z_6F7443F2_6FD8_4815_BA36_E3C346CAEBCB_.wvu.Cols" localSheetId="16" hidden="1">'Sch-7 (b)'!$M:$P,'Sch-7 (b)'!$AH:$AN</definedName>
    <definedName name="Z_6F7443F2_6FD8_4815_BA36_E3C346CAEBCB_.wvu.Cols" localSheetId="15" hidden="1">'Sch-7 Dis'!$AD:$AJ</definedName>
    <definedName name="Z_6F7443F2_6FD8_4815_BA36_E3C346CAEBCB_.wvu.FilterData" localSheetId="4" hidden="1">'Sch-1'!$A$18:$AZ$25</definedName>
    <definedName name="Z_6F7443F2_6FD8_4815_BA36_E3C346CAEBCB_.wvu.FilterData" localSheetId="5" hidden="1">'Sch-1 dis'!$A$16:$B$21</definedName>
    <definedName name="Z_6F7443F2_6FD8_4815_BA36_E3C346CAEBCB_.wvu.FilterData" localSheetId="6" hidden="1">'Sch-2'!$A$17:$AK$24</definedName>
    <definedName name="Z_6F7443F2_6FD8_4815_BA36_E3C346CAEBCB_.wvu.FilterData" localSheetId="7" hidden="1">'Sch-2 Dis'!$A$15:$F$56</definedName>
    <definedName name="Z_6F7443F2_6FD8_4815_BA36_E3C346CAEBCB_.wvu.FilterData" localSheetId="8" hidden="1">'Sch-3'!$A$16:$F$82</definedName>
    <definedName name="Z_6F7443F2_6FD8_4815_BA36_E3C346CAEBCB_.wvu.PrintArea" localSheetId="21" hidden="1">'Bid Form 2nd Envelope'!$A$1:$F$64</definedName>
    <definedName name="Z_6F7443F2_6FD8_4815_BA36_E3C346CAEBCB_.wvu.PrintArea" localSheetId="1" hidden="1">Cover!$A$1:$F$15</definedName>
    <definedName name="Z_6F7443F2_6FD8_4815_BA36_E3C346CAEBCB_.wvu.PrintArea" localSheetId="17" hidden="1">Discount!$A$2:$G$40</definedName>
    <definedName name="Z_6F7443F2_6FD8_4815_BA36_E3C346CAEBCB_.wvu.PrintArea" localSheetId="19" hidden="1">'Entry Tax'!$A$1:$E$16</definedName>
    <definedName name="Z_6F7443F2_6FD8_4815_BA36_E3C346CAEBCB_.wvu.PrintArea" localSheetId="2" hidden="1">Instructions!$A$1:$C$49</definedName>
    <definedName name="Z_6F7443F2_6FD8_4815_BA36_E3C346CAEBCB_.wvu.PrintArea" localSheetId="3" hidden="1">'Names of Bidder'!$B$1:$G$34</definedName>
    <definedName name="Z_6F7443F2_6FD8_4815_BA36_E3C346CAEBCB_.wvu.PrintArea" localSheetId="18" hidden="1">Octroi!$A$1:$E$16</definedName>
    <definedName name="Z_6F7443F2_6FD8_4815_BA36_E3C346CAEBCB_.wvu.PrintArea" localSheetId="20" hidden="1">'Other Taxes &amp; Duties'!$A$1:$F$16</definedName>
    <definedName name="Z_6F7443F2_6FD8_4815_BA36_E3C346CAEBCB_.wvu.PrintArea" localSheetId="23" hidden="1">'Q &amp; C'!$A$1:$F$38</definedName>
    <definedName name="Z_6F7443F2_6FD8_4815_BA36_E3C346CAEBCB_.wvu.PrintArea" localSheetId="22" hidden="1">'Q &amp; C (2)'!$A$1:$F$44</definedName>
    <definedName name="Z_6F7443F2_6FD8_4815_BA36_E3C346CAEBCB_.wvu.PrintArea" localSheetId="4" hidden="1">'Sch-1'!$A$1:$N$36</definedName>
    <definedName name="Z_6F7443F2_6FD8_4815_BA36_E3C346CAEBCB_.wvu.PrintArea" localSheetId="5" hidden="1">'Sch-1 dis'!$A$1:$G$84</definedName>
    <definedName name="Z_6F7443F2_6FD8_4815_BA36_E3C346CAEBCB_.wvu.PrintArea" localSheetId="6" hidden="1">'Sch-2'!$A$1:$K$33</definedName>
    <definedName name="Z_6F7443F2_6FD8_4815_BA36_E3C346CAEBCB_.wvu.PrintArea" localSheetId="7" hidden="1">'Sch-2 Dis'!$A$1:$F$62</definedName>
    <definedName name="Z_6F7443F2_6FD8_4815_BA36_E3C346CAEBCB_.wvu.PrintArea" localSheetId="8" hidden="1">'Sch-3'!$A$1:$F$87</definedName>
    <definedName name="Z_6F7443F2_6FD8_4815_BA36_E3C346CAEBCB_.wvu.PrintArea" localSheetId="10" hidden="1">'Sch-4'!$A$1:$E$23</definedName>
    <definedName name="Z_6F7443F2_6FD8_4815_BA36_E3C346CAEBCB_.wvu.PrintArea" localSheetId="9" hidden="1">'Sch-4-'!$A$1:$F$24</definedName>
    <definedName name="Z_6F7443F2_6FD8_4815_BA36_E3C346CAEBCB_.wvu.PrintArea" localSheetId="12" hidden="1">'Sch-5'!$A$1:$D$28</definedName>
    <definedName name="Z_6F7443F2_6FD8_4815_BA36_E3C346CAEBCB_.wvu.PrintArea" localSheetId="13" hidden="1">'Sch-5 After Discount'!$A$1:$D$31</definedName>
    <definedName name="Z_6F7443F2_6FD8_4815_BA36_E3C346CAEBCB_.wvu.PrintArea" localSheetId="11" hidden="1">'Sch-5 Dis'!$A$1:$E$26</definedName>
    <definedName name="Z_6F7443F2_6FD8_4815_BA36_E3C346CAEBCB_.wvu.PrintArea" localSheetId="14" hidden="1">'Sch-6 '!$A$1:$M$28</definedName>
    <definedName name="Z_6F7443F2_6FD8_4815_BA36_E3C346CAEBCB_.wvu.PrintArea" localSheetId="16" hidden="1">'Sch-7 (b)'!$A$1:$J$30</definedName>
    <definedName name="Z_6F7443F2_6FD8_4815_BA36_E3C346CAEBCB_.wvu.PrintArea" localSheetId="15" hidden="1">'Sch-7 Dis'!$A$1:$G$28</definedName>
    <definedName name="Z_6F7443F2_6FD8_4815_BA36_E3C346CAEBCB_.wvu.PrintTitles" localSheetId="4" hidden="1">'Sch-1'!$15:$17</definedName>
    <definedName name="Z_6F7443F2_6FD8_4815_BA36_E3C346CAEBCB_.wvu.PrintTitles" localSheetId="5" hidden="1">'Sch-1 dis'!$14:$16</definedName>
    <definedName name="Z_6F7443F2_6FD8_4815_BA36_E3C346CAEBCB_.wvu.PrintTitles" localSheetId="6" hidden="1">'Sch-2'!$14:$16</definedName>
    <definedName name="Z_6F7443F2_6FD8_4815_BA36_E3C346CAEBCB_.wvu.PrintTitles" localSheetId="7" hidden="1">'Sch-2 Dis'!$13:$15</definedName>
    <definedName name="Z_6F7443F2_6FD8_4815_BA36_E3C346CAEBCB_.wvu.PrintTitles" localSheetId="8" hidden="1">'Sch-3'!$14:$16</definedName>
    <definedName name="Z_6F7443F2_6FD8_4815_BA36_E3C346CAEBCB_.wvu.PrintTitles" localSheetId="10" hidden="1">'Sch-4'!$3:$13</definedName>
    <definedName name="Z_6F7443F2_6FD8_4815_BA36_E3C346CAEBCB_.wvu.PrintTitles" localSheetId="12" hidden="1">'Sch-5'!$3:$13</definedName>
    <definedName name="Z_6F7443F2_6FD8_4815_BA36_E3C346CAEBCB_.wvu.PrintTitles" localSheetId="13" hidden="1">'Sch-5 After Discount'!$3:$13</definedName>
    <definedName name="Z_6F7443F2_6FD8_4815_BA36_E3C346CAEBCB_.wvu.PrintTitles" localSheetId="11" hidden="1">'Sch-5 Dis'!$3:$13</definedName>
    <definedName name="Z_6F7443F2_6FD8_4815_BA36_E3C346CAEBCB_.wvu.PrintTitles" localSheetId="14" hidden="1">'Sch-6 '!$14:$14</definedName>
    <definedName name="Z_6F7443F2_6FD8_4815_BA36_E3C346CAEBCB_.wvu.PrintTitles" localSheetId="16" hidden="1">'Sch-7 (b)'!$14:$14</definedName>
    <definedName name="Z_6F7443F2_6FD8_4815_BA36_E3C346CAEBCB_.wvu.PrintTitles" localSheetId="15" hidden="1">'Sch-7 Dis'!$14:$14</definedName>
    <definedName name="Z_6F7443F2_6FD8_4815_BA36_E3C346CAEBCB_.wvu.Rows" localSheetId="1" hidden="1">Cover!$7:$7</definedName>
    <definedName name="Z_6F7443F2_6FD8_4815_BA36_E3C346CAEBCB_.wvu.Rows" localSheetId="17" hidden="1">Discount!$30:$32</definedName>
    <definedName name="Z_6F7443F2_6FD8_4815_BA36_E3C346CAEBCB_.wvu.Rows" localSheetId="3" hidden="1">'Names of Bidder'!$7:$7</definedName>
    <definedName name="Z_6F7443F2_6FD8_4815_BA36_E3C346CAEBCB_.wvu.Rows" localSheetId="4" hidden="1">'Sch-1'!$30:$30,'Sch-1'!$34:$34</definedName>
    <definedName name="Z_6F7443F2_6FD8_4815_BA36_E3C346CAEBCB_.wvu.Rows" localSheetId="6" hidden="1">'Sch-2'!$24:$25,'Sch-2'!$27:$28</definedName>
    <definedName name="Z_6F7443F2_6FD8_4815_BA36_E3C346CAEBCB_.wvu.Rows" localSheetId="8" hidden="1">'Sch-3'!$18:$80</definedName>
    <definedName name="Z_6F7443F2_6FD8_4815_BA36_E3C346CAEBCB_.wvu.Rows" localSheetId="10" hidden="1">'Sch-4'!$19:$21</definedName>
    <definedName name="Z_6F7443F2_6FD8_4815_BA36_E3C346CAEBCB_.wvu.Rows" localSheetId="9" hidden="1">'Sch-4-'!$13:$13,'Sch-4-'!$20:$22</definedName>
    <definedName name="Z_6F7443F2_6FD8_4815_BA36_E3C346CAEBCB_.wvu.Rows" localSheetId="13" hidden="1">'Sch-5 After Discount'!$18:$19</definedName>
    <definedName name="Z_6F7443F2_6FD8_4815_BA36_E3C346CAEBCB_.wvu.Rows" localSheetId="11" hidden="1">'Sch-5 Dis'!$16:$17</definedName>
    <definedName name="Z_6F7443F2_6FD8_4815_BA36_E3C346CAEBCB_.wvu.Rows" localSheetId="14" hidden="1">'Sch-6 '!$18:$20,'Sch-6 '!$27:$27,'Sch-6 '!$104:$222</definedName>
    <definedName name="Z_6F7443F2_6FD8_4815_BA36_E3C346CAEBCB_.wvu.Rows" localSheetId="16" hidden="1">'Sch-7 (b)'!$25:$25,'Sch-7 (b)'!$29:$29,'Sch-7 (b)'!$106:$224</definedName>
    <definedName name="Z_6F7443F2_6FD8_4815_BA36_E3C346CAEBCB_.wvu.Rows" localSheetId="15" hidden="1">'Sch-7 Dis'!$104:$222</definedName>
    <definedName name="Z_7487ED9F_BBED_4B2A_9631_22F1A430946B_.wvu.Cols" localSheetId="17" hidden="1">Discount!$H:$S</definedName>
    <definedName name="Z_7487ED9F_BBED_4B2A_9631_22F1A430946B_.wvu.Cols" localSheetId="6" hidden="1">'Sch-2'!$N:$S</definedName>
    <definedName name="Z_7487ED9F_BBED_4B2A_9631_22F1A430946B_.wvu.Cols" localSheetId="7" hidden="1">'Sch-2 Dis'!$K:$Q</definedName>
    <definedName name="Z_7487ED9F_BBED_4B2A_9631_22F1A430946B_.wvu.Cols" localSheetId="8" hidden="1">'Sch-3'!$AA:$AF</definedName>
    <definedName name="Z_7487ED9F_BBED_4B2A_9631_22F1A430946B_.wvu.Cols" localSheetId="10" hidden="1">'Sch-4'!$I:$P</definedName>
    <definedName name="Z_7487ED9F_BBED_4B2A_9631_22F1A430946B_.wvu.Cols" localSheetId="14" hidden="1">'Sch-6 '!$P:$S,'Sch-6 '!$AK:$AQ</definedName>
    <definedName name="Z_7487ED9F_BBED_4B2A_9631_22F1A430946B_.wvu.Cols" localSheetId="16" hidden="1">'Sch-7 (b)'!$M:$P,'Sch-7 (b)'!$AH:$AN</definedName>
    <definedName name="Z_7487ED9F_BBED_4B2A_9631_22F1A430946B_.wvu.Cols" localSheetId="15" hidden="1">'Sch-7 Dis'!$AD:$AJ</definedName>
    <definedName name="Z_7487ED9F_BBED_4B2A_9631_22F1A430946B_.wvu.FilterData" localSheetId="4" hidden="1">'Sch-1'!$A$18:$O$25</definedName>
    <definedName name="Z_7487ED9F_BBED_4B2A_9631_22F1A430946B_.wvu.FilterData" localSheetId="5" hidden="1">'Sch-1 dis'!$A$16:$B$21</definedName>
    <definedName name="Z_7487ED9F_BBED_4B2A_9631_22F1A430946B_.wvu.FilterData" localSheetId="6" hidden="1">'Sch-2'!$G$25:$K$26</definedName>
    <definedName name="Z_7487ED9F_BBED_4B2A_9631_22F1A430946B_.wvu.FilterData" localSheetId="7" hidden="1">'Sch-2 Dis'!$A$15:$F$56</definedName>
    <definedName name="Z_7487ED9F_BBED_4B2A_9631_22F1A430946B_.wvu.FilterData" localSheetId="8" hidden="1">'Sch-3'!$A$16:$F$82</definedName>
    <definedName name="Z_7487ED9F_BBED_4B2A_9631_22F1A430946B_.wvu.PrintArea" localSheetId="21" hidden="1">'Bid Form 2nd Envelope'!$A$1:$F$66</definedName>
    <definedName name="Z_7487ED9F_BBED_4B2A_9631_22F1A430946B_.wvu.PrintArea" localSheetId="17" hidden="1">Discount!$A$2:$G$41</definedName>
    <definedName name="Z_7487ED9F_BBED_4B2A_9631_22F1A430946B_.wvu.PrintArea" localSheetId="19" hidden="1">'Entry Tax'!$A$1:$E$16</definedName>
    <definedName name="Z_7487ED9F_BBED_4B2A_9631_22F1A430946B_.wvu.PrintArea" localSheetId="2" hidden="1">Instructions!$A$1:$C$49</definedName>
    <definedName name="Z_7487ED9F_BBED_4B2A_9631_22F1A430946B_.wvu.PrintArea" localSheetId="3" hidden="1">'Names of Bidder'!$B$1:$G$34</definedName>
    <definedName name="Z_7487ED9F_BBED_4B2A_9631_22F1A430946B_.wvu.PrintArea" localSheetId="18" hidden="1">Octroi!$A$1:$E$16</definedName>
    <definedName name="Z_7487ED9F_BBED_4B2A_9631_22F1A430946B_.wvu.PrintArea" localSheetId="20" hidden="1">'Other Taxes &amp; Duties'!$A$1:$F$16</definedName>
    <definedName name="Z_7487ED9F_BBED_4B2A_9631_22F1A430946B_.wvu.PrintArea" localSheetId="23" hidden="1">'Q &amp; C'!$A$1:$F$38</definedName>
    <definedName name="Z_7487ED9F_BBED_4B2A_9631_22F1A430946B_.wvu.PrintArea" localSheetId="22" hidden="1">'Q &amp; C (2)'!$A$1:$F$44</definedName>
    <definedName name="Z_7487ED9F_BBED_4B2A_9631_22F1A430946B_.wvu.PrintArea" localSheetId="4" hidden="1">'Sch-1'!$A$1:$O$37</definedName>
    <definedName name="Z_7487ED9F_BBED_4B2A_9631_22F1A430946B_.wvu.PrintArea" localSheetId="5" hidden="1">'Sch-1 dis'!$A$1:$G$84</definedName>
    <definedName name="Z_7487ED9F_BBED_4B2A_9631_22F1A430946B_.wvu.PrintArea" localSheetId="6" hidden="1">'Sch-2'!$A$1:$K$34</definedName>
    <definedName name="Z_7487ED9F_BBED_4B2A_9631_22F1A430946B_.wvu.PrintArea" localSheetId="7" hidden="1">'Sch-2 Dis'!$A$1:$F$62</definedName>
    <definedName name="Z_7487ED9F_BBED_4B2A_9631_22F1A430946B_.wvu.PrintArea" localSheetId="8" hidden="1">'Sch-3'!$A$1:$F$88</definedName>
    <definedName name="Z_7487ED9F_BBED_4B2A_9631_22F1A430946B_.wvu.PrintArea" localSheetId="10" hidden="1">'Sch-4'!$A$1:$E$24</definedName>
    <definedName name="Z_7487ED9F_BBED_4B2A_9631_22F1A430946B_.wvu.PrintArea" localSheetId="9" hidden="1">'Sch-4-'!$A$1:$F$26</definedName>
    <definedName name="Z_7487ED9F_BBED_4B2A_9631_22F1A430946B_.wvu.PrintArea" localSheetId="12" hidden="1">'Sch-5'!$A$1:$D$28</definedName>
    <definedName name="Z_7487ED9F_BBED_4B2A_9631_22F1A430946B_.wvu.PrintArea" localSheetId="13" hidden="1">'Sch-5 After Discount'!$A$1:$D$31</definedName>
    <definedName name="Z_7487ED9F_BBED_4B2A_9631_22F1A430946B_.wvu.PrintArea" localSheetId="11" hidden="1">'Sch-5 Dis'!$A$1:$E$26</definedName>
    <definedName name="Z_7487ED9F_BBED_4B2A_9631_22F1A430946B_.wvu.PrintArea" localSheetId="14" hidden="1">'Sch-6 '!$A$1:$M$28</definedName>
    <definedName name="Z_7487ED9F_BBED_4B2A_9631_22F1A430946B_.wvu.PrintArea" localSheetId="16" hidden="1">'Sch-7 (b)'!$A$1:$J$30</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8" hidden="1">'Sch-3'!$14:$16</definedName>
    <definedName name="Z_7487ED9F_BBED_4B2A_9631_22F1A430946B_.wvu.PrintTitles" localSheetId="10" hidden="1">'Sch-4'!$3:$13</definedName>
    <definedName name="Z_7487ED9F_BBED_4B2A_9631_22F1A430946B_.wvu.PrintTitles" localSheetId="12" hidden="1">'Sch-5'!$3:$13</definedName>
    <definedName name="Z_7487ED9F_BBED_4B2A_9631_22F1A430946B_.wvu.PrintTitles" localSheetId="13" hidden="1">'Sch-5 After Discount'!$3:$13</definedName>
    <definedName name="Z_7487ED9F_BBED_4B2A_9631_22F1A430946B_.wvu.PrintTitles" localSheetId="11" hidden="1">'Sch-5 Dis'!$3:$13</definedName>
    <definedName name="Z_7487ED9F_BBED_4B2A_9631_22F1A430946B_.wvu.PrintTitles" localSheetId="14" hidden="1">'Sch-6 '!$14:$14</definedName>
    <definedName name="Z_7487ED9F_BBED_4B2A_9631_22F1A430946B_.wvu.PrintTitles" localSheetId="16" hidden="1">'Sch-7 (b)'!$14:$14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17" hidden="1">Discount!$30:$32</definedName>
    <definedName name="Z_7487ED9F_BBED_4B2A_9631_22F1A430946B_.wvu.Rows" localSheetId="6" hidden="1">'Sch-2'!#REF!,'Sch-2'!#REF!</definedName>
    <definedName name="Z_7487ED9F_BBED_4B2A_9631_22F1A430946B_.wvu.Rows" localSheetId="14" hidden="1">'Sch-6 '!$23:$23,'Sch-6 '!$104:$222</definedName>
    <definedName name="Z_7487ED9F_BBED_4B2A_9631_22F1A430946B_.wvu.Rows" localSheetId="16" hidden="1">'Sch-7 (b)'!$25:$25,'Sch-7 (b)'!$106:$224</definedName>
    <definedName name="Z_7487ED9F_BBED_4B2A_9631_22F1A430946B_.wvu.Rows" localSheetId="15" hidden="1">'Sch-7 Dis'!$104:$222</definedName>
    <definedName name="Z_7B0F599A_F402_431C_9645_1752FD883812_.wvu.Cols" localSheetId="21" hidden="1">'Bid Form 2nd Envelope'!$H:$L,'Bid Form 2nd Envelope'!$Z:$AJ</definedName>
    <definedName name="Z_7B0F599A_F402_431C_9645_1752FD883812_.wvu.Cols" localSheetId="17" hidden="1">Discount!$I:$O</definedName>
    <definedName name="Z_7B0F599A_F402_431C_9645_1752FD883812_.wvu.Cols" localSheetId="3" hidden="1">'Names of Bidder'!$H:$H</definedName>
    <definedName name="Z_7B0F599A_F402_431C_9645_1752FD883812_.wvu.Cols" localSheetId="4" hidden="1">'Sch-1'!$O:$S</definedName>
    <definedName name="Z_7B0F599A_F402_431C_9645_1752FD883812_.wvu.Cols" localSheetId="6" hidden="1">'Sch-2'!$L:$L,'Sch-2'!$N:$P</definedName>
    <definedName name="Z_7B0F599A_F402_431C_9645_1752FD883812_.wvu.Cols" localSheetId="7" hidden="1">'Sch-2 Dis'!$K:$Q</definedName>
    <definedName name="Z_7B0F599A_F402_431C_9645_1752FD883812_.wvu.Cols" localSheetId="8" hidden="1">'Sch-3'!$AA:$AF</definedName>
    <definedName name="Z_7B0F599A_F402_431C_9645_1752FD883812_.wvu.Cols" localSheetId="10" hidden="1">'Sch-4'!$I:$P</definedName>
    <definedName name="Z_7B0F599A_F402_431C_9645_1752FD883812_.wvu.Cols" localSheetId="14" hidden="1">'Sch-6 '!$P:$S,'Sch-6 '!$AK:$AQ</definedName>
    <definedName name="Z_7B0F599A_F402_431C_9645_1752FD883812_.wvu.Cols" localSheetId="16" hidden="1">'Sch-7 (b)'!$M:$P,'Sch-7 (b)'!$AH:$AN</definedName>
    <definedName name="Z_7B0F599A_F402_431C_9645_1752FD883812_.wvu.Cols" localSheetId="15" hidden="1">'Sch-7 Dis'!$AD:$AJ</definedName>
    <definedName name="Z_7B0F599A_F402_431C_9645_1752FD883812_.wvu.FilterData" localSheetId="4" hidden="1">'Sch-1'!$A$18:$AZ$25</definedName>
    <definedName name="Z_7B0F599A_F402_431C_9645_1752FD883812_.wvu.FilterData" localSheetId="5" hidden="1">'Sch-1 dis'!$A$16:$B$21</definedName>
    <definedName name="Z_7B0F599A_F402_431C_9645_1752FD883812_.wvu.FilterData" localSheetId="6" hidden="1">'Sch-2'!$A$17:$AK$24</definedName>
    <definedName name="Z_7B0F599A_F402_431C_9645_1752FD883812_.wvu.FilterData" localSheetId="7" hidden="1">'Sch-2 Dis'!$A$15:$F$56</definedName>
    <definedName name="Z_7B0F599A_F402_431C_9645_1752FD883812_.wvu.FilterData" localSheetId="8" hidden="1">'Sch-3'!$A$16:$F$82</definedName>
    <definedName name="Z_7B0F599A_F402_431C_9645_1752FD883812_.wvu.PrintArea" localSheetId="21" hidden="1">'Bid Form 2nd Envelope'!$A$1:$F$64</definedName>
    <definedName name="Z_7B0F599A_F402_431C_9645_1752FD883812_.wvu.PrintArea" localSheetId="1" hidden="1">Cover!$A$1:$F$15</definedName>
    <definedName name="Z_7B0F599A_F402_431C_9645_1752FD883812_.wvu.PrintArea" localSheetId="17" hidden="1">Discount!$A$2:$G$40</definedName>
    <definedName name="Z_7B0F599A_F402_431C_9645_1752FD883812_.wvu.PrintArea" localSheetId="19" hidden="1">'Entry Tax'!$A$1:$E$16</definedName>
    <definedName name="Z_7B0F599A_F402_431C_9645_1752FD883812_.wvu.PrintArea" localSheetId="2" hidden="1">Instructions!$A$1:$C$49</definedName>
    <definedName name="Z_7B0F599A_F402_431C_9645_1752FD883812_.wvu.PrintArea" localSheetId="3" hidden="1">'Names of Bidder'!$B$1:$G$34</definedName>
    <definedName name="Z_7B0F599A_F402_431C_9645_1752FD883812_.wvu.PrintArea" localSheetId="18" hidden="1">Octroi!$A$1:$E$16</definedName>
    <definedName name="Z_7B0F599A_F402_431C_9645_1752FD883812_.wvu.PrintArea" localSheetId="20" hidden="1">'Other Taxes &amp; Duties'!$A$1:$F$16</definedName>
    <definedName name="Z_7B0F599A_F402_431C_9645_1752FD883812_.wvu.PrintArea" localSheetId="23" hidden="1">'Q &amp; C'!$A$1:$F$38</definedName>
    <definedName name="Z_7B0F599A_F402_431C_9645_1752FD883812_.wvu.PrintArea" localSheetId="22" hidden="1">'Q &amp; C (2)'!$A$1:$F$44</definedName>
    <definedName name="Z_7B0F599A_F402_431C_9645_1752FD883812_.wvu.PrintArea" localSheetId="4" hidden="1">'Sch-1'!$A$1:$N$36</definedName>
    <definedName name="Z_7B0F599A_F402_431C_9645_1752FD883812_.wvu.PrintArea" localSheetId="5" hidden="1">'Sch-1 dis'!$A$1:$G$84</definedName>
    <definedName name="Z_7B0F599A_F402_431C_9645_1752FD883812_.wvu.PrintArea" localSheetId="6" hidden="1">'Sch-2'!$A$1:$K$33</definedName>
    <definedName name="Z_7B0F599A_F402_431C_9645_1752FD883812_.wvu.PrintArea" localSheetId="7" hidden="1">'Sch-2 Dis'!$A$1:$F$62</definedName>
    <definedName name="Z_7B0F599A_F402_431C_9645_1752FD883812_.wvu.PrintArea" localSheetId="8" hidden="1">'Sch-3'!$A$1:$F$87</definedName>
    <definedName name="Z_7B0F599A_F402_431C_9645_1752FD883812_.wvu.PrintArea" localSheetId="10" hidden="1">'Sch-4'!$A$1:$E$23</definedName>
    <definedName name="Z_7B0F599A_F402_431C_9645_1752FD883812_.wvu.PrintArea" localSheetId="9" hidden="1">'Sch-4-'!$A$1:$F$24</definedName>
    <definedName name="Z_7B0F599A_F402_431C_9645_1752FD883812_.wvu.PrintArea" localSheetId="12" hidden="1">'Sch-5'!$A$1:$D$28</definedName>
    <definedName name="Z_7B0F599A_F402_431C_9645_1752FD883812_.wvu.PrintArea" localSheetId="13" hidden="1">'Sch-5 After Discount'!$A$1:$D$31</definedName>
    <definedName name="Z_7B0F599A_F402_431C_9645_1752FD883812_.wvu.PrintArea" localSheetId="11" hidden="1">'Sch-5 Dis'!$A$1:$E$26</definedName>
    <definedName name="Z_7B0F599A_F402_431C_9645_1752FD883812_.wvu.PrintArea" localSheetId="14" hidden="1">'Sch-6 '!$A$1:$M$28</definedName>
    <definedName name="Z_7B0F599A_F402_431C_9645_1752FD883812_.wvu.PrintArea" localSheetId="16" hidden="1">'Sch-7 (b)'!$A$1:$J$30</definedName>
    <definedName name="Z_7B0F599A_F402_431C_9645_1752FD883812_.wvu.PrintArea" localSheetId="15" hidden="1">'Sch-7 Dis'!$A$1:$G$28</definedName>
    <definedName name="Z_7B0F599A_F402_431C_9645_1752FD883812_.wvu.PrintTitles" localSheetId="4" hidden="1">'Sch-1'!$15:$17</definedName>
    <definedName name="Z_7B0F599A_F402_431C_9645_1752FD883812_.wvu.PrintTitles" localSheetId="5" hidden="1">'Sch-1 dis'!$14:$16</definedName>
    <definedName name="Z_7B0F599A_F402_431C_9645_1752FD883812_.wvu.PrintTitles" localSheetId="6" hidden="1">'Sch-2'!$14:$16</definedName>
    <definedName name="Z_7B0F599A_F402_431C_9645_1752FD883812_.wvu.PrintTitles" localSheetId="7" hidden="1">'Sch-2 Dis'!$13:$15</definedName>
    <definedName name="Z_7B0F599A_F402_431C_9645_1752FD883812_.wvu.PrintTitles" localSheetId="8" hidden="1">'Sch-3'!$14:$16</definedName>
    <definedName name="Z_7B0F599A_F402_431C_9645_1752FD883812_.wvu.PrintTitles" localSheetId="10" hidden="1">'Sch-4'!$3:$13</definedName>
    <definedName name="Z_7B0F599A_F402_431C_9645_1752FD883812_.wvu.PrintTitles" localSheetId="12" hidden="1">'Sch-5'!$3:$13</definedName>
    <definedName name="Z_7B0F599A_F402_431C_9645_1752FD883812_.wvu.PrintTitles" localSheetId="13" hidden="1">'Sch-5 After Discount'!$3:$13</definedName>
    <definedName name="Z_7B0F599A_F402_431C_9645_1752FD883812_.wvu.PrintTitles" localSheetId="11" hidden="1">'Sch-5 Dis'!$3:$13</definedName>
    <definedName name="Z_7B0F599A_F402_431C_9645_1752FD883812_.wvu.PrintTitles" localSheetId="14" hidden="1">'Sch-6 '!$14:$14</definedName>
    <definedName name="Z_7B0F599A_F402_431C_9645_1752FD883812_.wvu.PrintTitles" localSheetId="16" hidden="1">'Sch-7 (b)'!$14:$14</definedName>
    <definedName name="Z_7B0F599A_F402_431C_9645_1752FD883812_.wvu.PrintTitles" localSheetId="15" hidden="1">'Sch-7 Dis'!$14:$14</definedName>
    <definedName name="Z_7B0F599A_F402_431C_9645_1752FD883812_.wvu.Rows" localSheetId="1" hidden="1">Cover!$7:$7</definedName>
    <definedName name="Z_7B0F599A_F402_431C_9645_1752FD883812_.wvu.Rows" localSheetId="17" hidden="1">Discount!$30:$32</definedName>
    <definedName name="Z_7B0F599A_F402_431C_9645_1752FD883812_.wvu.Rows" localSheetId="3" hidden="1">'Names of Bidder'!$7:$7</definedName>
    <definedName name="Z_7B0F599A_F402_431C_9645_1752FD883812_.wvu.Rows" localSheetId="4" hidden="1">'Sch-1'!$30:$30,'Sch-1'!$34:$34</definedName>
    <definedName name="Z_7B0F599A_F402_431C_9645_1752FD883812_.wvu.Rows" localSheetId="6" hidden="1">'Sch-2'!$24:$25,'Sch-2'!$27:$28</definedName>
    <definedName name="Z_7B0F599A_F402_431C_9645_1752FD883812_.wvu.Rows" localSheetId="8" hidden="1">'Sch-3'!$18:$80</definedName>
    <definedName name="Z_7B0F599A_F402_431C_9645_1752FD883812_.wvu.Rows" localSheetId="10" hidden="1">'Sch-4'!$19:$21</definedName>
    <definedName name="Z_7B0F599A_F402_431C_9645_1752FD883812_.wvu.Rows" localSheetId="9" hidden="1">'Sch-4-'!$13:$13,'Sch-4-'!$20:$22</definedName>
    <definedName name="Z_7B0F599A_F402_431C_9645_1752FD883812_.wvu.Rows" localSheetId="13" hidden="1">'Sch-5 After Discount'!$18:$19</definedName>
    <definedName name="Z_7B0F599A_F402_431C_9645_1752FD883812_.wvu.Rows" localSheetId="11" hidden="1">'Sch-5 Dis'!$16:$17</definedName>
    <definedName name="Z_7B0F599A_F402_431C_9645_1752FD883812_.wvu.Rows" localSheetId="14" hidden="1">'Sch-6 '!$18:$20,'Sch-6 '!$27:$27,'Sch-6 '!$104:$222</definedName>
    <definedName name="Z_7B0F599A_F402_431C_9645_1752FD883812_.wvu.Rows" localSheetId="16" hidden="1">'Sch-7 (b)'!$25:$25,'Sch-7 (b)'!$29:$29,'Sch-7 (b)'!$106:$224</definedName>
    <definedName name="Z_7B0F599A_F402_431C_9645_1752FD883812_.wvu.Rows" localSheetId="15" hidden="1">'Sch-7 Dis'!$104:$222</definedName>
    <definedName name="Z_856C8171_1CF1_4C8C_928D_30EA9A6D6EC7_.wvu.Cols" localSheetId="21" hidden="1">'Bid Form 2nd Envelope'!$Y:$AN</definedName>
    <definedName name="Z_856C8171_1CF1_4C8C_928D_30EA9A6D6EC7_.wvu.Cols" localSheetId="17" hidden="1">Discount!$H:$R</definedName>
    <definedName name="Z_856C8171_1CF1_4C8C_928D_30EA9A6D6EC7_.wvu.Cols" localSheetId="6" hidden="1">'Sch-2'!#REF!</definedName>
    <definedName name="Z_856C8171_1CF1_4C8C_928D_30EA9A6D6EC7_.wvu.Cols" localSheetId="7" hidden="1">'Sch-2 Dis'!$K:$Q</definedName>
    <definedName name="Z_856C8171_1CF1_4C8C_928D_30EA9A6D6EC7_.wvu.Cols" localSheetId="8" hidden="1">'Sch-3'!$AA:$AF</definedName>
    <definedName name="Z_856C8171_1CF1_4C8C_928D_30EA9A6D6EC7_.wvu.Cols" localSheetId="10" hidden="1">'Sch-4'!$I:$P</definedName>
    <definedName name="Z_856C8171_1CF1_4C8C_928D_30EA9A6D6EC7_.wvu.Cols" localSheetId="14" hidden="1">'Sch-6 '!$P:$S,'Sch-6 '!$AK:$AQ</definedName>
    <definedName name="Z_856C8171_1CF1_4C8C_928D_30EA9A6D6EC7_.wvu.Cols" localSheetId="16" hidden="1">'Sch-7 (b)'!$M:$P,'Sch-7 (b)'!$AH:$AN</definedName>
    <definedName name="Z_856C8171_1CF1_4C8C_928D_30EA9A6D6EC7_.wvu.Cols" localSheetId="15" hidden="1">'Sch-7 Dis'!$AD:$AJ</definedName>
    <definedName name="Z_856C8171_1CF1_4C8C_928D_30EA9A6D6EC7_.wvu.FilterData" localSheetId="4" hidden="1">'Sch-1'!#REF!</definedName>
    <definedName name="Z_856C8171_1CF1_4C8C_928D_30EA9A6D6EC7_.wvu.FilterData" localSheetId="5" hidden="1">'Sch-1 dis'!$A$16:$B$21</definedName>
    <definedName name="Z_856C8171_1CF1_4C8C_928D_30EA9A6D6EC7_.wvu.FilterData" localSheetId="6" hidden="1">'Sch-2'!#REF!</definedName>
    <definedName name="Z_856C8171_1CF1_4C8C_928D_30EA9A6D6EC7_.wvu.FilterData" localSheetId="7" hidden="1">'Sch-2 Dis'!$A$15:$F$56</definedName>
    <definedName name="Z_856C8171_1CF1_4C8C_928D_30EA9A6D6EC7_.wvu.FilterData" localSheetId="8" hidden="1">'Sch-3'!$A$16:$F$82</definedName>
    <definedName name="Z_856C8171_1CF1_4C8C_928D_30EA9A6D6EC7_.wvu.PrintArea" localSheetId="21" hidden="1">'Bid Form 2nd Envelope'!$A$1:$F$66</definedName>
    <definedName name="Z_856C8171_1CF1_4C8C_928D_30EA9A6D6EC7_.wvu.PrintArea" localSheetId="17" hidden="1">Discount!$A$2:$G$41</definedName>
    <definedName name="Z_856C8171_1CF1_4C8C_928D_30EA9A6D6EC7_.wvu.PrintArea" localSheetId="19" hidden="1">'Entry Tax'!$A$1:$E$16</definedName>
    <definedName name="Z_856C8171_1CF1_4C8C_928D_30EA9A6D6EC7_.wvu.PrintArea" localSheetId="2" hidden="1">Instructions!$A$1:$C$49</definedName>
    <definedName name="Z_856C8171_1CF1_4C8C_928D_30EA9A6D6EC7_.wvu.PrintArea" localSheetId="3" hidden="1">'Names of Bidder'!$B$1:$G$34</definedName>
    <definedName name="Z_856C8171_1CF1_4C8C_928D_30EA9A6D6EC7_.wvu.PrintArea" localSheetId="18" hidden="1">Octroi!$A$1:$E$16</definedName>
    <definedName name="Z_856C8171_1CF1_4C8C_928D_30EA9A6D6EC7_.wvu.PrintArea" localSheetId="20" hidden="1">'Other Taxes &amp; Duties'!$A$1:$F$16</definedName>
    <definedName name="Z_856C8171_1CF1_4C8C_928D_30EA9A6D6EC7_.wvu.PrintArea" localSheetId="23" hidden="1">'Q &amp; C'!$A$1:$F$38</definedName>
    <definedName name="Z_856C8171_1CF1_4C8C_928D_30EA9A6D6EC7_.wvu.PrintArea" localSheetId="22" hidden="1">'Q &amp; C (2)'!$A$1:$F$44</definedName>
    <definedName name="Z_856C8171_1CF1_4C8C_928D_30EA9A6D6EC7_.wvu.PrintArea" localSheetId="4" hidden="1">'Sch-1'!$A$1:$O$37</definedName>
    <definedName name="Z_856C8171_1CF1_4C8C_928D_30EA9A6D6EC7_.wvu.PrintArea" localSheetId="5" hidden="1">'Sch-1 dis'!$A$1:$G$84</definedName>
    <definedName name="Z_856C8171_1CF1_4C8C_928D_30EA9A6D6EC7_.wvu.PrintArea" localSheetId="6" hidden="1">'Sch-2'!$A$1:$K$36</definedName>
    <definedName name="Z_856C8171_1CF1_4C8C_928D_30EA9A6D6EC7_.wvu.PrintArea" localSheetId="7" hidden="1">'Sch-2 Dis'!$A$1:$F$62</definedName>
    <definedName name="Z_856C8171_1CF1_4C8C_928D_30EA9A6D6EC7_.wvu.PrintArea" localSheetId="8" hidden="1">'Sch-3'!$A$1:$F$88</definedName>
    <definedName name="Z_856C8171_1CF1_4C8C_928D_30EA9A6D6EC7_.wvu.PrintArea" localSheetId="10" hidden="1">'Sch-4'!$A$1:$E$24</definedName>
    <definedName name="Z_856C8171_1CF1_4C8C_928D_30EA9A6D6EC7_.wvu.PrintArea" localSheetId="9" hidden="1">'Sch-4-'!$A$1:$F$26</definedName>
    <definedName name="Z_856C8171_1CF1_4C8C_928D_30EA9A6D6EC7_.wvu.PrintArea" localSheetId="12" hidden="1">'Sch-5'!$A$1:$D$28</definedName>
    <definedName name="Z_856C8171_1CF1_4C8C_928D_30EA9A6D6EC7_.wvu.PrintArea" localSheetId="13" hidden="1">'Sch-5 After Discount'!$A$1:$D$31</definedName>
    <definedName name="Z_856C8171_1CF1_4C8C_928D_30EA9A6D6EC7_.wvu.PrintArea" localSheetId="11" hidden="1">'Sch-5 Dis'!$A$1:$E$26</definedName>
    <definedName name="Z_856C8171_1CF1_4C8C_928D_30EA9A6D6EC7_.wvu.PrintArea" localSheetId="14" hidden="1">'Sch-6 '!$A$1:$M$28</definedName>
    <definedName name="Z_856C8171_1CF1_4C8C_928D_30EA9A6D6EC7_.wvu.PrintArea" localSheetId="16" hidden="1">'Sch-7 (b)'!$A$1:$J$30</definedName>
    <definedName name="Z_856C8171_1CF1_4C8C_928D_30EA9A6D6EC7_.wvu.PrintArea" localSheetId="15" hidden="1">'Sch-7 Dis'!$A$1:$G$28</definedName>
    <definedName name="Z_856C8171_1CF1_4C8C_928D_30EA9A6D6EC7_.wvu.PrintTitles" localSheetId="4" hidden="1">'Sch-1'!$15:$17</definedName>
    <definedName name="Z_856C8171_1CF1_4C8C_928D_30EA9A6D6EC7_.wvu.PrintTitles" localSheetId="5" hidden="1">'Sch-1 dis'!$14:$16</definedName>
    <definedName name="Z_856C8171_1CF1_4C8C_928D_30EA9A6D6EC7_.wvu.PrintTitles" localSheetId="6" hidden="1">'Sch-2'!$14:$16</definedName>
    <definedName name="Z_856C8171_1CF1_4C8C_928D_30EA9A6D6EC7_.wvu.PrintTitles" localSheetId="7" hidden="1">'Sch-2 Dis'!$13:$15</definedName>
    <definedName name="Z_856C8171_1CF1_4C8C_928D_30EA9A6D6EC7_.wvu.PrintTitles" localSheetId="8" hidden="1">'Sch-3'!$14:$16</definedName>
    <definedName name="Z_856C8171_1CF1_4C8C_928D_30EA9A6D6EC7_.wvu.PrintTitles" localSheetId="10" hidden="1">'Sch-4'!$3:$13</definedName>
    <definedName name="Z_856C8171_1CF1_4C8C_928D_30EA9A6D6EC7_.wvu.PrintTitles" localSheetId="12" hidden="1">'Sch-5'!$3:$13</definedName>
    <definedName name="Z_856C8171_1CF1_4C8C_928D_30EA9A6D6EC7_.wvu.PrintTitles" localSheetId="13" hidden="1">'Sch-5 After Discount'!$3:$13</definedName>
    <definedName name="Z_856C8171_1CF1_4C8C_928D_30EA9A6D6EC7_.wvu.PrintTitles" localSheetId="11" hidden="1">'Sch-5 Dis'!$3:$13</definedName>
    <definedName name="Z_856C8171_1CF1_4C8C_928D_30EA9A6D6EC7_.wvu.PrintTitles" localSheetId="14" hidden="1">'Sch-6 '!$14:$14</definedName>
    <definedName name="Z_856C8171_1CF1_4C8C_928D_30EA9A6D6EC7_.wvu.PrintTitles" localSheetId="16" hidden="1">'Sch-7 (b)'!$14:$14</definedName>
    <definedName name="Z_856C8171_1CF1_4C8C_928D_30EA9A6D6EC7_.wvu.PrintTitles" localSheetId="15" hidden="1">'Sch-7 Dis'!$14:$14</definedName>
    <definedName name="Z_856C8171_1CF1_4C8C_928D_30EA9A6D6EC7_.wvu.Rows" localSheetId="1" hidden="1">Cover!$7:$7</definedName>
    <definedName name="Z_856C8171_1CF1_4C8C_928D_30EA9A6D6EC7_.wvu.Rows" localSheetId="17" hidden="1">Discount!$30:$32</definedName>
    <definedName name="Z_856C8171_1CF1_4C8C_928D_30EA9A6D6EC7_.wvu.Rows" localSheetId="4" hidden="1">'Sch-1'!#REF!</definedName>
    <definedName name="Z_856C8171_1CF1_4C8C_928D_30EA9A6D6EC7_.wvu.Rows" localSheetId="6" hidden="1">'Sch-2'!#REF!</definedName>
    <definedName name="Z_856C8171_1CF1_4C8C_928D_30EA9A6D6EC7_.wvu.Rows" localSheetId="14" hidden="1">'Sch-6 '!$23:$23,'Sch-6 '!$27:$27,'Sch-6 '!$104:$222</definedName>
    <definedName name="Z_856C8171_1CF1_4C8C_928D_30EA9A6D6EC7_.wvu.Rows" localSheetId="16" hidden="1">'Sch-7 (b)'!$25:$25,'Sch-7 (b)'!$29:$29,'Sch-7 (b)'!$106:$224</definedName>
    <definedName name="Z_856C8171_1CF1_4C8C_928D_30EA9A6D6EC7_.wvu.Rows" localSheetId="15" hidden="1">'Sch-7 Dis'!$104:$222</definedName>
    <definedName name="Z_A7DBDDEF_9245_44C6_9EBF_032DB6E1C0A2_.wvu.Cols" localSheetId="17" hidden="1">Discount!$H:$S</definedName>
    <definedName name="Z_A7DBDDEF_9245_44C6_9EBF_032DB6E1C0A2_.wvu.Cols" localSheetId="4" hidden="1">'Sch-1'!$P:$P,'Sch-1'!$U:$W</definedName>
    <definedName name="Z_A7DBDDEF_9245_44C6_9EBF_032DB6E1C0A2_.wvu.Cols" localSheetId="6" hidden="1">'Sch-2'!$N:$S</definedName>
    <definedName name="Z_A7DBDDEF_9245_44C6_9EBF_032DB6E1C0A2_.wvu.Cols" localSheetId="7" hidden="1">'Sch-2 Dis'!$K:$Q</definedName>
    <definedName name="Z_A7DBDDEF_9245_44C6_9EBF_032DB6E1C0A2_.wvu.Cols" localSheetId="8" hidden="1">'Sch-3'!$AA:$AF</definedName>
    <definedName name="Z_A7DBDDEF_9245_44C6_9EBF_032DB6E1C0A2_.wvu.Cols" localSheetId="10" hidden="1">'Sch-4'!$I:$P</definedName>
    <definedName name="Z_A7DBDDEF_9245_44C6_9EBF_032DB6E1C0A2_.wvu.Cols" localSheetId="14" hidden="1">'Sch-6 '!$P:$S,'Sch-6 '!$AK:$AQ</definedName>
    <definedName name="Z_A7DBDDEF_9245_44C6_9EBF_032DB6E1C0A2_.wvu.Cols" localSheetId="16" hidden="1">'Sch-7 (b)'!$M:$P,'Sch-7 (b)'!$AH:$AN</definedName>
    <definedName name="Z_A7DBDDEF_9245_44C6_9EBF_032DB6E1C0A2_.wvu.Cols" localSheetId="15" hidden="1">'Sch-7 Dis'!$AD:$AJ</definedName>
    <definedName name="Z_A7DBDDEF_9245_44C6_9EBF_032DB6E1C0A2_.wvu.FilterData" localSheetId="4" hidden="1">'Sch-1'!$A$18:$O$25</definedName>
    <definedName name="Z_A7DBDDEF_9245_44C6_9EBF_032DB6E1C0A2_.wvu.FilterData" localSheetId="5" hidden="1">'Sch-1 dis'!$A$16:$B$21</definedName>
    <definedName name="Z_A7DBDDEF_9245_44C6_9EBF_032DB6E1C0A2_.wvu.FilterData" localSheetId="6" hidden="1">'Sch-2'!$G$25:$K$26</definedName>
    <definedName name="Z_A7DBDDEF_9245_44C6_9EBF_032DB6E1C0A2_.wvu.FilterData" localSheetId="7" hidden="1">'Sch-2 Dis'!$A$15:$F$56</definedName>
    <definedName name="Z_A7DBDDEF_9245_44C6_9EBF_032DB6E1C0A2_.wvu.FilterData" localSheetId="8" hidden="1">'Sch-3'!$A$16:$F$82</definedName>
    <definedName name="Z_A7DBDDEF_9245_44C6_9EBF_032DB6E1C0A2_.wvu.PrintArea" localSheetId="21" hidden="1">'Bid Form 2nd Envelope'!$A$1:$F$66</definedName>
    <definedName name="Z_A7DBDDEF_9245_44C6_9EBF_032DB6E1C0A2_.wvu.PrintArea" localSheetId="17" hidden="1">Discount!$A$2:$G$41</definedName>
    <definedName name="Z_A7DBDDEF_9245_44C6_9EBF_032DB6E1C0A2_.wvu.PrintArea" localSheetId="19" hidden="1">'Entry Tax'!$A$1:$E$16</definedName>
    <definedName name="Z_A7DBDDEF_9245_44C6_9EBF_032DB6E1C0A2_.wvu.PrintArea" localSheetId="2" hidden="1">Instructions!$A$1:$C$49</definedName>
    <definedName name="Z_A7DBDDEF_9245_44C6_9EBF_032DB6E1C0A2_.wvu.PrintArea" localSheetId="3" hidden="1">'Names of Bidder'!$B$1:$G$34</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23" hidden="1">'Q &amp; C'!$A$1:$F$38</definedName>
    <definedName name="Z_A7DBDDEF_9245_44C6_9EBF_032DB6E1C0A2_.wvu.PrintArea" localSheetId="22" hidden="1">'Q &amp; C (2)'!$A$1:$F$44</definedName>
    <definedName name="Z_A7DBDDEF_9245_44C6_9EBF_032DB6E1C0A2_.wvu.PrintArea" localSheetId="4" hidden="1">'Sch-1'!$A$1:$O$37</definedName>
    <definedName name="Z_A7DBDDEF_9245_44C6_9EBF_032DB6E1C0A2_.wvu.PrintArea" localSheetId="5" hidden="1">'Sch-1 dis'!$A$1:$G$84</definedName>
    <definedName name="Z_A7DBDDEF_9245_44C6_9EBF_032DB6E1C0A2_.wvu.PrintArea" localSheetId="6" hidden="1">'Sch-2'!$A$1:$K$34</definedName>
    <definedName name="Z_A7DBDDEF_9245_44C6_9EBF_032DB6E1C0A2_.wvu.PrintArea" localSheetId="7" hidden="1">'Sch-2 Dis'!$A$1:$F$62</definedName>
    <definedName name="Z_A7DBDDEF_9245_44C6_9EBF_032DB6E1C0A2_.wvu.PrintArea" localSheetId="8" hidden="1">'Sch-3'!$A$1:$F$88</definedName>
    <definedName name="Z_A7DBDDEF_9245_44C6_9EBF_032DB6E1C0A2_.wvu.PrintArea" localSheetId="10" hidden="1">'Sch-4'!$A$1:$E$24</definedName>
    <definedName name="Z_A7DBDDEF_9245_44C6_9EBF_032DB6E1C0A2_.wvu.PrintArea" localSheetId="9" hidden="1">'Sch-4-'!$A$1:$F$26</definedName>
    <definedName name="Z_A7DBDDEF_9245_44C6_9EBF_032DB6E1C0A2_.wvu.PrintArea" localSheetId="12" hidden="1">'Sch-5'!$A$1:$D$28</definedName>
    <definedName name="Z_A7DBDDEF_9245_44C6_9EBF_032DB6E1C0A2_.wvu.PrintArea" localSheetId="13" hidden="1">'Sch-5 After Discount'!$A$1:$D$31</definedName>
    <definedName name="Z_A7DBDDEF_9245_44C6_9EBF_032DB6E1C0A2_.wvu.PrintArea" localSheetId="11" hidden="1">'Sch-5 Dis'!$A$1:$E$26</definedName>
    <definedName name="Z_A7DBDDEF_9245_44C6_9EBF_032DB6E1C0A2_.wvu.PrintArea" localSheetId="14" hidden="1">'Sch-6 '!$A$1:$M$28</definedName>
    <definedName name="Z_A7DBDDEF_9245_44C6_9EBF_032DB6E1C0A2_.wvu.PrintArea" localSheetId="16" hidden="1">'Sch-7 (b)'!$A$1:$J$30</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8" hidden="1">'Sch-3'!$14:$16</definedName>
    <definedName name="Z_A7DBDDEF_9245_44C6_9EBF_032DB6E1C0A2_.wvu.PrintTitles" localSheetId="10" hidden="1">'Sch-4'!$3:$13</definedName>
    <definedName name="Z_A7DBDDEF_9245_44C6_9EBF_032DB6E1C0A2_.wvu.PrintTitles" localSheetId="12" hidden="1">'Sch-5'!$3:$13</definedName>
    <definedName name="Z_A7DBDDEF_9245_44C6_9EBF_032DB6E1C0A2_.wvu.PrintTitles" localSheetId="13" hidden="1">'Sch-5 After Discount'!$3:$13</definedName>
    <definedName name="Z_A7DBDDEF_9245_44C6_9EBF_032DB6E1C0A2_.wvu.PrintTitles" localSheetId="11" hidden="1">'Sch-5 Dis'!$3:$13</definedName>
    <definedName name="Z_A7DBDDEF_9245_44C6_9EBF_032DB6E1C0A2_.wvu.PrintTitles" localSheetId="14" hidden="1">'Sch-6 '!$14:$14</definedName>
    <definedName name="Z_A7DBDDEF_9245_44C6_9EBF_032DB6E1C0A2_.wvu.PrintTitles" localSheetId="16" hidden="1">'Sch-7 (b)'!$14:$14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17" hidden="1">Discount!$30:$32</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14" hidden="1">'Sch-6 '!$23:$23,'Sch-6 '!$104:$222</definedName>
    <definedName name="Z_A7DBDDEF_9245_44C6_9EBF_032DB6E1C0A2_.wvu.Rows" localSheetId="16" hidden="1">'Sch-7 (b)'!$25:$25,'Sch-7 (b)'!$106:$224</definedName>
    <definedName name="Z_A7DBDDEF_9245_44C6_9EBF_032DB6E1C0A2_.wvu.Rows" localSheetId="15" hidden="1">'Sch-7 Dis'!$104:$222</definedName>
    <definedName name="Z_AE8E4758_25C8_4208_A3D7_5A01C669D87F_.wvu.Cols" localSheetId="21" hidden="1">'Bid Form 2nd Envelope'!$H:$L,'Bid Form 2nd Envelope'!$Z:$AJ</definedName>
    <definedName name="Z_AE8E4758_25C8_4208_A3D7_5A01C669D87F_.wvu.Cols" localSheetId="17" hidden="1">Discount!$I:$O</definedName>
    <definedName name="Z_AE8E4758_25C8_4208_A3D7_5A01C669D87F_.wvu.Cols" localSheetId="3" hidden="1">'Names of Bidder'!$H:$H</definedName>
    <definedName name="Z_AE8E4758_25C8_4208_A3D7_5A01C669D87F_.wvu.Cols" localSheetId="4" hidden="1">'Sch-1'!$O:$S</definedName>
    <definedName name="Z_AE8E4758_25C8_4208_A3D7_5A01C669D87F_.wvu.Cols" localSheetId="6" hidden="1">'Sch-2'!$L:$L,'Sch-2'!$N:$P</definedName>
    <definedName name="Z_AE8E4758_25C8_4208_A3D7_5A01C669D87F_.wvu.Cols" localSheetId="7" hidden="1">'Sch-2 Dis'!$K:$Q</definedName>
    <definedName name="Z_AE8E4758_25C8_4208_A3D7_5A01C669D87F_.wvu.Cols" localSheetId="8" hidden="1">'Sch-3'!$AA:$AF</definedName>
    <definedName name="Z_AE8E4758_25C8_4208_A3D7_5A01C669D87F_.wvu.Cols" localSheetId="10" hidden="1">'Sch-4'!$I:$P</definedName>
    <definedName name="Z_AE8E4758_25C8_4208_A3D7_5A01C669D87F_.wvu.Cols" localSheetId="14" hidden="1">'Sch-6 '!$P:$S,'Sch-6 '!$AK:$AQ</definedName>
    <definedName name="Z_AE8E4758_25C8_4208_A3D7_5A01C669D87F_.wvu.Cols" localSheetId="16" hidden="1">'Sch-7 (b)'!$M:$P,'Sch-7 (b)'!$AH:$AN</definedName>
    <definedName name="Z_AE8E4758_25C8_4208_A3D7_5A01C669D87F_.wvu.Cols" localSheetId="15" hidden="1">'Sch-7 Dis'!$AD:$AJ</definedName>
    <definedName name="Z_AE8E4758_25C8_4208_A3D7_5A01C669D87F_.wvu.FilterData" localSheetId="4" hidden="1">'Sch-1'!$A$18:$AZ$25</definedName>
    <definedName name="Z_AE8E4758_25C8_4208_A3D7_5A01C669D87F_.wvu.FilterData" localSheetId="5" hidden="1">'Sch-1 dis'!$A$16:$B$21</definedName>
    <definedName name="Z_AE8E4758_25C8_4208_A3D7_5A01C669D87F_.wvu.FilterData" localSheetId="6" hidden="1">'Sch-2'!$A$17:$AK$24</definedName>
    <definedName name="Z_AE8E4758_25C8_4208_A3D7_5A01C669D87F_.wvu.FilterData" localSheetId="7" hidden="1">'Sch-2 Dis'!$A$15:$F$56</definedName>
    <definedName name="Z_AE8E4758_25C8_4208_A3D7_5A01C669D87F_.wvu.FilterData" localSheetId="8" hidden="1">'Sch-3'!$A$16:$F$82</definedName>
    <definedName name="Z_AE8E4758_25C8_4208_A3D7_5A01C669D87F_.wvu.PrintArea" localSheetId="21" hidden="1">'Bid Form 2nd Envelope'!$A$1:$F$64</definedName>
    <definedName name="Z_AE8E4758_25C8_4208_A3D7_5A01C669D87F_.wvu.PrintArea" localSheetId="1" hidden="1">Cover!$A$1:$F$15</definedName>
    <definedName name="Z_AE8E4758_25C8_4208_A3D7_5A01C669D87F_.wvu.PrintArea" localSheetId="17" hidden="1">Discount!$A$2:$G$40</definedName>
    <definedName name="Z_AE8E4758_25C8_4208_A3D7_5A01C669D87F_.wvu.PrintArea" localSheetId="19" hidden="1">'Entry Tax'!$A$1:$E$16</definedName>
    <definedName name="Z_AE8E4758_25C8_4208_A3D7_5A01C669D87F_.wvu.PrintArea" localSheetId="2" hidden="1">Instructions!$A$1:$C$49</definedName>
    <definedName name="Z_AE8E4758_25C8_4208_A3D7_5A01C669D87F_.wvu.PrintArea" localSheetId="3" hidden="1">'Names of Bidder'!$B$1:$G$34</definedName>
    <definedName name="Z_AE8E4758_25C8_4208_A3D7_5A01C669D87F_.wvu.PrintArea" localSheetId="18" hidden="1">Octroi!$A$1:$E$16</definedName>
    <definedName name="Z_AE8E4758_25C8_4208_A3D7_5A01C669D87F_.wvu.PrintArea" localSheetId="20" hidden="1">'Other Taxes &amp; Duties'!$A$1:$F$16</definedName>
    <definedName name="Z_AE8E4758_25C8_4208_A3D7_5A01C669D87F_.wvu.PrintArea" localSheetId="23" hidden="1">'Q &amp; C'!$A$1:$F$38</definedName>
    <definedName name="Z_AE8E4758_25C8_4208_A3D7_5A01C669D87F_.wvu.PrintArea" localSheetId="22" hidden="1">'Q &amp; C (2)'!$A$1:$F$44</definedName>
    <definedName name="Z_AE8E4758_25C8_4208_A3D7_5A01C669D87F_.wvu.PrintArea" localSheetId="4" hidden="1">'Sch-1'!$A$1:$N$36</definedName>
    <definedName name="Z_AE8E4758_25C8_4208_A3D7_5A01C669D87F_.wvu.PrintArea" localSheetId="5" hidden="1">'Sch-1 dis'!$A$1:$G$84</definedName>
    <definedName name="Z_AE8E4758_25C8_4208_A3D7_5A01C669D87F_.wvu.PrintArea" localSheetId="6" hidden="1">'Sch-2'!$A$1:$K$33</definedName>
    <definedName name="Z_AE8E4758_25C8_4208_A3D7_5A01C669D87F_.wvu.PrintArea" localSheetId="7" hidden="1">'Sch-2 Dis'!$A$1:$F$62</definedName>
    <definedName name="Z_AE8E4758_25C8_4208_A3D7_5A01C669D87F_.wvu.PrintArea" localSheetId="8" hidden="1">'Sch-3'!$A$1:$F$87</definedName>
    <definedName name="Z_AE8E4758_25C8_4208_A3D7_5A01C669D87F_.wvu.PrintArea" localSheetId="10" hidden="1">'Sch-4'!$A$1:$E$23</definedName>
    <definedName name="Z_AE8E4758_25C8_4208_A3D7_5A01C669D87F_.wvu.PrintArea" localSheetId="9" hidden="1">'Sch-4-'!$A$1:$F$24</definedName>
    <definedName name="Z_AE8E4758_25C8_4208_A3D7_5A01C669D87F_.wvu.PrintArea" localSheetId="12" hidden="1">'Sch-5'!$A$1:$D$28</definedName>
    <definedName name="Z_AE8E4758_25C8_4208_A3D7_5A01C669D87F_.wvu.PrintArea" localSheetId="13" hidden="1">'Sch-5 After Discount'!$A$1:$D$31</definedName>
    <definedName name="Z_AE8E4758_25C8_4208_A3D7_5A01C669D87F_.wvu.PrintArea" localSheetId="11" hidden="1">'Sch-5 Dis'!$A$1:$E$26</definedName>
    <definedName name="Z_AE8E4758_25C8_4208_A3D7_5A01C669D87F_.wvu.PrintArea" localSheetId="14" hidden="1">'Sch-6 '!$A$1:$M$28</definedName>
    <definedName name="Z_AE8E4758_25C8_4208_A3D7_5A01C669D87F_.wvu.PrintArea" localSheetId="16" hidden="1">'Sch-7 (b)'!$A$1:$J$30</definedName>
    <definedName name="Z_AE8E4758_25C8_4208_A3D7_5A01C669D87F_.wvu.PrintArea" localSheetId="15" hidden="1">'Sch-7 Dis'!$A$1:$G$28</definedName>
    <definedName name="Z_AE8E4758_25C8_4208_A3D7_5A01C669D87F_.wvu.PrintTitles" localSheetId="4" hidden="1">'Sch-1'!$15:$17</definedName>
    <definedName name="Z_AE8E4758_25C8_4208_A3D7_5A01C669D87F_.wvu.PrintTitles" localSheetId="5" hidden="1">'Sch-1 dis'!$14:$16</definedName>
    <definedName name="Z_AE8E4758_25C8_4208_A3D7_5A01C669D87F_.wvu.PrintTitles" localSheetId="6" hidden="1">'Sch-2'!$14:$16</definedName>
    <definedName name="Z_AE8E4758_25C8_4208_A3D7_5A01C669D87F_.wvu.PrintTitles" localSheetId="7" hidden="1">'Sch-2 Dis'!$13:$15</definedName>
    <definedName name="Z_AE8E4758_25C8_4208_A3D7_5A01C669D87F_.wvu.PrintTitles" localSheetId="8" hidden="1">'Sch-3'!$14:$16</definedName>
    <definedName name="Z_AE8E4758_25C8_4208_A3D7_5A01C669D87F_.wvu.PrintTitles" localSheetId="10" hidden="1">'Sch-4'!$3:$13</definedName>
    <definedName name="Z_AE8E4758_25C8_4208_A3D7_5A01C669D87F_.wvu.PrintTitles" localSheetId="12" hidden="1">'Sch-5'!$3:$13</definedName>
    <definedName name="Z_AE8E4758_25C8_4208_A3D7_5A01C669D87F_.wvu.PrintTitles" localSheetId="13" hidden="1">'Sch-5 After Discount'!$3:$13</definedName>
    <definedName name="Z_AE8E4758_25C8_4208_A3D7_5A01C669D87F_.wvu.PrintTitles" localSheetId="11" hidden="1">'Sch-5 Dis'!$3:$13</definedName>
    <definedName name="Z_AE8E4758_25C8_4208_A3D7_5A01C669D87F_.wvu.PrintTitles" localSheetId="14" hidden="1">'Sch-6 '!$14:$14</definedName>
    <definedName name="Z_AE8E4758_25C8_4208_A3D7_5A01C669D87F_.wvu.PrintTitles" localSheetId="16" hidden="1">'Sch-7 (b)'!$14:$14</definedName>
    <definedName name="Z_AE8E4758_25C8_4208_A3D7_5A01C669D87F_.wvu.PrintTitles" localSheetId="15" hidden="1">'Sch-7 Dis'!$14:$14</definedName>
    <definedName name="Z_AE8E4758_25C8_4208_A3D7_5A01C669D87F_.wvu.Rows" localSheetId="1" hidden="1">Cover!$7:$7</definedName>
    <definedName name="Z_AE8E4758_25C8_4208_A3D7_5A01C669D87F_.wvu.Rows" localSheetId="17" hidden="1">Discount!$30:$32</definedName>
    <definedName name="Z_AE8E4758_25C8_4208_A3D7_5A01C669D87F_.wvu.Rows" localSheetId="3" hidden="1">'Names of Bidder'!$7:$7</definedName>
    <definedName name="Z_AE8E4758_25C8_4208_A3D7_5A01C669D87F_.wvu.Rows" localSheetId="4" hidden="1">'Sch-1'!$34:$34</definedName>
    <definedName name="Z_AE8E4758_25C8_4208_A3D7_5A01C669D87F_.wvu.Rows" localSheetId="6" hidden="1">'Sch-2'!$27:$28</definedName>
    <definedName name="Z_AE8E4758_25C8_4208_A3D7_5A01C669D87F_.wvu.Rows" localSheetId="8" hidden="1">'Sch-3'!$18:$80</definedName>
    <definedName name="Z_AE8E4758_25C8_4208_A3D7_5A01C669D87F_.wvu.Rows" localSheetId="10" hidden="1">'Sch-4'!$19:$21</definedName>
    <definedName name="Z_AE8E4758_25C8_4208_A3D7_5A01C669D87F_.wvu.Rows" localSheetId="9" hidden="1">'Sch-4-'!$13:$13,'Sch-4-'!$20:$22</definedName>
    <definedName name="Z_AE8E4758_25C8_4208_A3D7_5A01C669D87F_.wvu.Rows" localSheetId="13" hidden="1">'Sch-5 After Discount'!$18:$19</definedName>
    <definedName name="Z_AE8E4758_25C8_4208_A3D7_5A01C669D87F_.wvu.Rows" localSheetId="11" hidden="1">'Sch-5 Dis'!$16:$17</definedName>
    <definedName name="Z_AE8E4758_25C8_4208_A3D7_5A01C669D87F_.wvu.Rows" localSheetId="14" hidden="1">'Sch-6 '!$18:$20,'Sch-6 '!$27:$27,'Sch-6 '!$104:$222</definedName>
    <definedName name="Z_AE8E4758_25C8_4208_A3D7_5A01C669D87F_.wvu.Rows" localSheetId="16" hidden="1">'Sch-7 (b)'!$25:$25,'Sch-7 (b)'!$29:$29,'Sch-7 (b)'!$106:$224</definedName>
    <definedName name="Z_AE8E4758_25C8_4208_A3D7_5A01C669D87F_.wvu.Rows" localSheetId="15" hidden="1">'Sch-7 Dis'!$104:$222</definedName>
    <definedName name="Z_B23AD343_29DA_4CE0_BD10_47BF44F3782F_.wvu.Cols" localSheetId="17" hidden="1">Discount!$H:$S</definedName>
    <definedName name="Z_B23AD343_29DA_4CE0_BD10_47BF44F3782F_.wvu.Cols" localSheetId="4" hidden="1">'Sch-1'!$T:$AW</definedName>
    <definedName name="Z_B23AD343_29DA_4CE0_BD10_47BF44F3782F_.wvu.Cols" localSheetId="6" hidden="1">'Sch-2'!$N:$S</definedName>
    <definedName name="Z_B23AD343_29DA_4CE0_BD10_47BF44F3782F_.wvu.Cols" localSheetId="7" hidden="1">'Sch-2 Dis'!$K:$Q</definedName>
    <definedName name="Z_B23AD343_29DA_4CE0_BD10_47BF44F3782F_.wvu.Cols" localSheetId="8" hidden="1">'Sch-3'!$AA:$AF</definedName>
    <definedName name="Z_B23AD343_29DA_4CE0_BD10_47BF44F3782F_.wvu.Cols" localSheetId="10" hidden="1">'Sch-4'!$I:$P</definedName>
    <definedName name="Z_B23AD343_29DA_4CE0_BD10_47BF44F3782F_.wvu.Cols" localSheetId="14" hidden="1">'Sch-6 '!$P:$S,'Sch-6 '!$AK:$AQ</definedName>
    <definedName name="Z_B23AD343_29DA_4CE0_BD10_47BF44F3782F_.wvu.Cols" localSheetId="16" hidden="1">'Sch-7 (b)'!$M:$P,'Sch-7 (b)'!$AH:$AN</definedName>
    <definedName name="Z_B23AD343_29DA_4CE0_BD10_47BF44F3782F_.wvu.Cols" localSheetId="15" hidden="1">'Sch-7 Dis'!$AD:$AJ</definedName>
    <definedName name="Z_B23AD343_29DA_4CE0_BD10_47BF44F3782F_.wvu.FilterData" localSheetId="4" hidden="1">'Sch-1'!$A$18:$O$25</definedName>
    <definedName name="Z_B23AD343_29DA_4CE0_BD10_47BF44F3782F_.wvu.FilterData" localSheetId="5" hidden="1">'Sch-1 dis'!$A$16:$B$21</definedName>
    <definedName name="Z_B23AD343_29DA_4CE0_BD10_47BF44F3782F_.wvu.FilterData" localSheetId="6" hidden="1">'Sch-2'!$G$25:$K$26</definedName>
    <definedName name="Z_B23AD343_29DA_4CE0_BD10_47BF44F3782F_.wvu.FilterData" localSheetId="7" hidden="1">'Sch-2 Dis'!$A$15:$F$56</definedName>
    <definedName name="Z_B23AD343_29DA_4CE0_BD10_47BF44F3782F_.wvu.FilterData" localSheetId="8" hidden="1">'Sch-3'!$A$16:$F$82</definedName>
    <definedName name="Z_B23AD343_29DA_4CE0_BD10_47BF44F3782F_.wvu.PrintArea" localSheetId="21" hidden="1">'Bid Form 2nd Envelope'!$A$1:$F$66</definedName>
    <definedName name="Z_B23AD343_29DA_4CE0_BD10_47BF44F3782F_.wvu.PrintArea" localSheetId="17" hidden="1">Discount!$A$2:$G$41</definedName>
    <definedName name="Z_B23AD343_29DA_4CE0_BD10_47BF44F3782F_.wvu.PrintArea" localSheetId="19" hidden="1">'Entry Tax'!$A$1:$E$16</definedName>
    <definedName name="Z_B23AD343_29DA_4CE0_BD10_47BF44F3782F_.wvu.PrintArea" localSheetId="2" hidden="1">Instructions!$A$1:$C$49</definedName>
    <definedName name="Z_B23AD343_29DA_4CE0_BD10_47BF44F3782F_.wvu.PrintArea" localSheetId="3" hidden="1">'Names of Bidder'!$B$1:$E$32</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23" hidden="1">'Q &amp; C'!$A$1:$F$38</definedName>
    <definedName name="Z_B23AD343_29DA_4CE0_BD10_47BF44F3782F_.wvu.PrintArea" localSheetId="22" hidden="1">'Q &amp; C (2)'!$A$1:$F$44</definedName>
    <definedName name="Z_B23AD343_29DA_4CE0_BD10_47BF44F3782F_.wvu.PrintArea" localSheetId="4" hidden="1">'Sch-1'!$A$1:$O$37</definedName>
    <definedName name="Z_B23AD343_29DA_4CE0_BD10_47BF44F3782F_.wvu.PrintArea" localSheetId="5" hidden="1">'Sch-1 dis'!$A$1:$G$84</definedName>
    <definedName name="Z_B23AD343_29DA_4CE0_BD10_47BF44F3782F_.wvu.PrintArea" localSheetId="6" hidden="1">'Sch-2'!$A$1:$K$34</definedName>
    <definedName name="Z_B23AD343_29DA_4CE0_BD10_47BF44F3782F_.wvu.PrintArea" localSheetId="7" hidden="1">'Sch-2 Dis'!$A$1:$F$62</definedName>
    <definedName name="Z_B23AD343_29DA_4CE0_BD10_47BF44F3782F_.wvu.PrintArea" localSheetId="8" hidden="1">'Sch-3'!$A$1:$F$88</definedName>
    <definedName name="Z_B23AD343_29DA_4CE0_BD10_47BF44F3782F_.wvu.PrintArea" localSheetId="10" hidden="1">'Sch-4'!$A$1:$E$24</definedName>
    <definedName name="Z_B23AD343_29DA_4CE0_BD10_47BF44F3782F_.wvu.PrintArea" localSheetId="9" hidden="1">'Sch-4-'!$A$1:$F$26</definedName>
    <definedName name="Z_B23AD343_29DA_4CE0_BD10_47BF44F3782F_.wvu.PrintArea" localSheetId="12" hidden="1">'Sch-5'!$A$1:$D$29</definedName>
    <definedName name="Z_B23AD343_29DA_4CE0_BD10_47BF44F3782F_.wvu.PrintArea" localSheetId="13" hidden="1">'Sch-5 After Discount'!$A$1:$D$32</definedName>
    <definedName name="Z_B23AD343_29DA_4CE0_BD10_47BF44F3782F_.wvu.PrintArea" localSheetId="11" hidden="1">'Sch-5 Dis'!$A$1:$E$26</definedName>
    <definedName name="Z_B23AD343_29DA_4CE0_BD10_47BF44F3782F_.wvu.PrintArea" localSheetId="14" hidden="1">'Sch-6 '!$A$1:$M$28</definedName>
    <definedName name="Z_B23AD343_29DA_4CE0_BD10_47BF44F3782F_.wvu.PrintArea" localSheetId="16" hidden="1">'Sch-7 (b)'!$A$1:$J$30</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8" hidden="1">'Sch-3'!$14:$16</definedName>
    <definedName name="Z_B23AD343_29DA_4CE0_BD10_47BF44F3782F_.wvu.PrintTitles" localSheetId="10" hidden="1">'Sch-4'!$3:$13</definedName>
    <definedName name="Z_B23AD343_29DA_4CE0_BD10_47BF44F3782F_.wvu.PrintTitles" localSheetId="12" hidden="1">'Sch-5'!$3:$13</definedName>
    <definedName name="Z_B23AD343_29DA_4CE0_BD10_47BF44F3782F_.wvu.PrintTitles" localSheetId="13" hidden="1">'Sch-5 After Discount'!$3:$13</definedName>
    <definedName name="Z_B23AD343_29DA_4CE0_BD10_47BF44F3782F_.wvu.PrintTitles" localSheetId="11" hidden="1">'Sch-5 Dis'!$3:$13</definedName>
    <definedName name="Z_B23AD343_29DA_4CE0_BD10_47BF44F3782F_.wvu.PrintTitles" localSheetId="14" hidden="1">'Sch-6 '!$14:$14</definedName>
    <definedName name="Z_B23AD343_29DA_4CE0_BD10_47BF44F3782F_.wvu.PrintTitles" localSheetId="16" hidden="1">'Sch-7 (b)'!$14:$14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6" hidden="1">'Sch-2'!#REF!</definedName>
    <definedName name="Z_B23AD343_29DA_4CE0_BD10_47BF44F3782F_.wvu.Rows" localSheetId="14" hidden="1">'Sch-6 '!$23:$23,'Sch-6 '!$104:$222</definedName>
    <definedName name="Z_B23AD343_29DA_4CE0_BD10_47BF44F3782F_.wvu.Rows" localSheetId="16" hidden="1">'Sch-7 (b)'!$25:$25,'Sch-7 (b)'!$106:$224</definedName>
    <definedName name="Z_B23AD343_29DA_4CE0_BD10_47BF44F3782F_.wvu.Rows" localSheetId="15" hidden="1">'Sch-7 Dis'!$104:$222</definedName>
    <definedName name="Z_B3CE7B10_A914_4559_A6DA_AED8C22AFD6D_.wvu.Cols" localSheetId="17" hidden="1">Discount!$H:$S</definedName>
    <definedName name="Z_B3CE7B10_A914_4559_A6DA_AED8C22AFD6D_.wvu.Cols" localSheetId="4" hidden="1">'Sch-1'!$P:$AF</definedName>
    <definedName name="Z_B3CE7B10_A914_4559_A6DA_AED8C22AFD6D_.wvu.Cols" localSheetId="6" hidden="1">'Sch-2'!$N:$S</definedName>
    <definedName name="Z_B3CE7B10_A914_4559_A6DA_AED8C22AFD6D_.wvu.Cols" localSheetId="7" hidden="1">'Sch-2 Dis'!$K:$Q</definedName>
    <definedName name="Z_B3CE7B10_A914_4559_A6DA_AED8C22AFD6D_.wvu.Cols" localSheetId="8" hidden="1">'Sch-3'!$AA:$AF</definedName>
    <definedName name="Z_B3CE7B10_A914_4559_A6DA_AED8C22AFD6D_.wvu.Cols" localSheetId="10" hidden="1">'Sch-4'!$I:$P</definedName>
    <definedName name="Z_B3CE7B10_A914_4559_A6DA_AED8C22AFD6D_.wvu.Cols" localSheetId="14" hidden="1">'Sch-6 '!$P:$S,'Sch-6 '!$AK:$AQ</definedName>
    <definedName name="Z_B3CE7B10_A914_4559_A6DA_AED8C22AFD6D_.wvu.Cols" localSheetId="16" hidden="1">'Sch-7 (b)'!$M:$P,'Sch-7 (b)'!$AH:$AN</definedName>
    <definedName name="Z_B3CE7B10_A914_4559_A6DA_AED8C22AFD6D_.wvu.Cols" localSheetId="15" hidden="1">'Sch-7 Dis'!$AD:$AJ</definedName>
    <definedName name="Z_B3CE7B10_A914_4559_A6DA_AED8C22AFD6D_.wvu.FilterData" localSheetId="4" hidden="1">'Sch-1'!$A$18:$O$25</definedName>
    <definedName name="Z_B3CE7B10_A914_4559_A6DA_AED8C22AFD6D_.wvu.FilterData" localSheetId="5" hidden="1">'Sch-1 dis'!$A$16:$B$21</definedName>
    <definedName name="Z_B3CE7B10_A914_4559_A6DA_AED8C22AFD6D_.wvu.FilterData" localSheetId="6" hidden="1">'Sch-2'!$G$25:$K$26</definedName>
    <definedName name="Z_B3CE7B10_A914_4559_A6DA_AED8C22AFD6D_.wvu.FilterData" localSheetId="7" hidden="1">'Sch-2 Dis'!$A$15:$F$56</definedName>
    <definedName name="Z_B3CE7B10_A914_4559_A6DA_AED8C22AFD6D_.wvu.FilterData" localSheetId="8" hidden="1">'Sch-3'!$A$16:$F$82</definedName>
    <definedName name="Z_B3CE7B10_A914_4559_A6DA_AED8C22AFD6D_.wvu.PrintArea" localSheetId="21" hidden="1">'Bid Form 2nd Envelope'!$A$1:$F$66</definedName>
    <definedName name="Z_B3CE7B10_A914_4559_A6DA_AED8C22AFD6D_.wvu.PrintArea" localSheetId="17" hidden="1">Discount!$A$2:$G$41</definedName>
    <definedName name="Z_B3CE7B10_A914_4559_A6DA_AED8C22AFD6D_.wvu.PrintArea" localSheetId="19" hidden="1">'Entry Tax'!$A$1:$E$16</definedName>
    <definedName name="Z_B3CE7B10_A914_4559_A6DA_AED8C22AFD6D_.wvu.PrintArea" localSheetId="2" hidden="1">Instructions!$A$1:$C$49</definedName>
    <definedName name="Z_B3CE7B10_A914_4559_A6DA_AED8C22AFD6D_.wvu.PrintArea" localSheetId="3" hidden="1">'Names of Bidder'!$B$1:$G$34</definedName>
    <definedName name="Z_B3CE7B10_A914_4559_A6DA_AED8C22AFD6D_.wvu.PrintArea" localSheetId="18" hidden="1">Octroi!$A$1:$E$16</definedName>
    <definedName name="Z_B3CE7B10_A914_4559_A6DA_AED8C22AFD6D_.wvu.PrintArea" localSheetId="20" hidden="1">'Other Taxes &amp; Duties'!$A$1:$F$16</definedName>
    <definedName name="Z_B3CE7B10_A914_4559_A6DA_AED8C22AFD6D_.wvu.PrintArea" localSheetId="23" hidden="1">'Q &amp; C'!$A$1:$F$38</definedName>
    <definedName name="Z_B3CE7B10_A914_4559_A6DA_AED8C22AFD6D_.wvu.PrintArea" localSheetId="22" hidden="1">'Q &amp; C (2)'!$A$1:$F$44</definedName>
    <definedName name="Z_B3CE7B10_A914_4559_A6DA_AED8C22AFD6D_.wvu.PrintArea" localSheetId="4" hidden="1">'Sch-1'!$A$1:$O$37</definedName>
    <definedName name="Z_B3CE7B10_A914_4559_A6DA_AED8C22AFD6D_.wvu.PrintArea" localSheetId="5" hidden="1">'Sch-1 dis'!$A$1:$G$84</definedName>
    <definedName name="Z_B3CE7B10_A914_4559_A6DA_AED8C22AFD6D_.wvu.PrintArea" localSheetId="6" hidden="1">'Sch-2'!$A$1:$K$34</definedName>
    <definedName name="Z_B3CE7B10_A914_4559_A6DA_AED8C22AFD6D_.wvu.PrintArea" localSheetId="7" hidden="1">'Sch-2 Dis'!$A$1:$F$62</definedName>
    <definedName name="Z_B3CE7B10_A914_4559_A6DA_AED8C22AFD6D_.wvu.PrintArea" localSheetId="8" hidden="1">'Sch-3'!$A$1:$F$88</definedName>
    <definedName name="Z_B3CE7B10_A914_4559_A6DA_AED8C22AFD6D_.wvu.PrintArea" localSheetId="10" hidden="1">'Sch-4'!$A$1:$E$24</definedName>
    <definedName name="Z_B3CE7B10_A914_4559_A6DA_AED8C22AFD6D_.wvu.PrintArea" localSheetId="9" hidden="1">'Sch-4-'!$A$1:$F$26</definedName>
    <definedName name="Z_B3CE7B10_A914_4559_A6DA_AED8C22AFD6D_.wvu.PrintArea" localSheetId="12" hidden="1">'Sch-5'!$A$1:$D$28</definedName>
    <definedName name="Z_B3CE7B10_A914_4559_A6DA_AED8C22AFD6D_.wvu.PrintArea" localSheetId="13" hidden="1">'Sch-5 After Discount'!$A$1:$D$31</definedName>
    <definedName name="Z_B3CE7B10_A914_4559_A6DA_AED8C22AFD6D_.wvu.PrintArea" localSheetId="11" hidden="1">'Sch-5 Dis'!$A$1:$E$26</definedName>
    <definedName name="Z_B3CE7B10_A914_4559_A6DA_AED8C22AFD6D_.wvu.PrintArea" localSheetId="14" hidden="1">'Sch-6 '!$A$1:$M$28</definedName>
    <definedName name="Z_B3CE7B10_A914_4559_A6DA_AED8C22AFD6D_.wvu.PrintArea" localSheetId="16" hidden="1">'Sch-7 (b)'!$A$1:$J$30</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8" hidden="1">'Sch-3'!$14:$16</definedName>
    <definedName name="Z_B3CE7B10_A914_4559_A6DA_AED8C22AFD6D_.wvu.PrintTitles" localSheetId="10" hidden="1">'Sch-4'!$3:$13</definedName>
    <definedName name="Z_B3CE7B10_A914_4559_A6DA_AED8C22AFD6D_.wvu.PrintTitles" localSheetId="12" hidden="1">'Sch-5'!$3:$13</definedName>
    <definedName name="Z_B3CE7B10_A914_4559_A6DA_AED8C22AFD6D_.wvu.PrintTitles" localSheetId="13" hidden="1">'Sch-5 After Discount'!$3:$13</definedName>
    <definedName name="Z_B3CE7B10_A914_4559_A6DA_AED8C22AFD6D_.wvu.PrintTitles" localSheetId="11" hidden="1">'Sch-5 Dis'!$3:$13</definedName>
    <definedName name="Z_B3CE7B10_A914_4559_A6DA_AED8C22AFD6D_.wvu.PrintTitles" localSheetId="14" hidden="1">'Sch-6 '!$14:$14</definedName>
    <definedName name="Z_B3CE7B10_A914_4559_A6DA_AED8C22AFD6D_.wvu.PrintTitles" localSheetId="16" hidden="1">'Sch-7 (b)'!$14:$14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17" hidden="1">Discount!$30:$32</definedName>
    <definedName name="Z_B3CE7B10_A914_4559_A6DA_AED8C22AFD6D_.wvu.Rows" localSheetId="6" hidden="1">'Sch-2'!#REF!</definedName>
    <definedName name="Z_B3CE7B10_A914_4559_A6DA_AED8C22AFD6D_.wvu.Rows" localSheetId="14" hidden="1">'Sch-6 '!$23:$23,'Sch-6 '!$104:$222</definedName>
    <definedName name="Z_B3CE7B10_A914_4559_A6DA_AED8C22AFD6D_.wvu.Rows" localSheetId="16" hidden="1">'Sch-7 (b)'!$25:$25,'Sch-7 (b)'!$106:$224</definedName>
    <definedName name="Z_B3CE7B10_A914_4559_A6DA_AED8C22AFD6D_.wvu.Rows" localSheetId="15" hidden="1">'Sch-7 Dis'!$104:$222</definedName>
    <definedName name="Z_B835C05C_B615_4DCB_982D_4519616B3CD8_.wvu.Cols" localSheetId="17" hidden="1">Discount!$H:$T</definedName>
    <definedName name="Z_B835C05C_B615_4DCB_982D_4519616B3CD8_.wvu.Cols" localSheetId="4" hidden="1">'Sch-1'!$T:$W</definedName>
    <definedName name="Z_B835C05C_B615_4DCB_982D_4519616B3CD8_.wvu.Cols" localSheetId="6" hidden="1">'Sch-2'!$L:$U</definedName>
    <definedName name="Z_B835C05C_B615_4DCB_982D_4519616B3CD8_.wvu.Cols" localSheetId="7" hidden="1">'Sch-2 Dis'!$K:$Q</definedName>
    <definedName name="Z_B835C05C_B615_4DCB_982D_4519616B3CD8_.wvu.Cols" localSheetId="8" hidden="1">'Sch-3'!$AA:$AF</definedName>
    <definedName name="Z_B835C05C_B615_4DCB_982D_4519616B3CD8_.wvu.Cols" localSheetId="10" hidden="1">'Sch-4'!$I:$P</definedName>
    <definedName name="Z_B835C05C_B615_4DCB_982D_4519616B3CD8_.wvu.Cols" localSheetId="14" hidden="1">'Sch-6 '!$P:$S,'Sch-6 '!$AK:$AQ</definedName>
    <definedName name="Z_B835C05C_B615_4DCB_982D_4519616B3CD8_.wvu.Cols" localSheetId="16" hidden="1">'Sch-7 (b)'!$M:$P,'Sch-7 (b)'!$AH:$AN</definedName>
    <definedName name="Z_B835C05C_B615_4DCB_982D_4519616B3CD8_.wvu.Cols" localSheetId="15" hidden="1">'Sch-7 Dis'!$AD:$AJ</definedName>
    <definedName name="Z_B835C05C_B615_4DCB_982D_4519616B3CD8_.wvu.FilterData" localSheetId="4" hidden="1">'Sch-1'!$A$26:$BA$29</definedName>
    <definedName name="Z_B835C05C_B615_4DCB_982D_4519616B3CD8_.wvu.FilterData" localSheetId="5" hidden="1">'Sch-1 dis'!$A$16:$B$21</definedName>
    <definedName name="Z_B835C05C_B615_4DCB_982D_4519616B3CD8_.wvu.FilterData" localSheetId="6" hidden="1">'Sch-2'!$G$25:$K$26</definedName>
    <definedName name="Z_B835C05C_B615_4DCB_982D_4519616B3CD8_.wvu.FilterData" localSheetId="7" hidden="1">'Sch-2 Dis'!$A$15:$F$56</definedName>
    <definedName name="Z_B835C05C_B615_4DCB_982D_4519616B3CD8_.wvu.FilterData" localSheetId="8" hidden="1">'Sch-3'!$A$16:$F$82</definedName>
    <definedName name="Z_B835C05C_B615_4DCB_982D_4519616B3CD8_.wvu.PrintArea" localSheetId="21" hidden="1">'Bid Form 2nd Envelope'!$A$1:$F$66</definedName>
    <definedName name="Z_B835C05C_B615_4DCB_982D_4519616B3CD8_.wvu.PrintArea" localSheetId="17" hidden="1">Discount!$A$2:$G$41</definedName>
    <definedName name="Z_B835C05C_B615_4DCB_982D_4519616B3CD8_.wvu.PrintArea" localSheetId="19" hidden="1">'Entry Tax'!$A$1:$E$16</definedName>
    <definedName name="Z_B835C05C_B615_4DCB_982D_4519616B3CD8_.wvu.PrintArea" localSheetId="2" hidden="1">Instructions!$A$1:$C$49</definedName>
    <definedName name="Z_B835C05C_B615_4DCB_982D_4519616B3CD8_.wvu.PrintArea" localSheetId="3" hidden="1">'Names of Bidder'!$B$1:$G$34</definedName>
    <definedName name="Z_B835C05C_B615_4DCB_982D_4519616B3CD8_.wvu.PrintArea" localSheetId="18" hidden="1">Octroi!$A$1:$E$16</definedName>
    <definedName name="Z_B835C05C_B615_4DCB_982D_4519616B3CD8_.wvu.PrintArea" localSheetId="20" hidden="1">'Other Taxes &amp; Duties'!$A$1:$F$16</definedName>
    <definedName name="Z_B835C05C_B615_4DCB_982D_4519616B3CD8_.wvu.PrintArea" localSheetId="23" hidden="1">'Q &amp; C'!$A$1:$F$38</definedName>
    <definedName name="Z_B835C05C_B615_4DCB_982D_4519616B3CD8_.wvu.PrintArea" localSheetId="22" hidden="1">'Q &amp; C (2)'!$A$1:$F$44</definedName>
    <definedName name="Z_B835C05C_B615_4DCB_982D_4519616B3CD8_.wvu.PrintArea" localSheetId="4" hidden="1">'Sch-1'!$A$1:$O$37</definedName>
    <definedName name="Z_B835C05C_B615_4DCB_982D_4519616B3CD8_.wvu.PrintArea" localSheetId="5" hidden="1">'Sch-1 dis'!$A$1:$G$84</definedName>
    <definedName name="Z_B835C05C_B615_4DCB_982D_4519616B3CD8_.wvu.PrintArea" localSheetId="6" hidden="1">'Sch-2'!$A$1:$K$34</definedName>
    <definedName name="Z_B835C05C_B615_4DCB_982D_4519616B3CD8_.wvu.PrintArea" localSheetId="7" hidden="1">'Sch-2 Dis'!$A$1:$F$62</definedName>
    <definedName name="Z_B835C05C_B615_4DCB_982D_4519616B3CD8_.wvu.PrintArea" localSheetId="8" hidden="1">'Sch-3'!$A$1:$F$88</definedName>
    <definedName name="Z_B835C05C_B615_4DCB_982D_4519616B3CD8_.wvu.PrintArea" localSheetId="10" hidden="1">'Sch-4'!$A$1:$E$24</definedName>
    <definedName name="Z_B835C05C_B615_4DCB_982D_4519616B3CD8_.wvu.PrintArea" localSheetId="9" hidden="1">'Sch-4-'!$A$1:$F$26</definedName>
    <definedName name="Z_B835C05C_B615_4DCB_982D_4519616B3CD8_.wvu.PrintArea" localSheetId="12" hidden="1">'Sch-5'!$A$1:$D$28</definedName>
    <definedName name="Z_B835C05C_B615_4DCB_982D_4519616B3CD8_.wvu.PrintArea" localSheetId="13" hidden="1">'Sch-5 After Discount'!$A$1:$D$31</definedName>
    <definedName name="Z_B835C05C_B615_4DCB_982D_4519616B3CD8_.wvu.PrintArea" localSheetId="11" hidden="1">'Sch-5 Dis'!$A$1:$E$26</definedName>
    <definedName name="Z_B835C05C_B615_4DCB_982D_4519616B3CD8_.wvu.PrintArea" localSheetId="14" hidden="1">'Sch-6 '!$A$1:$M$28</definedName>
    <definedName name="Z_B835C05C_B615_4DCB_982D_4519616B3CD8_.wvu.PrintArea" localSheetId="16" hidden="1">'Sch-7 (b)'!$A$1:$J$30</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8" hidden="1">'Sch-3'!$14:$16</definedName>
    <definedName name="Z_B835C05C_B615_4DCB_982D_4519616B3CD8_.wvu.PrintTitles" localSheetId="10" hidden="1">'Sch-4'!$3:$13</definedName>
    <definedName name="Z_B835C05C_B615_4DCB_982D_4519616B3CD8_.wvu.PrintTitles" localSheetId="12" hidden="1">'Sch-5'!$3:$13</definedName>
    <definedName name="Z_B835C05C_B615_4DCB_982D_4519616B3CD8_.wvu.PrintTitles" localSheetId="13" hidden="1">'Sch-5 After Discount'!$3:$13</definedName>
    <definedName name="Z_B835C05C_B615_4DCB_982D_4519616B3CD8_.wvu.PrintTitles" localSheetId="11" hidden="1">'Sch-5 Dis'!$3:$13</definedName>
    <definedName name="Z_B835C05C_B615_4DCB_982D_4519616B3CD8_.wvu.PrintTitles" localSheetId="14" hidden="1">'Sch-6 '!$14:$14</definedName>
    <definedName name="Z_B835C05C_B615_4DCB_982D_4519616B3CD8_.wvu.PrintTitles" localSheetId="16" hidden="1">'Sch-7 (b)'!$14:$14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17" hidden="1">Discount!$22:$22,Discount!$28:$28,Discount!$30:$32</definedName>
    <definedName name="Z_B835C05C_B615_4DCB_982D_4519616B3CD8_.wvu.Rows" localSheetId="4" hidden="1">'Sch-1'!#REF!</definedName>
    <definedName name="Z_B835C05C_B615_4DCB_982D_4519616B3CD8_.wvu.Rows" localSheetId="14" hidden="1">'Sch-6 '!$23:$23,'Sch-6 '!$27:$27,'Sch-6 '!$104:$222</definedName>
    <definedName name="Z_B835C05C_B615_4DCB_982D_4519616B3CD8_.wvu.Rows" localSheetId="16" hidden="1">'Sch-7 (b)'!$25:$25,'Sch-7 (b)'!$29:$29,'Sch-7 (b)'!$106:$224</definedName>
    <definedName name="Z_B835C05C_B615_4DCB_982D_4519616B3CD8_.wvu.Rows" localSheetId="15" hidden="1">'Sch-7 Dis'!$104:$222</definedName>
    <definedName name="Z_B9ABDFA9_B1BA_47BB_AC8F_378F96137775_.wvu.Cols" localSheetId="21" hidden="1">'Bid Form 2nd Envelope'!$H:$L,'Bid Form 2nd Envelope'!$Z:$AJ</definedName>
    <definedName name="Z_B9ABDFA9_B1BA_47BB_AC8F_378F96137775_.wvu.Cols" localSheetId="17" hidden="1">Discount!$I:$O</definedName>
    <definedName name="Z_B9ABDFA9_B1BA_47BB_AC8F_378F96137775_.wvu.Cols" localSheetId="3" hidden="1">'Names of Bidder'!$H:$H</definedName>
    <definedName name="Z_B9ABDFA9_B1BA_47BB_AC8F_378F96137775_.wvu.Cols" localSheetId="4" hidden="1">'Sch-1'!$O:$T</definedName>
    <definedName name="Z_B9ABDFA9_B1BA_47BB_AC8F_378F96137775_.wvu.Cols" localSheetId="6" hidden="1">'Sch-2'!$L:$L,'Sch-2'!$N:$P</definedName>
    <definedName name="Z_B9ABDFA9_B1BA_47BB_AC8F_378F96137775_.wvu.Cols" localSheetId="7" hidden="1">'Sch-2 Dis'!$K:$Q</definedName>
    <definedName name="Z_B9ABDFA9_B1BA_47BB_AC8F_378F96137775_.wvu.Cols" localSheetId="8" hidden="1">'Sch-3'!$AA:$AF</definedName>
    <definedName name="Z_B9ABDFA9_B1BA_47BB_AC8F_378F96137775_.wvu.Cols" localSheetId="10" hidden="1">'Sch-4'!$I:$P</definedName>
    <definedName name="Z_B9ABDFA9_B1BA_47BB_AC8F_378F96137775_.wvu.Cols" localSheetId="14" hidden="1">'Sch-6 '!$P:$S,'Sch-6 '!$AK:$AQ</definedName>
    <definedName name="Z_B9ABDFA9_B1BA_47BB_AC8F_378F96137775_.wvu.Cols" localSheetId="16" hidden="1">'Sch-7 (b)'!$M:$P,'Sch-7 (b)'!$AH:$AN</definedName>
    <definedName name="Z_B9ABDFA9_B1BA_47BB_AC8F_378F96137775_.wvu.Cols" localSheetId="15" hidden="1">'Sch-7 Dis'!$AD:$AJ</definedName>
    <definedName name="Z_B9ABDFA9_B1BA_47BB_AC8F_378F96137775_.wvu.FilterData" localSheetId="4" hidden="1">'Sch-1'!$A$18:$AZ$25</definedName>
    <definedName name="Z_B9ABDFA9_B1BA_47BB_AC8F_378F96137775_.wvu.FilterData" localSheetId="5" hidden="1">'Sch-1 dis'!$A$16:$B$21</definedName>
    <definedName name="Z_B9ABDFA9_B1BA_47BB_AC8F_378F96137775_.wvu.FilterData" localSheetId="6" hidden="1">'Sch-2'!$A$17:$AK$24</definedName>
    <definedName name="Z_B9ABDFA9_B1BA_47BB_AC8F_378F96137775_.wvu.FilterData" localSheetId="7" hidden="1">'Sch-2 Dis'!$A$15:$F$56</definedName>
    <definedName name="Z_B9ABDFA9_B1BA_47BB_AC8F_378F96137775_.wvu.FilterData" localSheetId="8" hidden="1">'Sch-3'!$A$16:$F$82</definedName>
    <definedName name="Z_B9ABDFA9_B1BA_47BB_AC8F_378F96137775_.wvu.PrintArea" localSheetId="21" hidden="1">'Bid Form 2nd Envelope'!$A$1:$F$64</definedName>
    <definedName name="Z_B9ABDFA9_B1BA_47BB_AC8F_378F96137775_.wvu.PrintArea" localSheetId="1" hidden="1">Cover!$A$1:$F$15</definedName>
    <definedName name="Z_B9ABDFA9_B1BA_47BB_AC8F_378F96137775_.wvu.PrintArea" localSheetId="17" hidden="1">Discount!$A$2:$G$40</definedName>
    <definedName name="Z_B9ABDFA9_B1BA_47BB_AC8F_378F96137775_.wvu.PrintArea" localSheetId="19" hidden="1">'Entry Tax'!$A$1:$E$16</definedName>
    <definedName name="Z_B9ABDFA9_B1BA_47BB_AC8F_378F96137775_.wvu.PrintArea" localSheetId="2" hidden="1">Instructions!$A$1:$C$49</definedName>
    <definedName name="Z_B9ABDFA9_B1BA_47BB_AC8F_378F96137775_.wvu.PrintArea" localSheetId="3" hidden="1">'Names of Bidder'!$B$1:$G$34</definedName>
    <definedName name="Z_B9ABDFA9_B1BA_47BB_AC8F_378F96137775_.wvu.PrintArea" localSheetId="18" hidden="1">Octroi!$A$1:$E$16</definedName>
    <definedName name="Z_B9ABDFA9_B1BA_47BB_AC8F_378F96137775_.wvu.PrintArea" localSheetId="20" hidden="1">'Other Taxes &amp; Duties'!$A$1:$F$16</definedName>
    <definedName name="Z_B9ABDFA9_B1BA_47BB_AC8F_378F96137775_.wvu.PrintArea" localSheetId="23" hidden="1">'Q &amp; C'!$A$1:$F$38</definedName>
    <definedName name="Z_B9ABDFA9_B1BA_47BB_AC8F_378F96137775_.wvu.PrintArea" localSheetId="22" hidden="1">'Q &amp; C (2)'!$A$1:$F$44</definedName>
    <definedName name="Z_B9ABDFA9_B1BA_47BB_AC8F_378F96137775_.wvu.PrintArea" localSheetId="4" hidden="1">'Sch-1'!$A$1:$N$36</definedName>
    <definedName name="Z_B9ABDFA9_B1BA_47BB_AC8F_378F96137775_.wvu.PrintArea" localSheetId="5" hidden="1">'Sch-1 dis'!$A$1:$G$84</definedName>
    <definedName name="Z_B9ABDFA9_B1BA_47BB_AC8F_378F96137775_.wvu.PrintArea" localSheetId="6" hidden="1">'Sch-2'!$A$1:$K$33</definedName>
    <definedName name="Z_B9ABDFA9_B1BA_47BB_AC8F_378F96137775_.wvu.PrintArea" localSheetId="7" hidden="1">'Sch-2 Dis'!$A$1:$F$62</definedName>
    <definedName name="Z_B9ABDFA9_B1BA_47BB_AC8F_378F96137775_.wvu.PrintArea" localSheetId="8" hidden="1">'Sch-3'!$A$1:$F$87</definedName>
    <definedName name="Z_B9ABDFA9_B1BA_47BB_AC8F_378F96137775_.wvu.PrintArea" localSheetId="10" hidden="1">'Sch-4'!$A$1:$E$23</definedName>
    <definedName name="Z_B9ABDFA9_B1BA_47BB_AC8F_378F96137775_.wvu.PrintArea" localSheetId="9" hidden="1">'Sch-4-'!$A$1:$F$24</definedName>
    <definedName name="Z_B9ABDFA9_B1BA_47BB_AC8F_378F96137775_.wvu.PrintArea" localSheetId="12" hidden="1">'Sch-5'!$A$1:$D$28</definedName>
    <definedName name="Z_B9ABDFA9_B1BA_47BB_AC8F_378F96137775_.wvu.PrintArea" localSheetId="13" hidden="1">'Sch-5 After Discount'!$A$1:$D$31</definedName>
    <definedName name="Z_B9ABDFA9_B1BA_47BB_AC8F_378F96137775_.wvu.PrintArea" localSheetId="11" hidden="1">'Sch-5 Dis'!$A$1:$E$26</definedName>
    <definedName name="Z_B9ABDFA9_B1BA_47BB_AC8F_378F96137775_.wvu.PrintArea" localSheetId="14" hidden="1">'Sch-6 '!$A$1:$M$28</definedName>
    <definedName name="Z_B9ABDFA9_B1BA_47BB_AC8F_378F96137775_.wvu.PrintArea" localSheetId="16" hidden="1">'Sch-7 (b)'!$A$1:$J$30</definedName>
    <definedName name="Z_B9ABDFA9_B1BA_47BB_AC8F_378F96137775_.wvu.PrintArea" localSheetId="15" hidden="1">'Sch-7 Dis'!$A$1:$G$28</definedName>
    <definedName name="Z_B9ABDFA9_B1BA_47BB_AC8F_378F96137775_.wvu.PrintTitles" localSheetId="4" hidden="1">'Sch-1'!$15:$17</definedName>
    <definedName name="Z_B9ABDFA9_B1BA_47BB_AC8F_378F96137775_.wvu.PrintTitles" localSheetId="5" hidden="1">'Sch-1 dis'!$14:$16</definedName>
    <definedName name="Z_B9ABDFA9_B1BA_47BB_AC8F_378F96137775_.wvu.PrintTitles" localSheetId="6" hidden="1">'Sch-2'!$14:$16</definedName>
    <definedName name="Z_B9ABDFA9_B1BA_47BB_AC8F_378F96137775_.wvu.PrintTitles" localSheetId="7" hidden="1">'Sch-2 Dis'!$13:$15</definedName>
    <definedName name="Z_B9ABDFA9_B1BA_47BB_AC8F_378F96137775_.wvu.PrintTitles" localSheetId="8" hidden="1">'Sch-3'!$14:$16</definedName>
    <definedName name="Z_B9ABDFA9_B1BA_47BB_AC8F_378F96137775_.wvu.PrintTitles" localSheetId="10" hidden="1">'Sch-4'!$3:$13</definedName>
    <definedName name="Z_B9ABDFA9_B1BA_47BB_AC8F_378F96137775_.wvu.PrintTitles" localSheetId="12" hidden="1">'Sch-5'!$3:$13</definedName>
    <definedName name="Z_B9ABDFA9_B1BA_47BB_AC8F_378F96137775_.wvu.PrintTitles" localSheetId="13" hidden="1">'Sch-5 After Discount'!$3:$13</definedName>
    <definedName name="Z_B9ABDFA9_B1BA_47BB_AC8F_378F96137775_.wvu.PrintTitles" localSheetId="11" hidden="1">'Sch-5 Dis'!$3:$13</definedName>
    <definedName name="Z_B9ABDFA9_B1BA_47BB_AC8F_378F96137775_.wvu.PrintTitles" localSheetId="14" hidden="1">'Sch-6 '!$14:$14</definedName>
    <definedName name="Z_B9ABDFA9_B1BA_47BB_AC8F_378F96137775_.wvu.PrintTitles" localSheetId="16" hidden="1">'Sch-7 (b)'!$14:$14</definedName>
    <definedName name="Z_B9ABDFA9_B1BA_47BB_AC8F_378F96137775_.wvu.PrintTitles" localSheetId="15" hidden="1">'Sch-7 Dis'!$14:$14</definedName>
    <definedName name="Z_B9ABDFA9_B1BA_47BB_AC8F_378F96137775_.wvu.Rows" localSheetId="1" hidden="1">Cover!$7:$7</definedName>
    <definedName name="Z_B9ABDFA9_B1BA_47BB_AC8F_378F96137775_.wvu.Rows" localSheetId="17" hidden="1">Discount!$30:$32</definedName>
    <definedName name="Z_B9ABDFA9_B1BA_47BB_AC8F_378F96137775_.wvu.Rows" localSheetId="3" hidden="1">'Names of Bidder'!$7:$7</definedName>
    <definedName name="Z_B9ABDFA9_B1BA_47BB_AC8F_378F96137775_.wvu.Rows" localSheetId="4" hidden="1">'Sch-1'!$30:$30,'Sch-1'!$34:$34</definedName>
    <definedName name="Z_B9ABDFA9_B1BA_47BB_AC8F_378F96137775_.wvu.Rows" localSheetId="6" hidden="1">'Sch-2'!$24:$25,'Sch-2'!$27:$28</definedName>
    <definedName name="Z_B9ABDFA9_B1BA_47BB_AC8F_378F96137775_.wvu.Rows" localSheetId="8" hidden="1">'Sch-3'!$18:$80</definedName>
    <definedName name="Z_B9ABDFA9_B1BA_47BB_AC8F_378F96137775_.wvu.Rows" localSheetId="10" hidden="1">'Sch-4'!$19:$21</definedName>
    <definedName name="Z_B9ABDFA9_B1BA_47BB_AC8F_378F96137775_.wvu.Rows" localSheetId="9" hidden="1">'Sch-4-'!$13:$13,'Sch-4-'!$20:$22</definedName>
    <definedName name="Z_B9ABDFA9_B1BA_47BB_AC8F_378F96137775_.wvu.Rows" localSheetId="13" hidden="1">'Sch-5 After Discount'!$18:$19</definedName>
    <definedName name="Z_B9ABDFA9_B1BA_47BB_AC8F_378F96137775_.wvu.Rows" localSheetId="11" hidden="1">'Sch-5 Dis'!$16:$17</definedName>
    <definedName name="Z_B9ABDFA9_B1BA_47BB_AC8F_378F96137775_.wvu.Rows" localSheetId="14" hidden="1">'Sch-6 '!$18:$20,'Sch-6 '!$27:$27,'Sch-6 '!$104:$222</definedName>
    <definedName name="Z_B9ABDFA9_B1BA_47BB_AC8F_378F96137775_.wvu.Rows" localSheetId="16" hidden="1">'Sch-7 (b)'!$25:$25,'Sch-7 (b)'!$29:$29,'Sch-7 (b)'!$106:$224</definedName>
    <definedName name="Z_B9ABDFA9_B1BA_47BB_AC8F_378F96137775_.wvu.Rows" localSheetId="15" hidden="1">'Sch-7 Dis'!$104:$222</definedName>
    <definedName name="Z_C431BC99_7569_44AB_83F6_AB73BDED3783_.wvu.Cols" localSheetId="17" hidden="1">Discount!$H:$T</definedName>
    <definedName name="Z_C431BC99_7569_44AB_83F6_AB73BDED3783_.wvu.Cols" localSheetId="4" hidden="1">'Sch-1'!$U:$X</definedName>
    <definedName name="Z_C431BC99_7569_44AB_83F6_AB73BDED3783_.wvu.Cols" localSheetId="6" hidden="1">'Sch-2'!$L:$U</definedName>
    <definedName name="Z_C431BC99_7569_44AB_83F6_AB73BDED3783_.wvu.Cols" localSheetId="7" hidden="1">'Sch-2 Dis'!$K:$Q</definedName>
    <definedName name="Z_C431BC99_7569_44AB_83F6_AB73BDED3783_.wvu.Cols" localSheetId="8" hidden="1">'Sch-3'!$AA:$AF</definedName>
    <definedName name="Z_C431BC99_7569_44AB_83F6_AB73BDED3783_.wvu.Cols" localSheetId="10" hidden="1">'Sch-4'!$I:$P</definedName>
    <definedName name="Z_C431BC99_7569_44AB_83F6_AB73BDED3783_.wvu.Cols" localSheetId="14" hidden="1">'Sch-6 '!$P:$S,'Sch-6 '!$AK:$AQ</definedName>
    <definedName name="Z_C431BC99_7569_44AB_83F6_AB73BDED3783_.wvu.Cols" localSheetId="16" hidden="1">'Sch-7 (b)'!$M:$P,'Sch-7 (b)'!$AH:$AN</definedName>
    <definedName name="Z_C431BC99_7569_44AB_83F6_AB73BDED3783_.wvu.Cols" localSheetId="15" hidden="1">'Sch-7 Dis'!$AD:$AJ</definedName>
    <definedName name="Z_C431BC99_7569_44AB_83F6_AB73BDED3783_.wvu.FilterData" localSheetId="4" hidden="1">'Sch-1'!$A$26:$BA$29</definedName>
    <definedName name="Z_C431BC99_7569_44AB_83F6_AB73BDED3783_.wvu.FilterData" localSheetId="5" hidden="1">'Sch-1 dis'!$A$16:$B$21</definedName>
    <definedName name="Z_C431BC99_7569_44AB_83F6_AB73BDED3783_.wvu.FilterData" localSheetId="6" hidden="1">'Sch-2'!$G$25:$K$26</definedName>
    <definedName name="Z_C431BC99_7569_44AB_83F6_AB73BDED3783_.wvu.FilterData" localSheetId="7" hidden="1">'Sch-2 Dis'!$A$15:$F$56</definedName>
    <definedName name="Z_C431BC99_7569_44AB_83F6_AB73BDED3783_.wvu.FilterData" localSheetId="8" hidden="1">'Sch-3'!$A$16:$F$82</definedName>
    <definedName name="Z_C431BC99_7569_44AB_83F6_AB73BDED3783_.wvu.PrintArea" localSheetId="21" hidden="1">'Bid Form 2nd Envelope'!$A$1:$F$66</definedName>
    <definedName name="Z_C431BC99_7569_44AB_83F6_AB73BDED3783_.wvu.PrintArea" localSheetId="17" hidden="1">Discount!$A$2:$G$41</definedName>
    <definedName name="Z_C431BC99_7569_44AB_83F6_AB73BDED3783_.wvu.PrintArea" localSheetId="19" hidden="1">'Entry Tax'!$A$1:$E$16</definedName>
    <definedName name="Z_C431BC99_7569_44AB_83F6_AB73BDED3783_.wvu.PrintArea" localSheetId="2" hidden="1">Instructions!$A$1:$C$49</definedName>
    <definedName name="Z_C431BC99_7569_44AB_83F6_AB73BDED3783_.wvu.PrintArea" localSheetId="3" hidden="1">'Names of Bidder'!$B$1:$G$34</definedName>
    <definedName name="Z_C431BC99_7569_44AB_83F6_AB73BDED3783_.wvu.PrintArea" localSheetId="18" hidden="1">Octroi!$A$1:$E$16</definedName>
    <definedName name="Z_C431BC99_7569_44AB_83F6_AB73BDED3783_.wvu.PrintArea" localSheetId="20" hidden="1">'Other Taxes &amp; Duties'!$A$1:$F$16</definedName>
    <definedName name="Z_C431BC99_7569_44AB_83F6_AB73BDED3783_.wvu.PrintArea" localSheetId="23" hidden="1">'Q &amp; C'!$A$1:$F$38</definedName>
    <definedName name="Z_C431BC99_7569_44AB_83F6_AB73BDED3783_.wvu.PrintArea" localSheetId="22" hidden="1">'Q &amp; C (2)'!$A$1:$F$44</definedName>
    <definedName name="Z_C431BC99_7569_44AB_83F6_AB73BDED3783_.wvu.PrintArea" localSheetId="4" hidden="1">'Sch-1'!$A$1:$O$37</definedName>
    <definedName name="Z_C431BC99_7569_44AB_83F6_AB73BDED3783_.wvu.PrintArea" localSheetId="5" hidden="1">'Sch-1 dis'!$A$1:$G$84</definedName>
    <definedName name="Z_C431BC99_7569_44AB_83F6_AB73BDED3783_.wvu.PrintArea" localSheetId="6" hidden="1">'Sch-2'!$A$1:$K$34</definedName>
    <definedName name="Z_C431BC99_7569_44AB_83F6_AB73BDED3783_.wvu.PrintArea" localSheetId="7" hidden="1">'Sch-2 Dis'!$A$1:$F$62</definedName>
    <definedName name="Z_C431BC99_7569_44AB_83F6_AB73BDED3783_.wvu.PrintArea" localSheetId="8" hidden="1">'Sch-3'!$A$1:$F$88</definedName>
    <definedName name="Z_C431BC99_7569_44AB_83F6_AB73BDED3783_.wvu.PrintArea" localSheetId="10" hidden="1">'Sch-4'!$A$1:$E$24</definedName>
    <definedName name="Z_C431BC99_7569_44AB_83F6_AB73BDED3783_.wvu.PrintArea" localSheetId="9" hidden="1">'Sch-4-'!$A$1:$F$26</definedName>
    <definedName name="Z_C431BC99_7569_44AB_83F6_AB73BDED3783_.wvu.PrintArea" localSheetId="12" hidden="1">'Sch-5'!$A$1:$D$28</definedName>
    <definedName name="Z_C431BC99_7569_44AB_83F6_AB73BDED3783_.wvu.PrintArea" localSheetId="13" hidden="1">'Sch-5 After Discount'!$A$1:$D$31</definedName>
    <definedName name="Z_C431BC99_7569_44AB_83F6_AB73BDED3783_.wvu.PrintArea" localSheetId="11" hidden="1">'Sch-5 Dis'!$A$1:$E$26</definedName>
    <definedName name="Z_C431BC99_7569_44AB_83F6_AB73BDED3783_.wvu.PrintArea" localSheetId="14" hidden="1">'Sch-6 '!$A$1:$M$28</definedName>
    <definedName name="Z_C431BC99_7569_44AB_83F6_AB73BDED3783_.wvu.PrintArea" localSheetId="16" hidden="1">'Sch-7 (b)'!$A$1:$J$30</definedName>
    <definedName name="Z_C431BC99_7569_44AB_83F6_AB73BDED3783_.wvu.PrintArea" localSheetId="15"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'Sch-2'!$14:$16</definedName>
    <definedName name="Z_C431BC99_7569_44AB_83F6_AB73BDED3783_.wvu.PrintTitles" localSheetId="7" hidden="1">'Sch-2 Dis'!$13:$15</definedName>
    <definedName name="Z_C431BC99_7569_44AB_83F6_AB73BDED3783_.wvu.PrintTitles" localSheetId="8" hidden="1">'Sch-3'!$14:$16</definedName>
    <definedName name="Z_C431BC99_7569_44AB_83F6_AB73BDED3783_.wvu.PrintTitles" localSheetId="10" hidden="1">'Sch-4'!$3:$13</definedName>
    <definedName name="Z_C431BC99_7569_44AB_83F6_AB73BDED3783_.wvu.PrintTitles" localSheetId="12" hidden="1">'Sch-5'!$3:$13</definedName>
    <definedName name="Z_C431BC99_7569_44AB_83F6_AB73BDED3783_.wvu.PrintTitles" localSheetId="13" hidden="1">'Sch-5 After Discount'!$3:$13</definedName>
    <definedName name="Z_C431BC99_7569_44AB_83F6_AB73BDED3783_.wvu.PrintTitles" localSheetId="11" hidden="1">'Sch-5 Dis'!$3:$13</definedName>
    <definedName name="Z_C431BC99_7569_44AB_83F6_AB73BDED3783_.wvu.PrintTitles" localSheetId="14" hidden="1">'Sch-6 '!$14:$14</definedName>
    <definedName name="Z_C431BC99_7569_44AB_83F6_AB73BDED3783_.wvu.PrintTitles" localSheetId="16" hidden="1">'Sch-7 (b)'!$14:$14</definedName>
    <definedName name="Z_C431BC99_7569_44AB_83F6_AB73BDED3783_.wvu.PrintTitles" localSheetId="15" hidden="1">'Sch-7 Dis'!$14:$14</definedName>
    <definedName name="Z_C431BC99_7569_44AB_83F6_AB73BDED3783_.wvu.Rows" localSheetId="1" hidden="1">Cover!$7:$7</definedName>
    <definedName name="Z_C431BC99_7569_44AB_83F6_AB73BDED3783_.wvu.Rows" localSheetId="17" hidden="1">Discount!$22:$22,Discount!$28:$28,Discount!$30:$32</definedName>
    <definedName name="Z_C431BC99_7569_44AB_83F6_AB73BDED3783_.wvu.Rows" localSheetId="4" hidden="1">'Sch-1'!#REF!</definedName>
    <definedName name="Z_C431BC99_7569_44AB_83F6_AB73BDED3783_.wvu.Rows" localSheetId="14" hidden="1">'Sch-6 '!$23:$23,'Sch-6 '!$27:$27,'Sch-6 '!$104:$222</definedName>
    <definedName name="Z_C431BC99_7569_44AB_83F6_AB73BDED3783_.wvu.Rows" localSheetId="16" hidden="1">'Sch-7 (b)'!$25:$25,'Sch-7 (b)'!$29:$29,'Sch-7 (b)'!$106:$224</definedName>
    <definedName name="Z_C431BC99_7569_44AB_83F6_AB73BDED3783_.wvu.Rows" localSheetId="15" hidden="1">'Sch-7 Dis'!$104:$222</definedName>
    <definedName name="Z_C79169E9_5CE9_4A5A_A42E_5FBA81B2C66A_.wvu.Cols" localSheetId="21" hidden="1">'Bid Form 2nd Envelope'!$Y:$AG</definedName>
    <definedName name="Z_C79169E9_5CE9_4A5A_A42E_5FBA81B2C66A_.wvu.Cols" localSheetId="17" hidden="1">Discount!$H:$R</definedName>
    <definedName name="Z_C79169E9_5CE9_4A5A_A42E_5FBA81B2C66A_.wvu.Cols" localSheetId="6" hidden="1">'Sch-2'!#REF!,'Sch-2'!$L:$L,'Sch-2'!$N:$P</definedName>
    <definedName name="Z_C79169E9_5CE9_4A5A_A42E_5FBA81B2C66A_.wvu.Cols" localSheetId="7" hidden="1">'Sch-2 Dis'!$K:$Q</definedName>
    <definedName name="Z_C79169E9_5CE9_4A5A_A42E_5FBA81B2C66A_.wvu.Cols" localSheetId="8" hidden="1">'Sch-3'!$AA:$AF</definedName>
    <definedName name="Z_C79169E9_5CE9_4A5A_A42E_5FBA81B2C66A_.wvu.Cols" localSheetId="10" hidden="1">'Sch-4'!$I:$P</definedName>
    <definedName name="Z_C79169E9_5CE9_4A5A_A42E_5FBA81B2C66A_.wvu.Cols" localSheetId="14" hidden="1">'Sch-6 '!$P:$S,'Sch-6 '!$AK:$AQ</definedName>
    <definedName name="Z_C79169E9_5CE9_4A5A_A42E_5FBA81B2C66A_.wvu.Cols" localSheetId="16" hidden="1">'Sch-7 (b)'!$M:$P,'Sch-7 (b)'!$AH:$AN</definedName>
    <definedName name="Z_C79169E9_5CE9_4A5A_A42E_5FBA81B2C66A_.wvu.Cols" localSheetId="15" hidden="1">'Sch-7 Dis'!$AD:$AJ</definedName>
    <definedName name="Z_C79169E9_5CE9_4A5A_A42E_5FBA81B2C66A_.wvu.FilterData" localSheetId="4" hidden="1">'Sch-1'!#REF!</definedName>
    <definedName name="Z_C79169E9_5CE9_4A5A_A42E_5FBA81B2C66A_.wvu.FilterData" localSheetId="5" hidden="1">'Sch-1 dis'!$A$16:$B$21</definedName>
    <definedName name="Z_C79169E9_5CE9_4A5A_A42E_5FBA81B2C66A_.wvu.FilterData" localSheetId="6" hidden="1">'Sch-2'!$A$1:$AK$163</definedName>
    <definedName name="Z_C79169E9_5CE9_4A5A_A42E_5FBA81B2C66A_.wvu.FilterData" localSheetId="7" hidden="1">'Sch-2 Dis'!$A$15:$F$56</definedName>
    <definedName name="Z_C79169E9_5CE9_4A5A_A42E_5FBA81B2C66A_.wvu.FilterData" localSheetId="8" hidden="1">'Sch-3'!$A$16:$F$82</definedName>
    <definedName name="Z_C79169E9_5CE9_4A5A_A42E_5FBA81B2C66A_.wvu.PrintArea" localSheetId="21" hidden="1">'Bid Form 2nd Envelope'!$A$1:$F$66</definedName>
    <definedName name="Z_C79169E9_5CE9_4A5A_A42E_5FBA81B2C66A_.wvu.PrintArea" localSheetId="17" hidden="1">Discount!$A$2:$G$41</definedName>
    <definedName name="Z_C79169E9_5CE9_4A5A_A42E_5FBA81B2C66A_.wvu.PrintArea" localSheetId="19" hidden="1">'Entry Tax'!$A$1:$E$16</definedName>
    <definedName name="Z_C79169E9_5CE9_4A5A_A42E_5FBA81B2C66A_.wvu.PrintArea" localSheetId="2" hidden="1">Instructions!$A$1:$C$49</definedName>
    <definedName name="Z_C79169E9_5CE9_4A5A_A42E_5FBA81B2C66A_.wvu.PrintArea" localSheetId="3" hidden="1">'Names of Bidder'!$B$1:$G$34</definedName>
    <definedName name="Z_C79169E9_5CE9_4A5A_A42E_5FBA81B2C66A_.wvu.PrintArea" localSheetId="18" hidden="1">Octroi!$A$1:$E$16</definedName>
    <definedName name="Z_C79169E9_5CE9_4A5A_A42E_5FBA81B2C66A_.wvu.PrintArea" localSheetId="20" hidden="1">'Other Taxes &amp; Duties'!$A$1:$F$16</definedName>
    <definedName name="Z_C79169E9_5CE9_4A5A_A42E_5FBA81B2C66A_.wvu.PrintArea" localSheetId="23" hidden="1">'Q &amp; C'!$A$1:$F$38</definedName>
    <definedName name="Z_C79169E9_5CE9_4A5A_A42E_5FBA81B2C66A_.wvu.PrintArea" localSheetId="22" hidden="1">'Q &amp; C (2)'!$A$1:$F$44</definedName>
    <definedName name="Z_C79169E9_5CE9_4A5A_A42E_5FBA81B2C66A_.wvu.PrintArea" localSheetId="4" hidden="1">'Sch-1'!$A$1:$O$37</definedName>
    <definedName name="Z_C79169E9_5CE9_4A5A_A42E_5FBA81B2C66A_.wvu.PrintArea" localSheetId="5" hidden="1">'Sch-1 dis'!$A$1:$G$84</definedName>
    <definedName name="Z_C79169E9_5CE9_4A5A_A42E_5FBA81B2C66A_.wvu.PrintArea" localSheetId="6" hidden="1">'Sch-2'!$A$1:$K$36</definedName>
    <definedName name="Z_C79169E9_5CE9_4A5A_A42E_5FBA81B2C66A_.wvu.PrintArea" localSheetId="7" hidden="1">'Sch-2 Dis'!$A$1:$F$62</definedName>
    <definedName name="Z_C79169E9_5CE9_4A5A_A42E_5FBA81B2C66A_.wvu.PrintArea" localSheetId="8" hidden="1">'Sch-3'!$A$1:$F$88</definedName>
    <definedName name="Z_C79169E9_5CE9_4A5A_A42E_5FBA81B2C66A_.wvu.PrintArea" localSheetId="10" hidden="1">'Sch-4'!$A$1:$E$24</definedName>
    <definedName name="Z_C79169E9_5CE9_4A5A_A42E_5FBA81B2C66A_.wvu.PrintArea" localSheetId="9" hidden="1">'Sch-4-'!$A$1:$F$26</definedName>
    <definedName name="Z_C79169E9_5CE9_4A5A_A42E_5FBA81B2C66A_.wvu.PrintArea" localSheetId="12" hidden="1">'Sch-5'!$A$1:$D$28</definedName>
    <definedName name="Z_C79169E9_5CE9_4A5A_A42E_5FBA81B2C66A_.wvu.PrintArea" localSheetId="13" hidden="1">'Sch-5 After Discount'!$A$1:$D$31</definedName>
    <definedName name="Z_C79169E9_5CE9_4A5A_A42E_5FBA81B2C66A_.wvu.PrintArea" localSheetId="11" hidden="1">'Sch-5 Dis'!$A$1:$E$26</definedName>
    <definedName name="Z_C79169E9_5CE9_4A5A_A42E_5FBA81B2C66A_.wvu.PrintArea" localSheetId="14" hidden="1">'Sch-6 '!$A$1:$M$28</definedName>
    <definedName name="Z_C79169E9_5CE9_4A5A_A42E_5FBA81B2C66A_.wvu.PrintArea" localSheetId="16" hidden="1">'Sch-7 (b)'!$A$1:$J$30</definedName>
    <definedName name="Z_C79169E9_5CE9_4A5A_A42E_5FBA81B2C66A_.wvu.PrintArea" localSheetId="15" hidden="1">'Sch-7 Dis'!$A$1:$G$28</definedName>
    <definedName name="Z_C79169E9_5CE9_4A5A_A42E_5FBA81B2C66A_.wvu.PrintTitles" localSheetId="4" hidden="1">'Sch-1'!$15:$17</definedName>
    <definedName name="Z_C79169E9_5CE9_4A5A_A42E_5FBA81B2C66A_.wvu.PrintTitles" localSheetId="5" hidden="1">'Sch-1 dis'!$14:$16</definedName>
    <definedName name="Z_C79169E9_5CE9_4A5A_A42E_5FBA81B2C66A_.wvu.PrintTitles" localSheetId="6" hidden="1">'Sch-2'!$14:$16</definedName>
    <definedName name="Z_C79169E9_5CE9_4A5A_A42E_5FBA81B2C66A_.wvu.PrintTitles" localSheetId="7" hidden="1">'Sch-2 Dis'!$13:$15</definedName>
    <definedName name="Z_C79169E9_5CE9_4A5A_A42E_5FBA81B2C66A_.wvu.PrintTitles" localSheetId="8" hidden="1">'Sch-3'!$14:$16</definedName>
    <definedName name="Z_C79169E9_5CE9_4A5A_A42E_5FBA81B2C66A_.wvu.PrintTitles" localSheetId="10" hidden="1">'Sch-4'!$3:$13</definedName>
    <definedName name="Z_C79169E9_5CE9_4A5A_A42E_5FBA81B2C66A_.wvu.PrintTitles" localSheetId="12" hidden="1">'Sch-5'!$3:$13</definedName>
    <definedName name="Z_C79169E9_5CE9_4A5A_A42E_5FBA81B2C66A_.wvu.PrintTitles" localSheetId="13" hidden="1">'Sch-5 After Discount'!$3:$13</definedName>
    <definedName name="Z_C79169E9_5CE9_4A5A_A42E_5FBA81B2C66A_.wvu.PrintTitles" localSheetId="11" hidden="1">'Sch-5 Dis'!$3:$13</definedName>
    <definedName name="Z_C79169E9_5CE9_4A5A_A42E_5FBA81B2C66A_.wvu.PrintTitles" localSheetId="14" hidden="1">'Sch-6 '!$14:$14</definedName>
    <definedName name="Z_C79169E9_5CE9_4A5A_A42E_5FBA81B2C66A_.wvu.PrintTitles" localSheetId="16" hidden="1">'Sch-7 (b)'!$14:$14</definedName>
    <definedName name="Z_C79169E9_5CE9_4A5A_A42E_5FBA81B2C66A_.wvu.PrintTitles" localSheetId="15" hidden="1">'Sch-7 Dis'!$14:$14</definedName>
    <definedName name="Z_C79169E9_5CE9_4A5A_A42E_5FBA81B2C66A_.wvu.Rows" localSheetId="1" hidden="1">Cover!$7:$7</definedName>
    <definedName name="Z_C79169E9_5CE9_4A5A_A42E_5FBA81B2C66A_.wvu.Rows" localSheetId="17" hidden="1">Discount!$30:$32</definedName>
    <definedName name="Z_C79169E9_5CE9_4A5A_A42E_5FBA81B2C66A_.wvu.Rows" localSheetId="3" hidden="1">'Names of Bidder'!$7:$7</definedName>
    <definedName name="Z_C79169E9_5CE9_4A5A_A42E_5FBA81B2C66A_.wvu.Rows" localSheetId="6" hidden="1">'Sch-2'!$27:$28</definedName>
    <definedName name="Z_C79169E9_5CE9_4A5A_A42E_5FBA81B2C66A_.wvu.Rows" localSheetId="14" hidden="1">'Sch-6 '!$23:$23,'Sch-6 '!$27:$27,'Sch-6 '!$104:$222</definedName>
    <definedName name="Z_C79169E9_5CE9_4A5A_A42E_5FBA81B2C66A_.wvu.Rows" localSheetId="16" hidden="1">'Sch-7 (b)'!$25:$25,'Sch-7 (b)'!$29:$29,'Sch-7 (b)'!$106:$224</definedName>
    <definedName name="Z_C79169E9_5CE9_4A5A_A42E_5FBA81B2C66A_.wvu.Rows" localSheetId="15" hidden="1">'Sch-7 Dis'!$104:$222</definedName>
    <definedName name="Z_D0757F9E_DF41_4B40_A5E5_F4F8FDD8D61D_.wvu.Cols" localSheetId="21" hidden="1">'Bid Form 2nd Envelope'!$Y:$AI</definedName>
    <definedName name="Z_D0757F9E_DF41_4B40_A5E5_F4F8FDD8D61D_.wvu.Cols" localSheetId="17" hidden="1">Discount!$H:$R</definedName>
    <definedName name="Z_D0757F9E_DF41_4B40_A5E5_F4F8FDD8D61D_.wvu.Cols" localSheetId="6" hidden="1">'Sch-2'!$L:$L,'Sch-2'!$N:$P</definedName>
    <definedName name="Z_D0757F9E_DF41_4B40_A5E5_F4F8FDD8D61D_.wvu.Cols" localSheetId="7" hidden="1">'Sch-2 Dis'!$K:$Q</definedName>
    <definedName name="Z_D0757F9E_DF41_4B40_A5E5_F4F8FDD8D61D_.wvu.Cols" localSheetId="8" hidden="1">'Sch-3'!$AA:$AF</definedName>
    <definedName name="Z_D0757F9E_DF41_4B40_A5E5_F4F8FDD8D61D_.wvu.Cols" localSheetId="10" hidden="1">'Sch-4'!$I:$P</definedName>
    <definedName name="Z_D0757F9E_DF41_4B40_A5E5_F4F8FDD8D61D_.wvu.Cols" localSheetId="14" hidden="1">'Sch-6 '!$P:$S,'Sch-6 '!$AK:$AQ</definedName>
    <definedName name="Z_D0757F9E_DF41_4B40_A5E5_F4F8FDD8D61D_.wvu.Cols" localSheetId="16" hidden="1">'Sch-7 (b)'!$M:$P,'Sch-7 (b)'!$AH:$AN</definedName>
    <definedName name="Z_D0757F9E_DF41_4B40_A5E5_F4F8FDD8D61D_.wvu.Cols" localSheetId="15" hidden="1">'Sch-7 Dis'!$AD:$AJ</definedName>
    <definedName name="Z_D0757F9E_DF41_4B40_A5E5_F4F8FDD8D61D_.wvu.FilterData" localSheetId="4" hidden="1">'Sch-1'!$A$18:$AZ$25</definedName>
    <definedName name="Z_D0757F9E_DF41_4B40_A5E5_F4F8FDD8D61D_.wvu.FilterData" localSheetId="5" hidden="1">'Sch-1 dis'!$A$16:$B$21</definedName>
    <definedName name="Z_D0757F9E_DF41_4B40_A5E5_F4F8FDD8D61D_.wvu.FilterData" localSheetId="6" hidden="1">'Sch-2'!$A$17:$AK$24</definedName>
    <definedName name="Z_D0757F9E_DF41_4B40_A5E5_F4F8FDD8D61D_.wvu.FilterData" localSheetId="7" hidden="1">'Sch-2 Dis'!$A$15:$F$56</definedName>
    <definedName name="Z_D0757F9E_DF41_4B40_A5E5_F4F8FDD8D61D_.wvu.FilterData" localSheetId="8" hidden="1">'Sch-3'!$A$16:$F$82</definedName>
    <definedName name="Z_D0757F9E_DF41_4B40_A5E5_F4F8FDD8D61D_.wvu.PrintArea" localSheetId="21" hidden="1">'Bid Form 2nd Envelope'!$A$1:$F$66</definedName>
    <definedName name="Z_D0757F9E_DF41_4B40_A5E5_F4F8FDD8D61D_.wvu.PrintArea" localSheetId="17" hidden="1">Discount!$A$2:$G$41</definedName>
    <definedName name="Z_D0757F9E_DF41_4B40_A5E5_F4F8FDD8D61D_.wvu.PrintArea" localSheetId="19" hidden="1">'Entry Tax'!$A$1:$E$16</definedName>
    <definedName name="Z_D0757F9E_DF41_4B40_A5E5_F4F8FDD8D61D_.wvu.PrintArea" localSheetId="2" hidden="1">Instructions!$A$1:$C$49</definedName>
    <definedName name="Z_D0757F9E_DF41_4B40_A5E5_F4F8FDD8D61D_.wvu.PrintArea" localSheetId="3" hidden="1">'Names of Bidder'!$B$1:$G$34</definedName>
    <definedName name="Z_D0757F9E_DF41_4B40_A5E5_F4F8FDD8D61D_.wvu.PrintArea" localSheetId="18" hidden="1">Octroi!$A$1:$E$16</definedName>
    <definedName name="Z_D0757F9E_DF41_4B40_A5E5_F4F8FDD8D61D_.wvu.PrintArea" localSheetId="20" hidden="1">'Other Taxes &amp; Duties'!$A$1:$F$16</definedName>
    <definedName name="Z_D0757F9E_DF41_4B40_A5E5_F4F8FDD8D61D_.wvu.PrintArea" localSheetId="23" hidden="1">'Q &amp; C'!$A$1:$F$38</definedName>
    <definedName name="Z_D0757F9E_DF41_4B40_A5E5_F4F8FDD8D61D_.wvu.PrintArea" localSheetId="22" hidden="1">'Q &amp; C (2)'!$A$1:$F$44</definedName>
    <definedName name="Z_D0757F9E_DF41_4B40_A5E5_F4F8FDD8D61D_.wvu.PrintArea" localSheetId="4" hidden="1">'Sch-1'!$A$1:$N$36</definedName>
    <definedName name="Z_D0757F9E_DF41_4B40_A5E5_F4F8FDD8D61D_.wvu.PrintArea" localSheetId="5" hidden="1">'Sch-1 dis'!$A$1:$G$84</definedName>
    <definedName name="Z_D0757F9E_DF41_4B40_A5E5_F4F8FDD8D61D_.wvu.PrintArea" localSheetId="6" hidden="1">'Sch-2'!$A$1:$K$34</definedName>
    <definedName name="Z_D0757F9E_DF41_4B40_A5E5_F4F8FDD8D61D_.wvu.PrintArea" localSheetId="7" hidden="1">'Sch-2 Dis'!$A$1:$F$62</definedName>
    <definedName name="Z_D0757F9E_DF41_4B40_A5E5_F4F8FDD8D61D_.wvu.PrintArea" localSheetId="8" hidden="1">'Sch-3'!$A$1:$F$88</definedName>
    <definedName name="Z_D0757F9E_DF41_4B40_A5E5_F4F8FDD8D61D_.wvu.PrintArea" localSheetId="10" hidden="1">'Sch-4'!$A$1:$E$23</definedName>
    <definedName name="Z_D0757F9E_DF41_4B40_A5E5_F4F8FDD8D61D_.wvu.PrintArea" localSheetId="9" hidden="1">'Sch-4-'!$A$1:$F$24</definedName>
    <definedName name="Z_D0757F9E_DF41_4B40_A5E5_F4F8FDD8D61D_.wvu.PrintArea" localSheetId="12" hidden="1">'Sch-5'!$A$1:$D$28</definedName>
    <definedName name="Z_D0757F9E_DF41_4B40_A5E5_F4F8FDD8D61D_.wvu.PrintArea" localSheetId="13" hidden="1">'Sch-5 After Discount'!$A$1:$D$31</definedName>
    <definedName name="Z_D0757F9E_DF41_4B40_A5E5_F4F8FDD8D61D_.wvu.PrintArea" localSheetId="11" hidden="1">'Sch-5 Dis'!$A$1:$E$26</definedName>
    <definedName name="Z_D0757F9E_DF41_4B40_A5E5_F4F8FDD8D61D_.wvu.PrintArea" localSheetId="14" hidden="1">'Sch-6 '!$A$1:$M$28</definedName>
    <definedName name="Z_D0757F9E_DF41_4B40_A5E5_F4F8FDD8D61D_.wvu.PrintArea" localSheetId="16" hidden="1">'Sch-7 (b)'!$A$1:$J$30</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8" hidden="1">'Sch-3'!$14:$16</definedName>
    <definedName name="Z_D0757F9E_DF41_4B40_A5E5_F4F8FDD8D61D_.wvu.PrintTitles" localSheetId="10" hidden="1">'Sch-4'!$3:$13</definedName>
    <definedName name="Z_D0757F9E_DF41_4B40_A5E5_F4F8FDD8D61D_.wvu.PrintTitles" localSheetId="12" hidden="1">'Sch-5'!$3:$13</definedName>
    <definedName name="Z_D0757F9E_DF41_4B40_A5E5_F4F8FDD8D61D_.wvu.PrintTitles" localSheetId="13" hidden="1">'Sch-5 After Discount'!$3:$13</definedName>
    <definedName name="Z_D0757F9E_DF41_4B40_A5E5_F4F8FDD8D61D_.wvu.PrintTitles" localSheetId="11" hidden="1">'Sch-5 Dis'!$3:$13</definedName>
    <definedName name="Z_D0757F9E_DF41_4B40_A5E5_F4F8FDD8D61D_.wvu.PrintTitles" localSheetId="14" hidden="1">'Sch-6 '!$14:$14</definedName>
    <definedName name="Z_D0757F9E_DF41_4B40_A5E5_F4F8FDD8D61D_.wvu.PrintTitles" localSheetId="16" hidden="1">'Sch-7 (b)'!$14:$14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7" hidden="1">Discount!$30:$32</definedName>
    <definedName name="Z_D0757F9E_DF41_4B40_A5E5_F4F8FDD8D61D_.wvu.Rows" localSheetId="3" hidden="1">'Names of Bidder'!$7:$7</definedName>
    <definedName name="Z_D0757F9E_DF41_4B40_A5E5_F4F8FDD8D61D_.wvu.Rows" localSheetId="4" hidden="1">'Sch-1'!$34:$34</definedName>
    <definedName name="Z_D0757F9E_DF41_4B40_A5E5_F4F8FDD8D61D_.wvu.Rows" localSheetId="6" hidden="1">'Sch-2'!$27:$28</definedName>
    <definedName name="Z_D0757F9E_DF41_4B40_A5E5_F4F8FDD8D61D_.wvu.Rows" localSheetId="10" hidden="1">'Sch-4'!$19:$21</definedName>
    <definedName name="Z_D0757F9E_DF41_4B40_A5E5_F4F8FDD8D61D_.wvu.Rows" localSheetId="9" hidden="1">'Sch-4-'!$13:$13,'Sch-4-'!$20:$22</definedName>
    <definedName name="Z_D0757F9E_DF41_4B40_A5E5_F4F8FDD8D61D_.wvu.Rows" localSheetId="14" hidden="1">'Sch-6 '!$18:$20,'Sch-6 '!$27:$27,'Sch-6 '!$104:$222</definedName>
    <definedName name="Z_D0757F9E_DF41_4B40_A5E5_F4F8FDD8D61D_.wvu.Rows" localSheetId="16" hidden="1">'Sch-7 (b)'!$25:$25,'Sch-7 (b)'!$29:$29,'Sch-7 (b)'!$106:$224</definedName>
    <definedName name="Z_D0757F9E_DF41_4B40_A5E5_F4F8FDD8D61D_.wvu.Rows" localSheetId="15" hidden="1">'Sch-7 Dis'!$104:$222</definedName>
    <definedName name="Z_D53177B2_31EC_4222_B97A_A37DCFD9E45B_.wvu.Cols" localSheetId="17" hidden="1">Discount!$H:$T</definedName>
    <definedName name="Z_D53177B2_31EC_4222_B97A_A37DCFD9E45B_.wvu.Cols" localSheetId="4" hidden="1">'Sch-1'!$P:$BA</definedName>
    <definedName name="Z_D53177B2_31EC_4222_B97A_A37DCFD9E45B_.wvu.Cols" localSheetId="6" hidden="1">'Sch-2'!$N:$S</definedName>
    <definedName name="Z_D53177B2_31EC_4222_B97A_A37DCFD9E45B_.wvu.Cols" localSheetId="7" hidden="1">'Sch-2 Dis'!$K:$Q</definedName>
    <definedName name="Z_D53177B2_31EC_4222_B97A_A37DCFD9E45B_.wvu.Cols" localSheetId="8" hidden="1">'Sch-3'!$AA:$AF</definedName>
    <definedName name="Z_D53177B2_31EC_4222_B97A_A37DCFD9E45B_.wvu.Cols" localSheetId="10" hidden="1">'Sch-4'!$I:$P</definedName>
    <definedName name="Z_D53177B2_31EC_4222_B97A_A37DCFD9E45B_.wvu.Cols" localSheetId="14" hidden="1">'Sch-6 '!$P:$S,'Sch-6 '!$AK:$AQ</definedName>
    <definedName name="Z_D53177B2_31EC_4222_B97A_A37DCFD9E45B_.wvu.Cols" localSheetId="16" hidden="1">'Sch-7 (b)'!$M:$P,'Sch-7 (b)'!$AH:$AN</definedName>
    <definedName name="Z_D53177B2_31EC_4222_B97A_A37DCFD9E45B_.wvu.Cols" localSheetId="15" hidden="1">'Sch-7 Dis'!$AD:$AJ</definedName>
    <definedName name="Z_D53177B2_31EC_4222_B97A_A37DCFD9E45B_.wvu.FilterData" localSheetId="4" hidden="1">'Sch-1'!$A$18:$O$25</definedName>
    <definedName name="Z_D53177B2_31EC_4222_B97A_A37DCFD9E45B_.wvu.FilterData" localSheetId="5" hidden="1">'Sch-1 dis'!$A$16:$B$21</definedName>
    <definedName name="Z_D53177B2_31EC_4222_B97A_A37DCFD9E45B_.wvu.FilterData" localSheetId="6" hidden="1">'Sch-2'!$G$25:$K$26</definedName>
    <definedName name="Z_D53177B2_31EC_4222_B97A_A37DCFD9E45B_.wvu.FilterData" localSheetId="7" hidden="1">'Sch-2 Dis'!$A$15:$F$56</definedName>
    <definedName name="Z_D53177B2_31EC_4222_B97A_A37DCFD9E45B_.wvu.FilterData" localSheetId="8" hidden="1">'Sch-3'!$A$16:$F$82</definedName>
    <definedName name="Z_D53177B2_31EC_4222_B97A_A37DCFD9E45B_.wvu.PrintArea" localSheetId="21" hidden="1">'Bid Form 2nd Envelope'!$A$1:$F$66</definedName>
    <definedName name="Z_D53177B2_31EC_4222_B97A_A37DCFD9E45B_.wvu.PrintArea" localSheetId="17" hidden="1">Discount!$A$2:$G$41</definedName>
    <definedName name="Z_D53177B2_31EC_4222_B97A_A37DCFD9E45B_.wvu.PrintArea" localSheetId="19" hidden="1">'Entry Tax'!$A$1:$E$16</definedName>
    <definedName name="Z_D53177B2_31EC_4222_B97A_A37DCFD9E45B_.wvu.PrintArea" localSheetId="2" hidden="1">Instructions!$A$1:$C$49</definedName>
    <definedName name="Z_D53177B2_31EC_4222_B97A_A37DCFD9E45B_.wvu.PrintArea" localSheetId="3" hidden="1">'Names of Bidder'!$B$1:$G$34</definedName>
    <definedName name="Z_D53177B2_31EC_4222_B97A_A37DCFD9E45B_.wvu.PrintArea" localSheetId="18" hidden="1">Octroi!$A$1:$E$16</definedName>
    <definedName name="Z_D53177B2_31EC_4222_B97A_A37DCFD9E45B_.wvu.PrintArea" localSheetId="20" hidden="1">'Other Taxes &amp; Duties'!$A$1:$F$16</definedName>
    <definedName name="Z_D53177B2_31EC_4222_B97A_A37DCFD9E45B_.wvu.PrintArea" localSheetId="23" hidden="1">'Q &amp; C'!$A$1:$F$38</definedName>
    <definedName name="Z_D53177B2_31EC_4222_B97A_A37DCFD9E45B_.wvu.PrintArea" localSheetId="22" hidden="1">'Q &amp; C (2)'!$A$1:$F$44</definedName>
    <definedName name="Z_D53177B2_31EC_4222_B97A_A37DCFD9E45B_.wvu.PrintArea" localSheetId="4" hidden="1">'Sch-1'!$A$1:$O$37</definedName>
    <definedName name="Z_D53177B2_31EC_4222_B97A_A37DCFD9E45B_.wvu.PrintArea" localSheetId="5" hidden="1">'Sch-1 dis'!$A$1:$G$84</definedName>
    <definedName name="Z_D53177B2_31EC_4222_B97A_A37DCFD9E45B_.wvu.PrintArea" localSheetId="6" hidden="1">'Sch-2'!$A$1:$K$34</definedName>
    <definedName name="Z_D53177B2_31EC_4222_B97A_A37DCFD9E45B_.wvu.PrintArea" localSheetId="7" hidden="1">'Sch-2 Dis'!$A$1:$F$62</definedName>
    <definedName name="Z_D53177B2_31EC_4222_B97A_A37DCFD9E45B_.wvu.PrintArea" localSheetId="8" hidden="1">'Sch-3'!$A$1:$F$88</definedName>
    <definedName name="Z_D53177B2_31EC_4222_B97A_A37DCFD9E45B_.wvu.PrintArea" localSheetId="10" hidden="1">'Sch-4'!$A$1:$E$24</definedName>
    <definedName name="Z_D53177B2_31EC_4222_B97A_A37DCFD9E45B_.wvu.PrintArea" localSheetId="9" hidden="1">'Sch-4-'!$A$1:$F$26</definedName>
    <definedName name="Z_D53177B2_31EC_4222_B97A_A37DCFD9E45B_.wvu.PrintArea" localSheetId="12" hidden="1">'Sch-5'!$A$1:$D$28</definedName>
    <definedName name="Z_D53177B2_31EC_4222_B97A_A37DCFD9E45B_.wvu.PrintArea" localSheetId="13" hidden="1">'Sch-5 After Discount'!$A$1:$D$31</definedName>
    <definedName name="Z_D53177B2_31EC_4222_B97A_A37DCFD9E45B_.wvu.PrintArea" localSheetId="11" hidden="1">'Sch-5 Dis'!$A$1:$E$26</definedName>
    <definedName name="Z_D53177B2_31EC_4222_B97A_A37DCFD9E45B_.wvu.PrintArea" localSheetId="14" hidden="1">'Sch-6 '!$A$1:$M$28</definedName>
    <definedName name="Z_D53177B2_31EC_4222_B97A_A37DCFD9E45B_.wvu.PrintArea" localSheetId="16" hidden="1">'Sch-7 (b)'!$A$1:$J$30</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8" hidden="1">'Sch-3'!$14:$16</definedName>
    <definedName name="Z_D53177B2_31EC_4222_B97A_A37DCFD9E45B_.wvu.PrintTitles" localSheetId="10" hidden="1">'Sch-4'!$3:$13</definedName>
    <definedName name="Z_D53177B2_31EC_4222_B97A_A37DCFD9E45B_.wvu.PrintTitles" localSheetId="12" hidden="1">'Sch-5'!$3:$13</definedName>
    <definedName name="Z_D53177B2_31EC_4222_B97A_A37DCFD9E45B_.wvu.PrintTitles" localSheetId="13" hidden="1">'Sch-5 After Discount'!$3:$13</definedName>
    <definedName name="Z_D53177B2_31EC_4222_B97A_A37DCFD9E45B_.wvu.PrintTitles" localSheetId="11" hidden="1">'Sch-5 Dis'!$3:$13</definedName>
    <definedName name="Z_D53177B2_31EC_4222_B97A_A37DCFD9E45B_.wvu.PrintTitles" localSheetId="14" hidden="1">'Sch-6 '!$14:$14</definedName>
    <definedName name="Z_D53177B2_31EC_4222_B97A_A37DCFD9E45B_.wvu.PrintTitles" localSheetId="16" hidden="1">'Sch-7 (b)'!$14:$14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17" hidden="1">Discount!$30:$32</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'Sch-6 '!$23:$23,'Sch-6 '!$104:$222</definedName>
    <definedName name="Z_D53177B2_31EC_4222_B97A_A37DCFD9E45B_.wvu.Rows" localSheetId="16" hidden="1">'Sch-7 (b)'!$25:$25,'Sch-7 (b)'!$106:$224</definedName>
    <definedName name="Z_D53177B2_31EC_4222_B97A_A37DCFD9E45B_.wvu.Rows" localSheetId="15" hidden="1">'Sch-7 Dis'!$104:$222</definedName>
    <definedName name="Z_E97134B6_5E8D_4951_8DA0_73D065532361_.wvu.Cols" localSheetId="17" hidden="1">Discount!$H:$T</definedName>
    <definedName name="Z_E97134B6_5E8D_4951_8DA0_73D065532361_.wvu.Cols" localSheetId="4" hidden="1">'Sch-1'!$P:$BA</definedName>
    <definedName name="Z_E97134B6_5E8D_4951_8DA0_73D065532361_.wvu.Cols" localSheetId="6" hidden="1">'Sch-2'!$N:$S</definedName>
    <definedName name="Z_E97134B6_5E8D_4951_8DA0_73D065532361_.wvu.Cols" localSheetId="7" hidden="1">'Sch-2 Dis'!$K:$Q</definedName>
    <definedName name="Z_E97134B6_5E8D_4951_8DA0_73D065532361_.wvu.Cols" localSheetId="8" hidden="1">'Sch-3'!$AA:$AF</definedName>
    <definedName name="Z_E97134B6_5E8D_4951_8DA0_73D065532361_.wvu.Cols" localSheetId="10" hidden="1">'Sch-4'!$I:$P</definedName>
    <definedName name="Z_E97134B6_5E8D_4951_8DA0_73D065532361_.wvu.Cols" localSheetId="14" hidden="1">'Sch-6 '!$P:$S,'Sch-6 '!$AK:$AQ</definedName>
    <definedName name="Z_E97134B6_5E8D_4951_8DA0_73D065532361_.wvu.Cols" localSheetId="16" hidden="1">'Sch-7 (b)'!$M:$P,'Sch-7 (b)'!$AH:$AN</definedName>
    <definedName name="Z_E97134B6_5E8D_4951_8DA0_73D065532361_.wvu.Cols" localSheetId="15" hidden="1">'Sch-7 Dis'!$AD:$AJ</definedName>
    <definedName name="Z_E97134B6_5E8D_4951_8DA0_73D065532361_.wvu.FilterData" localSheetId="4" hidden="1">'Sch-1'!$A$18:$O$25</definedName>
    <definedName name="Z_E97134B6_5E8D_4951_8DA0_73D065532361_.wvu.FilterData" localSheetId="5" hidden="1">'Sch-1 dis'!$A$16:$B$21</definedName>
    <definedName name="Z_E97134B6_5E8D_4951_8DA0_73D065532361_.wvu.FilterData" localSheetId="6" hidden="1">'Sch-2'!$G$25:$K$26</definedName>
    <definedName name="Z_E97134B6_5E8D_4951_8DA0_73D065532361_.wvu.FilterData" localSheetId="7" hidden="1">'Sch-2 Dis'!$A$15:$F$56</definedName>
    <definedName name="Z_E97134B6_5E8D_4951_8DA0_73D065532361_.wvu.FilterData" localSheetId="8" hidden="1">'Sch-3'!$A$16:$F$82</definedName>
    <definedName name="Z_E97134B6_5E8D_4951_8DA0_73D065532361_.wvu.PrintArea" localSheetId="21" hidden="1">'Bid Form 2nd Envelope'!$A$1:$F$66</definedName>
    <definedName name="Z_E97134B6_5E8D_4951_8DA0_73D065532361_.wvu.PrintArea" localSheetId="17" hidden="1">Discount!$A$2:$G$41</definedName>
    <definedName name="Z_E97134B6_5E8D_4951_8DA0_73D065532361_.wvu.PrintArea" localSheetId="19" hidden="1">'Entry Tax'!$A$1:$E$16</definedName>
    <definedName name="Z_E97134B6_5E8D_4951_8DA0_73D065532361_.wvu.PrintArea" localSheetId="2" hidden="1">Instructions!$A$1:$C$49</definedName>
    <definedName name="Z_E97134B6_5E8D_4951_8DA0_73D065532361_.wvu.PrintArea" localSheetId="3" hidden="1">'Names of Bidder'!$B$1:$G$34</definedName>
    <definedName name="Z_E97134B6_5E8D_4951_8DA0_73D065532361_.wvu.PrintArea" localSheetId="18" hidden="1">Octroi!$A$1:$E$16</definedName>
    <definedName name="Z_E97134B6_5E8D_4951_8DA0_73D065532361_.wvu.PrintArea" localSheetId="20" hidden="1">'Other Taxes &amp; Duties'!$A$1:$F$16</definedName>
    <definedName name="Z_E97134B6_5E8D_4951_8DA0_73D065532361_.wvu.PrintArea" localSheetId="23" hidden="1">'Q &amp; C'!$A$1:$F$38</definedName>
    <definedName name="Z_E97134B6_5E8D_4951_8DA0_73D065532361_.wvu.PrintArea" localSheetId="22" hidden="1">'Q &amp; C (2)'!$A$1:$F$44</definedName>
    <definedName name="Z_E97134B6_5E8D_4951_8DA0_73D065532361_.wvu.PrintArea" localSheetId="4" hidden="1">'Sch-1'!$A$1:$O$37</definedName>
    <definedName name="Z_E97134B6_5E8D_4951_8DA0_73D065532361_.wvu.PrintArea" localSheetId="5" hidden="1">'Sch-1 dis'!$A$1:$G$84</definedName>
    <definedName name="Z_E97134B6_5E8D_4951_8DA0_73D065532361_.wvu.PrintArea" localSheetId="6" hidden="1">'Sch-2'!$A$1:$K$34</definedName>
    <definedName name="Z_E97134B6_5E8D_4951_8DA0_73D065532361_.wvu.PrintArea" localSheetId="7" hidden="1">'Sch-2 Dis'!$A$1:$F$62</definedName>
    <definedName name="Z_E97134B6_5E8D_4951_8DA0_73D065532361_.wvu.PrintArea" localSheetId="8" hidden="1">'Sch-3'!$A$1:$F$88</definedName>
    <definedName name="Z_E97134B6_5E8D_4951_8DA0_73D065532361_.wvu.PrintArea" localSheetId="10" hidden="1">'Sch-4'!$A$1:$E$24</definedName>
    <definedName name="Z_E97134B6_5E8D_4951_8DA0_73D065532361_.wvu.PrintArea" localSheetId="9" hidden="1">'Sch-4-'!$A$1:$F$26</definedName>
    <definedName name="Z_E97134B6_5E8D_4951_8DA0_73D065532361_.wvu.PrintArea" localSheetId="12" hidden="1">'Sch-5'!$A$1:$D$28</definedName>
    <definedName name="Z_E97134B6_5E8D_4951_8DA0_73D065532361_.wvu.PrintArea" localSheetId="13" hidden="1">'Sch-5 After Discount'!$A$1:$D$31</definedName>
    <definedName name="Z_E97134B6_5E8D_4951_8DA0_73D065532361_.wvu.PrintArea" localSheetId="11" hidden="1">'Sch-5 Dis'!$A$1:$E$26</definedName>
    <definedName name="Z_E97134B6_5E8D_4951_8DA0_73D065532361_.wvu.PrintArea" localSheetId="14" hidden="1">'Sch-6 '!$A$1:$M$28</definedName>
    <definedName name="Z_E97134B6_5E8D_4951_8DA0_73D065532361_.wvu.PrintArea" localSheetId="16" hidden="1">'Sch-7 (b)'!$A$1:$J$30</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8" hidden="1">'Sch-3'!$14:$16</definedName>
    <definedName name="Z_E97134B6_5E8D_4951_8DA0_73D065532361_.wvu.PrintTitles" localSheetId="10" hidden="1">'Sch-4'!$3:$13</definedName>
    <definedName name="Z_E97134B6_5E8D_4951_8DA0_73D065532361_.wvu.PrintTitles" localSheetId="12" hidden="1">'Sch-5'!$3:$13</definedName>
    <definedName name="Z_E97134B6_5E8D_4951_8DA0_73D065532361_.wvu.PrintTitles" localSheetId="13" hidden="1">'Sch-5 After Discount'!$3:$13</definedName>
    <definedName name="Z_E97134B6_5E8D_4951_8DA0_73D065532361_.wvu.PrintTitles" localSheetId="11" hidden="1">'Sch-5 Dis'!$3:$13</definedName>
    <definedName name="Z_E97134B6_5E8D_4951_8DA0_73D065532361_.wvu.PrintTitles" localSheetId="14" hidden="1">'Sch-6 '!$14:$14</definedName>
    <definedName name="Z_E97134B6_5E8D_4951_8DA0_73D065532361_.wvu.PrintTitles" localSheetId="16" hidden="1">'Sch-7 (b)'!$14:$14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17" hidden="1">Discount!$30:$32</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'Sch-6 '!$23:$23,'Sch-6 '!$104:$222</definedName>
    <definedName name="Z_E97134B6_5E8D_4951_8DA0_73D065532361_.wvu.Rows" localSheetId="16" hidden="1">'Sch-7 (b)'!$25:$25,'Sch-7 (b)'!$106:$224</definedName>
    <definedName name="Z_E97134B6_5E8D_4951_8DA0_73D065532361_.wvu.Rows" localSheetId="15" hidden="1">'Sch-7 Dis'!$104:$222</definedName>
    <definedName name="Z_E9F4E142_7D26_464D_BECA_4F3806DB1FE1_.wvu.Cols" localSheetId="17" hidden="1">Discount!$H:$S</definedName>
    <definedName name="Z_E9F4E142_7D26_464D_BECA_4F3806DB1FE1_.wvu.Cols" localSheetId="4" hidden="1">'Sch-1'!$T:$AW</definedName>
    <definedName name="Z_E9F4E142_7D26_464D_BECA_4F3806DB1FE1_.wvu.Cols" localSheetId="6" hidden="1">'Sch-2'!$N:$S</definedName>
    <definedName name="Z_E9F4E142_7D26_464D_BECA_4F3806DB1FE1_.wvu.Cols" localSheetId="7" hidden="1">'Sch-2 Dis'!$K:$Q</definedName>
    <definedName name="Z_E9F4E142_7D26_464D_BECA_4F3806DB1FE1_.wvu.Cols" localSheetId="8" hidden="1">'Sch-3'!$AA:$AF</definedName>
    <definedName name="Z_E9F4E142_7D26_464D_BECA_4F3806DB1FE1_.wvu.Cols" localSheetId="10" hidden="1">'Sch-4'!$I:$P</definedName>
    <definedName name="Z_E9F4E142_7D26_464D_BECA_4F3806DB1FE1_.wvu.Cols" localSheetId="14" hidden="1">'Sch-6 '!$P:$S,'Sch-6 '!$AK:$AQ</definedName>
    <definedName name="Z_E9F4E142_7D26_464D_BECA_4F3806DB1FE1_.wvu.Cols" localSheetId="16" hidden="1">'Sch-7 (b)'!$M:$P,'Sch-7 (b)'!$AH:$AN</definedName>
    <definedName name="Z_E9F4E142_7D26_464D_BECA_4F3806DB1FE1_.wvu.Cols" localSheetId="15" hidden="1">'Sch-7 Dis'!$AD:$AJ</definedName>
    <definedName name="Z_E9F4E142_7D26_464D_BECA_4F3806DB1FE1_.wvu.FilterData" localSheetId="4" hidden="1">'Sch-1'!$A$18:$O$25</definedName>
    <definedName name="Z_E9F4E142_7D26_464D_BECA_4F3806DB1FE1_.wvu.FilterData" localSheetId="5" hidden="1">'Sch-1 dis'!$A$16:$B$21</definedName>
    <definedName name="Z_E9F4E142_7D26_464D_BECA_4F3806DB1FE1_.wvu.FilterData" localSheetId="6" hidden="1">'Sch-2'!$G$25:$K$26</definedName>
    <definedName name="Z_E9F4E142_7D26_464D_BECA_4F3806DB1FE1_.wvu.FilterData" localSheetId="7" hidden="1">'Sch-2 Dis'!$A$15:$F$56</definedName>
    <definedName name="Z_E9F4E142_7D26_464D_BECA_4F3806DB1FE1_.wvu.FilterData" localSheetId="8" hidden="1">'Sch-3'!$A$16:$F$82</definedName>
    <definedName name="Z_E9F4E142_7D26_464D_BECA_4F3806DB1FE1_.wvu.PrintArea" localSheetId="21" hidden="1">'Bid Form 2nd Envelope'!$A$1:$F$66</definedName>
    <definedName name="Z_E9F4E142_7D26_464D_BECA_4F3806DB1FE1_.wvu.PrintArea" localSheetId="17" hidden="1">Discount!$A$2:$G$41</definedName>
    <definedName name="Z_E9F4E142_7D26_464D_BECA_4F3806DB1FE1_.wvu.PrintArea" localSheetId="19" hidden="1">'Entry Tax'!$A$1:$E$16</definedName>
    <definedName name="Z_E9F4E142_7D26_464D_BECA_4F3806DB1FE1_.wvu.PrintArea" localSheetId="2" hidden="1">Instructions!$A$1:$C$49</definedName>
    <definedName name="Z_E9F4E142_7D26_464D_BECA_4F3806DB1FE1_.wvu.PrintArea" localSheetId="3" hidden="1">'Names of Bidder'!$B$1:$E$32</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23" hidden="1">'Q &amp; C'!$A$1:$F$38</definedName>
    <definedName name="Z_E9F4E142_7D26_464D_BECA_4F3806DB1FE1_.wvu.PrintArea" localSheetId="22" hidden="1">'Q &amp; C (2)'!$A$1:$F$44</definedName>
    <definedName name="Z_E9F4E142_7D26_464D_BECA_4F3806DB1FE1_.wvu.PrintArea" localSheetId="4" hidden="1">'Sch-1'!$A$1:$O$37</definedName>
    <definedName name="Z_E9F4E142_7D26_464D_BECA_4F3806DB1FE1_.wvu.PrintArea" localSheetId="5" hidden="1">'Sch-1 dis'!$A$1:$G$84</definedName>
    <definedName name="Z_E9F4E142_7D26_464D_BECA_4F3806DB1FE1_.wvu.PrintArea" localSheetId="6" hidden="1">'Sch-2'!$A$1:$K$34</definedName>
    <definedName name="Z_E9F4E142_7D26_464D_BECA_4F3806DB1FE1_.wvu.PrintArea" localSheetId="7" hidden="1">'Sch-2 Dis'!$A$1:$F$62</definedName>
    <definedName name="Z_E9F4E142_7D26_464D_BECA_4F3806DB1FE1_.wvu.PrintArea" localSheetId="8" hidden="1">'Sch-3'!$A$1:$F$88</definedName>
    <definedName name="Z_E9F4E142_7D26_464D_BECA_4F3806DB1FE1_.wvu.PrintArea" localSheetId="10" hidden="1">'Sch-4'!$A$1:$E$24</definedName>
    <definedName name="Z_E9F4E142_7D26_464D_BECA_4F3806DB1FE1_.wvu.PrintArea" localSheetId="9" hidden="1">'Sch-4-'!$A$1:$F$26</definedName>
    <definedName name="Z_E9F4E142_7D26_464D_BECA_4F3806DB1FE1_.wvu.PrintArea" localSheetId="12" hidden="1">'Sch-5'!$A$1:$D$29</definedName>
    <definedName name="Z_E9F4E142_7D26_464D_BECA_4F3806DB1FE1_.wvu.PrintArea" localSheetId="13" hidden="1">'Sch-5 After Discount'!$A$1:$D$32</definedName>
    <definedName name="Z_E9F4E142_7D26_464D_BECA_4F3806DB1FE1_.wvu.PrintArea" localSheetId="11" hidden="1">'Sch-5 Dis'!$A$1:$E$26</definedName>
    <definedName name="Z_E9F4E142_7D26_464D_BECA_4F3806DB1FE1_.wvu.PrintArea" localSheetId="14" hidden="1">'Sch-6 '!$A$1:$M$28</definedName>
    <definedName name="Z_E9F4E142_7D26_464D_BECA_4F3806DB1FE1_.wvu.PrintArea" localSheetId="16" hidden="1">'Sch-7 (b)'!$A$1:$J$30</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8" hidden="1">'Sch-3'!$14:$16</definedName>
    <definedName name="Z_E9F4E142_7D26_464D_BECA_4F3806DB1FE1_.wvu.PrintTitles" localSheetId="10" hidden="1">'Sch-4'!$3:$13</definedName>
    <definedName name="Z_E9F4E142_7D26_464D_BECA_4F3806DB1FE1_.wvu.PrintTitles" localSheetId="12" hidden="1">'Sch-5'!$3:$13</definedName>
    <definedName name="Z_E9F4E142_7D26_464D_BECA_4F3806DB1FE1_.wvu.PrintTitles" localSheetId="13" hidden="1">'Sch-5 After Discount'!$3:$13</definedName>
    <definedName name="Z_E9F4E142_7D26_464D_BECA_4F3806DB1FE1_.wvu.PrintTitles" localSheetId="11" hidden="1">'Sch-5 Dis'!$3:$13</definedName>
    <definedName name="Z_E9F4E142_7D26_464D_BECA_4F3806DB1FE1_.wvu.PrintTitles" localSheetId="14" hidden="1">'Sch-6 '!$14:$14</definedName>
    <definedName name="Z_E9F4E142_7D26_464D_BECA_4F3806DB1FE1_.wvu.PrintTitles" localSheetId="16" hidden="1">'Sch-7 (b)'!$14:$14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17" hidden="1">Discount!$30:$32</definedName>
    <definedName name="Z_E9F4E142_7D26_464D_BECA_4F3806DB1FE1_.wvu.Rows" localSheetId="6" hidden="1">'Sch-2'!#REF!</definedName>
    <definedName name="Z_E9F4E142_7D26_464D_BECA_4F3806DB1FE1_.wvu.Rows" localSheetId="14" hidden="1">'Sch-6 '!$23:$23,'Sch-6 '!$104:$222</definedName>
    <definedName name="Z_E9F4E142_7D26_464D_BECA_4F3806DB1FE1_.wvu.Rows" localSheetId="16" hidden="1">'Sch-7 (b)'!$25:$25,'Sch-7 (b)'!$106:$224</definedName>
    <definedName name="Z_E9F4E142_7D26_464D_BECA_4F3806DB1FE1_.wvu.Rows" localSheetId="15" hidden="1">'Sch-7 Dis'!$104:$222</definedName>
    <definedName name="Z_ECE9294F_C910_4036_88BC_B1F2176FB06B_.wvu.Cols" localSheetId="17" hidden="1">Discount!$H:$S</definedName>
    <definedName name="Z_ECE9294F_C910_4036_88BC_B1F2176FB06B_.wvu.Cols" localSheetId="4" hidden="1">'Sch-1'!$T:$AW</definedName>
    <definedName name="Z_ECE9294F_C910_4036_88BC_B1F2176FB06B_.wvu.Cols" localSheetId="6" hidden="1">'Sch-2'!$N:$S</definedName>
    <definedName name="Z_ECE9294F_C910_4036_88BC_B1F2176FB06B_.wvu.Cols" localSheetId="7" hidden="1">'Sch-2 Dis'!$K:$Q</definedName>
    <definedName name="Z_ECE9294F_C910_4036_88BC_B1F2176FB06B_.wvu.Cols" localSheetId="8" hidden="1">'Sch-3'!$AA:$AF</definedName>
    <definedName name="Z_ECE9294F_C910_4036_88BC_B1F2176FB06B_.wvu.Cols" localSheetId="10" hidden="1">'Sch-4'!$I:$P</definedName>
    <definedName name="Z_ECE9294F_C910_4036_88BC_B1F2176FB06B_.wvu.Cols" localSheetId="14" hidden="1">'Sch-6 '!$P:$S,'Sch-6 '!$AK:$AQ</definedName>
    <definedName name="Z_ECE9294F_C910_4036_88BC_B1F2176FB06B_.wvu.Cols" localSheetId="16" hidden="1">'Sch-7 (b)'!$M:$P,'Sch-7 (b)'!$AH:$AN</definedName>
    <definedName name="Z_ECE9294F_C910_4036_88BC_B1F2176FB06B_.wvu.Cols" localSheetId="15" hidden="1">'Sch-7 Dis'!$AD:$AJ</definedName>
    <definedName name="Z_ECE9294F_C910_4036_88BC_B1F2176FB06B_.wvu.FilterData" localSheetId="4" hidden="1">'Sch-1'!$A$18:$O$25</definedName>
    <definedName name="Z_ECE9294F_C910_4036_88BC_B1F2176FB06B_.wvu.FilterData" localSheetId="5" hidden="1">'Sch-1 dis'!$A$16:$B$21</definedName>
    <definedName name="Z_ECE9294F_C910_4036_88BC_B1F2176FB06B_.wvu.FilterData" localSheetId="6" hidden="1">'Sch-2'!$G$25:$K$26</definedName>
    <definedName name="Z_ECE9294F_C910_4036_88BC_B1F2176FB06B_.wvu.FilterData" localSheetId="7" hidden="1">'Sch-2 Dis'!$A$15:$F$56</definedName>
    <definedName name="Z_ECE9294F_C910_4036_88BC_B1F2176FB06B_.wvu.FilterData" localSheetId="8" hidden="1">'Sch-3'!$A$16:$F$82</definedName>
    <definedName name="Z_ECE9294F_C910_4036_88BC_B1F2176FB06B_.wvu.PrintArea" localSheetId="21" hidden="1">'Bid Form 2nd Envelope'!$A$1:$F$66</definedName>
    <definedName name="Z_ECE9294F_C910_4036_88BC_B1F2176FB06B_.wvu.PrintArea" localSheetId="17" hidden="1">Discount!$A$2:$G$41</definedName>
    <definedName name="Z_ECE9294F_C910_4036_88BC_B1F2176FB06B_.wvu.PrintArea" localSheetId="19" hidden="1">'Entry Tax'!$A$1:$E$16</definedName>
    <definedName name="Z_ECE9294F_C910_4036_88BC_B1F2176FB06B_.wvu.PrintArea" localSheetId="2" hidden="1">Instructions!$A$1:$C$49</definedName>
    <definedName name="Z_ECE9294F_C910_4036_88BC_B1F2176FB06B_.wvu.PrintArea" localSheetId="3" hidden="1">'Names of Bidder'!$B$1:$E$32</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23" hidden="1">'Q &amp; C'!$A$1:$F$38</definedName>
    <definedName name="Z_ECE9294F_C910_4036_88BC_B1F2176FB06B_.wvu.PrintArea" localSheetId="22" hidden="1">'Q &amp; C (2)'!$A$1:$F$44</definedName>
    <definedName name="Z_ECE9294F_C910_4036_88BC_B1F2176FB06B_.wvu.PrintArea" localSheetId="4" hidden="1">'Sch-1'!$A$1:$O$37</definedName>
    <definedName name="Z_ECE9294F_C910_4036_88BC_B1F2176FB06B_.wvu.PrintArea" localSheetId="5" hidden="1">'Sch-1 dis'!$A$1:$G$84</definedName>
    <definedName name="Z_ECE9294F_C910_4036_88BC_B1F2176FB06B_.wvu.PrintArea" localSheetId="6" hidden="1">'Sch-2'!$A$1:$K$34</definedName>
    <definedName name="Z_ECE9294F_C910_4036_88BC_B1F2176FB06B_.wvu.PrintArea" localSheetId="7" hidden="1">'Sch-2 Dis'!$A$1:$F$62</definedName>
    <definedName name="Z_ECE9294F_C910_4036_88BC_B1F2176FB06B_.wvu.PrintArea" localSheetId="8" hidden="1">'Sch-3'!$A$1:$F$88</definedName>
    <definedName name="Z_ECE9294F_C910_4036_88BC_B1F2176FB06B_.wvu.PrintArea" localSheetId="10" hidden="1">'Sch-4'!$A$1:$E$24</definedName>
    <definedName name="Z_ECE9294F_C910_4036_88BC_B1F2176FB06B_.wvu.PrintArea" localSheetId="9" hidden="1">'Sch-4-'!$A$1:$F$26</definedName>
    <definedName name="Z_ECE9294F_C910_4036_88BC_B1F2176FB06B_.wvu.PrintArea" localSheetId="12" hidden="1">'Sch-5'!$A$1:$D$29</definedName>
    <definedName name="Z_ECE9294F_C910_4036_88BC_B1F2176FB06B_.wvu.PrintArea" localSheetId="13" hidden="1">'Sch-5 After Discount'!$A$1:$D$32</definedName>
    <definedName name="Z_ECE9294F_C910_4036_88BC_B1F2176FB06B_.wvu.PrintArea" localSheetId="11" hidden="1">'Sch-5 Dis'!$A$1:$E$26</definedName>
    <definedName name="Z_ECE9294F_C910_4036_88BC_B1F2176FB06B_.wvu.PrintArea" localSheetId="14" hidden="1">'Sch-6 '!$A$1:$M$28</definedName>
    <definedName name="Z_ECE9294F_C910_4036_88BC_B1F2176FB06B_.wvu.PrintArea" localSheetId="16" hidden="1">'Sch-7 (b)'!$A$1:$J$30</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8" hidden="1">'Sch-3'!$14:$16</definedName>
    <definedName name="Z_ECE9294F_C910_4036_88BC_B1F2176FB06B_.wvu.PrintTitles" localSheetId="10" hidden="1">'Sch-4'!$3:$13</definedName>
    <definedName name="Z_ECE9294F_C910_4036_88BC_B1F2176FB06B_.wvu.PrintTitles" localSheetId="12" hidden="1">'Sch-5'!$3:$13</definedName>
    <definedName name="Z_ECE9294F_C910_4036_88BC_B1F2176FB06B_.wvu.PrintTitles" localSheetId="13" hidden="1">'Sch-5 After Discount'!$3:$13</definedName>
    <definedName name="Z_ECE9294F_C910_4036_88BC_B1F2176FB06B_.wvu.PrintTitles" localSheetId="11" hidden="1">'Sch-5 Dis'!$3:$13</definedName>
    <definedName name="Z_ECE9294F_C910_4036_88BC_B1F2176FB06B_.wvu.PrintTitles" localSheetId="14" hidden="1">'Sch-6 '!$14:$14</definedName>
    <definedName name="Z_ECE9294F_C910_4036_88BC_B1F2176FB06B_.wvu.PrintTitles" localSheetId="16" hidden="1">'Sch-7 (b)'!$14:$14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17" hidden="1">Discount!$30:$32</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14" hidden="1">'Sch-6 '!$23:$23,'Sch-6 '!$104:$222</definedName>
    <definedName name="Z_ECE9294F_C910_4036_88BC_B1F2176FB06B_.wvu.Rows" localSheetId="16" hidden="1">'Sch-7 (b)'!$25:$25,'Sch-7 (b)'!$106:$224</definedName>
    <definedName name="Z_ECE9294F_C910_4036_88BC_B1F2176FB06B_.wvu.Rows" localSheetId="15" hidden="1">'Sch-7 Dis'!$104:$222</definedName>
    <definedName name="Z_EE46BCD1_F715_4FA9_A5FC_1B125AD601E0_.wvu.Cols" localSheetId="17" hidden="1">Discount!$H:$S</definedName>
    <definedName name="Z_EE46BCD1_F715_4FA9_A5FC_1B125AD601E0_.wvu.Cols" localSheetId="6" hidden="1">'Sch-2'!$N:$S</definedName>
    <definedName name="Z_EE46BCD1_F715_4FA9_A5FC_1B125AD601E0_.wvu.Cols" localSheetId="7" hidden="1">'Sch-2 Dis'!$K:$Q</definedName>
    <definedName name="Z_EE46BCD1_F715_4FA9_A5FC_1B125AD601E0_.wvu.Cols" localSheetId="8" hidden="1">'Sch-3'!$AA:$AF</definedName>
    <definedName name="Z_EE46BCD1_F715_4FA9_A5FC_1B125AD601E0_.wvu.Cols" localSheetId="10" hidden="1">'Sch-4'!$I:$P</definedName>
    <definedName name="Z_EE46BCD1_F715_4FA9_A5FC_1B125AD601E0_.wvu.Cols" localSheetId="14" hidden="1">'Sch-6 '!$P:$S,'Sch-6 '!$AK:$AQ</definedName>
    <definedName name="Z_EE46BCD1_F715_4FA9_A5FC_1B125AD601E0_.wvu.Cols" localSheetId="16" hidden="1">'Sch-7 (b)'!$M:$P,'Sch-7 (b)'!$AH:$AN</definedName>
    <definedName name="Z_EE46BCD1_F715_4FA9_A5FC_1B125AD601E0_.wvu.Cols" localSheetId="15" hidden="1">'Sch-7 Dis'!$AD:$AJ</definedName>
    <definedName name="Z_EE46BCD1_F715_4FA9_A5FC_1B125AD601E0_.wvu.FilterData" localSheetId="4" hidden="1">'Sch-1'!$A$18:$O$25</definedName>
    <definedName name="Z_EE46BCD1_F715_4FA9_A5FC_1B125AD601E0_.wvu.FilterData" localSheetId="5" hidden="1">'Sch-1 dis'!$A$16:$B$21</definedName>
    <definedName name="Z_EE46BCD1_F715_4FA9_A5FC_1B125AD601E0_.wvu.FilterData" localSheetId="6" hidden="1">'Sch-2'!$G$25:$K$26</definedName>
    <definedName name="Z_EE46BCD1_F715_4FA9_A5FC_1B125AD601E0_.wvu.FilterData" localSheetId="7" hidden="1">'Sch-2 Dis'!$A$15:$F$56</definedName>
    <definedName name="Z_EE46BCD1_F715_4FA9_A5FC_1B125AD601E0_.wvu.FilterData" localSheetId="8" hidden="1">'Sch-3'!$A$16:$F$82</definedName>
    <definedName name="Z_EE46BCD1_F715_4FA9_A5FC_1B125AD601E0_.wvu.PrintArea" localSheetId="21" hidden="1">'Bid Form 2nd Envelope'!$A$1:$F$66</definedName>
    <definedName name="Z_EE46BCD1_F715_4FA9_A5FC_1B125AD601E0_.wvu.PrintArea" localSheetId="17" hidden="1">Discount!$A$2:$G$41</definedName>
    <definedName name="Z_EE46BCD1_F715_4FA9_A5FC_1B125AD601E0_.wvu.PrintArea" localSheetId="19" hidden="1">'Entry Tax'!$A$1:$E$16</definedName>
    <definedName name="Z_EE46BCD1_F715_4FA9_A5FC_1B125AD601E0_.wvu.PrintArea" localSheetId="2" hidden="1">Instructions!$A$1:$C$49</definedName>
    <definedName name="Z_EE46BCD1_F715_4FA9_A5FC_1B125AD601E0_.wvu.PrintArea" localSheetId="3" hidden="1">'Names of Bidder'!$B$1:$G$34</definedName>
    <definedName name="Z_EE46BCD1_F715_4FA9_A5FC_1B125AD601E0_.wvu.PrintArea" localSheetId="18" hidden="1">Octroi!$A$1:$E$16</definedName>
    <definedName name="Z_EE46BCD1_F715_4FA9_A5FC_1B125AD601E0_.wvu.PrintArea" localSheetId="20" hidden="1">'Other Taxes &amp; Duties'!$A$1:$F$16</definedName>
    <definedName name="Z_EE46BCD1_F715_4FA9_A5FC_1B125AD601E0_.wvu.PrintArea" localSheetId="23" hidden="1">'Q &amp; C'!$A$1:$F$38</definedName>
    <definedName name="Z_EE46BCD1_F715_4FA9_A5FC_1B125AD601E0_.wvu.PrintArea" localSheetId="22" hidden="1">'Q &amp; C (2)'!$A$1:$F$44</definedName>
    <definedName name="Z_EE46BCD1_F715_4FA9_A5FC_1B125AD601E0_.wvu.PrintArea" localSheetId="4" hidden="1">'Sch-1'!$A$1:$O$37</definedName>
    <definedName name="Z_EE46BCD1_F715_4FA9_A5FC_1B125AD601E0_.wvu.PrintArea" localSheetId="5" hidden="1">'Sch-1 dis'!$A$1:$G$84</definedName>
    <definedName name="Z_EE46BCD1_F715_4FA9_A5FC_1B125AD601E0_.wvu.PrintArea" localSheetId="6" hidden="1">'Sch-2'!$A$1:$K$34</definedName>
    <definedName name="Z_EE46BCD1_F715_4FA9_A5FC_1B125AD601E0_.wvu.PrintArea" localSheetId="7" hidden="1">'Sch-2 Dis'!$A$1:$F$62</definedName>
    <definedName name="Z_EE46BCD1_F715_4FA9_A5FC_1B125AD601E0_.wvu.PrintArea" localSheetId="8" hidden="1">'Sch-3'!$A$1:$F$88</definedName>
    <definedName name="Z_EE46BCD1_F715_4FA9_A5FC_1B125AD601E0_.wvu.PrintArea" localSheetId="10" hidden="1">'Sch-4'!$A$1:$E$24</definedName>
    <definedName name="Z_EE46BCD1_F715_4FA9_A5FC_1B125AD601E0_.wvu.PrintArea" localSheetId="9" hidden="1">'Sch-4-'!$A$1:$F$26</definedName>
    <definedName name="Z_EE46BCD1_F715_4FA9_A5FC_1B125AD601E0_.wvu.PrintArea" localSheetId="12" hidden="1">'Sch-5'!$A$1:$D$28</definedName>
    <definedName name="Z_EE46BCD1_F715_4FA9_A5FC_1B125AD601E0_.wvu.PrintArea" localSheetId="13" hidden="1">'Sch-5 After Discount'!$A$1:$D$31</definedName>
    <definedName name="Z_EE46BCD1_F715_4FA9_A5FC_1B125AD601E0_.wvu.PrintArea" localSheetId="11" hidden="1">'Sch-5 Dis'!$A$1:$E$26</definedName>
    <definedName name="Z_EE46BCD1_F715_4FA9_A5FC_1B125AD601E0_.wvu.PrintArea" localSheetId="14" hidden="1">'Sch-6 '!$A$1:$M$28</definedName>
    <definedName name="Z_EE46BCD1_F715_4FA9_A5FC_1B125AD601E0_.wvu.PrintArea" localSheetId="16" hidden="1">'Sch-7 (b)'!$A$1:$J$30</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8" hidden="1">'Sch-3'!$14:$16</definedName>
    <definedName name="Z_EE46BCD1_F715_4FA9_A5FC_1B125AD601E0_.wvu.PrintTitles" localSheetId="10" hidden="1">'Sch-4'!$3:$13</definedName>
    <definedName name="Z_EE46BCD1_F715_4FA9_A5FC_1B125AD601E0_.wvu.PrintTitles" localSheetId="12" hidden="1">'Sch-5'!$3:$13</definedName>
    <definedName name="Z_EE46BCD1_F715_4FA9_A5FC_1B125AD601E0_.wvu.PrintTitles" localSheetId="13" hidden="1">'Sch-5 After Discount'!$3:$13</definedName>
    <definedName name="Z_EE46BCD1_F715_4FA9_A5FC_1B125AD601E0_.wvu.PrintTitles" localSheetId="11" hidden="1">'Sch-5 Dis'!$3:$13</definedName>
    <definedName name="Z_EE46BCD1_F715_4FA9_A5FC_1B125AD601E0_.wvu.PrintTitles" localSheetId="14" hidden="1">'Sch-6 '!$14:$14</definedName>
    <definedName name="Z_EE46BCD1_F715_4FA9_A5FC_1B125AD601E0_.wvu.PrintTitles" localSheetId="16" hidden="1">'Sch-7 (b)'!$14:$14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17" hidden="1">Discount!$30:$32</definedName>
    <definedName name="Z_EE46BCD1_F715_4FA9_A5FC_1B125AD601E0_.wvu.Rows" localSheetId="6" hidden="1">'Sch-2'!#REF!</definedName>
    <definedName name="Z_EE46BCD1_F715_4FA9_A5FC_1B125AD601E0_.wvu.Rows" localSheetId="14" hidden="1">'Sch-6 '!$23:$23,'Sch-6 '!$104:$222</definedName>
    <definedName name="Z_EE46BCD1_F715_4FA9_A5FC_1B125AD601E0_.wvu.Rows" localSheetId="16" hidden="1">'Sch-7 (b)'!$25:$25,'Sch-7 (b)'!$106:$224</definedName>
    <definedName name="Z_EE46BCD1_F715_4FA9_A5FC_1B125AD601E0_.wvu.Rows" localSheetId="15" hidden="1">'Sch-7 Dis'!$104:$222</definedName>
  </definedNames>
  <calcPr calcId="191029"/>
  <customWorkbookViews>
    <customWorkbookView name="Vakati Silpa {वाकाटि शिल्पा} - Personal View" guid="{6F7443F2-6FD8-4815-BA36-E3C346CAEBCB}" mergeInterval="0" personalView="1" maximized="1" xWindow="-9" yWindow="-9" windowWidth="1938" windowHeight="1048" tabRatio="765" activeSheetId="5"/>
    <customWorkbookView name="60002749 - Personal View" guid="{7B0F599A-F402-431C-9645-1752FD883812}" mergeInterval="0" personalView="1" maximized="1" xWindow="-8" yWindow="-8" windowWidth="1382" windowHeight="744" tabRatio="765" activeSheetId="4"/>
    <customWorkbookView name="Ankit Vaishnav {Ankit Vaishnav} - Personal View" guid="{B9ABDFA9-B1BA-47BB-AC8F-378F96137775}" mergeInterval="0" personalView="1" maximized="1" windowWidth="1436" windowHeight="674" tabRatio="765" activeSheetId="22"/>
    <customWorkbookView name="Prashanth Kumar Gade {प्रशांत जि} - Personal View" guid="{AE8E4758-25C8-4208-A3D7-5A01C669D87F}" mergeInterval="0" personalView="1" maximized="1" windowWidth="1916" windowHeight="814" tabRatio="765" activeSheetId="22" showComments="commIndAndComment"/>
    <customWorkbookView name="Adil Iqbal Khan {Adil Iqbal Khan} - Personal View" guid="{064875E2-E2EF-454F-BB91-234B2B1E3807}" mergeInterval="0" personalView="1" maximized="1" windowWidth="1916" windowHeight="803" tabRatio="765" activeSheetId="2"/>
    <customWorkbookView name="60031094 - Personal View" guid="{D0757F9E-DF41-4B40-A5E5-F4F8FDD8D61D}" mergeInterval="0" personalView="1" maximized="1" xWindow="1" yWindow="1" windowWidth="1362" windowHeight="538" tabRatio="765" activeSheetId="2"/>
    <customWorkbookView name="PARVINDER - Personal View" guid="{C79169E9-5CE9-4A5A-A42E-5FBA81B2C66A}" mergeInterval="0" personalView="1" maximized="1" xWindow="-8" yWindow="-8" windowWidth="1382" windowHeight="744" tabRatio="821" activeSheetId="2"/>
    <customWorkbookView name="Venkatesh Karri {वेंकटेश कर्री} - Personal View" guid="{223BC0FC-814D-40F0-9795-CE82A16FF3A5}" mergeInterval="0" personalView="1" maximized="1" windowWidth="1362" windowHeight="542" tabRatio="821" activeSheetId="9" showComments="commIndAndComment"/>
    <customWorkbookView name="Lingolu Aditya Mahesh {लिंगोलू आदित्य महेश} - Personal View" guid="{856C8171-1CF1-4C8C-928D-30EA9A6D6EC7}" mergeInterval="0" personalView="1" maximized="1" windowWidth="1362" windowHeight="522" tabRatio="821" activeSheetId="5"/>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3"/>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3"/>
    <customWorkbookView name="Manuji Chaubey - Personal View" guid="{D53177B2-31EC-4222-B97A-A37DCFD9E45B}" mergeInterval="0" personalView="1" maximized="1" windowWidth="1362" windowHeight="553" tabRatio="821" activeSheetId="2"/>
    <customWorkbookView name="60001959 - Personal View" guid="{B835C05C-B615-4DCB-982D-4519616B3CD8}" mergeInterval="0" personalView="1" maximized="1" windowWidth="1362" windowHeight="553" tabRatio="821" activeSheetId="7"/>
    <customWorkbookView name="60003099 - Personal View" guid="{498493C3-769C-4143-9114-C68CD1D40B11}" mergeInterval="0" personalView="1" maximized="1" windowWidth="1276" windowHeight="798" tabRatio="827" activeSheetId="19"/>
    <customWorkbookView name="Parvinder Malik {परविंदर मलिक} - Personal View" guid="{1E9E9AF7-D31A-4136-B754-D8856D77A1A8}" mergeInterval="0" personalView="1" maximized="1" windowWidth="1362" windowHeight="542" tabRatio="765" activeSheetId="22"/>
    <customWorkbookView name="Jasminder Singh Bhatia - Personal View" guid="{56FC38DD-C4C9-439F-9831-DE3A9CEA81FA}" mergeInterval="0" personalView="1" maximized="1" xWindow="-8" yWindow="-8" windowWidth="1936" windowHeight="1056" tabRatio="765" activeSheetId="5"/>
  </customWorkbookViews>
</workbook>
</file>

<file path=xl/calcChain.xml><?xml version="1.0" encoding="utf-8"?>
<calcChain xmlns="http://schemas.openxmlformats.org/spreadsheetml/2006/main">
  <c r="D26" i="14" l="1"/>
  <c r="D24" i="13"/>
  <c r="J23" i="7" l="1"/>
  <c r="K23" i="7" s="1"/>
  <c r="J22" i="7"/>
  <c r="K22" i="7" s="1"/>
  <c r="J21" i="7"/>
  <c r="K21" i="7" s="1"/>
  <c r="J20" i="7"/>
  <c r="K20" i="7" s="1"/>
  <c r="J19" i="7"/>
  <c r="K19" i="7" s="1"/>
  <c r="K26" i="7" l="1"/>
  <c r="R24" i="5"/>
  <c r="R23" i="5"/>
  <c r="R22" i="5"/>
  <c r="R21" i="5"/>
  <c r="N24" i="5"/>
  <c r="Q24" i="5" s="1"/>
  <c r="N23" i="5"/>
  <c r="Q23" i="5" s="1"/>
  <c r="N22" i="5"/>
  <c r="Q22" i="5" s="1"/>
  <c r="N21" i="5"/>
  <c r="Q21" i="5" s="1"/>
  <c r="S22" i="5" l="1"/>
  <c r="O22" i="5" s="1"/>
  <c r="S21" i="5"/>
  <c r="O21" i="5" s="1"/>
  <c r="S23" i="5"/>
  <c r="O23" i="5" s="1"/>
  <c r="S24" i="5"/>
  <c r="O24" i="5" s="1"/>
  <c r="A1" i="3"/>
  <c r="R20" i="5"/>
  <c r="D8" i="24"/>
  <c r="F8" i="24" s="1"/>
  <c r="F9" i="24"/>
  <c r="D11" i="24"/>
  <c r="F11" i="24" s="1"/>
  <c r="D15" i="24"/>
  <c r="F23" i="24" s="1"/>
  <c r="D16" i="24"/>
  <c r="D17" i="24"/>
  <c r="F25" i="24" s="1"/>
  <c r="F17" i="24"/>
  <c r="D20" i="24"/>
  <c r="F20" i="24" s="1"/>
  <c r="F24" i="24"/>
  <c r="F31" i="24"/>
  <c r="F32" i="24" s="1"/>
  <c r="F14" i="24" s="1"/>
  <c r="I31" i="24"/>
  <c r="K31" i="24" s="1"/>
  <c r="M31" i="24"/>
  <c r="N31" i="24" s="1"/>
  <c r="F33" i="24"/>
  <c r="F15" i="24" s="1"/>
  <c r="I33" i="24"/>
  <c r="K32" i="24" s="1"/>
  <c r="M33" i="24"/>
  <c r="O33" i="24" s="1"/>
  <c r="I34" i="24"/>
  <c r="J34" i="24" s="1"/>
  <c r="M34" i="24"/>
  <c r="N34" i="24" s="1"/>
  <c r="I35" i="24"/>
  <c r="J35" i="24" s="1"/>
  <c r="M35" i="24"/>
  <c r="O35" i="24" s="1"/>
  <c r="I36" i="24"/>
  <c r="J36" i="24" s="1"/>
  <c r="M36" i="24"/>
  <c r="N36" i="24" s="1"/>
  <c r="I37" i="24"/>
  <c r="J37" i="24" s="1"/>
  <c r="M37" i="24"/>
  <c r="O37" i="24" s="1"/>
  <c r="I38" i="24"/>
  <c r="D4" i="23"/>
  <c r="D8" i="23"/>
  <c r="F8" i="23" s="1"/>
  <c r="F9" i="23"/>
  <c r="D16" i="23"/>
  <c r="L26" i="23" s="1"/>
  <c r="K26" i="23" s="1"/>
  <c r="D17" i="23"/>
  <c r="L27" i="23" s="1"/>
  <c r="K27" i="23" s="1"/>
  <c r="B27" i="23" s="1"/>
  <c r="F21" i="23"/>
  <c r="I24" i="23"/>
  <c r="I25" i="23"/>
  <c r="I26" i="23"/>
  <c r="L28" i="23"/>
  <c r="K28" i="23" s="1"/>
  <c r="B28" i="23" s="1"/>
  <c r="F32" i="23"/>
  <c r="F14" i="23" s="1"/>
  <c r="F33" i="23"/>
  <c r="F34" i="23" s="1"/>
  <c r="A43" i="23"/>
  <c r="B44" i="23"/>
  <c r="Z1" i="22"/>
  <c r="E50" i="22" s="1"/>
  <c r="Z2" i="22"/>
  <c r="B50" i="22" s="1"/>
  <c r="A9" i="22"/>
  <c r="A10" i="22"/>
  <c r="A11" i="22"/>
  <c r="A12" i="22"/>
  <c r="A13" i="22"/>
  <c r="H23" i="22"/>
  <c r="A47" i="22" s="1"/>
  <c r="A63" i="22"/>
  <c r="F6" i="21"/>
  <c r="F16" i="21" s="1"/>
  <c r="F7" i="21"/>
  <c r="F8" i="21"/>
  <c r="F9" i="21"/>
  <c r="F10" i="21"/>
  <c r="F11" i="21"/>
  <c r="F12" i="21"/>
  <c r="F13" i="21"/>
  <c r="F14" i="21"/>
  <c r="F15" i="21"/>
  <c r="E6" i="20"/>
  <c r="E7" i="20"/>
  <c r="E8" i="20"/>
  <c r="E9" i="20"/>
  <c r="E10" i="20"/>
  <c r="E11" i="20"/>
  <c r="E12" i="20"/>
  <c r="E13" i="20"/>
  <c r="E14" i="20"/>
  <c r="E15" i="20"/>
  <c r="E6" i="19"/>
  <c r="E16" i="19" s="1"/>
  <c r="E7" i="19"/>
  <c r="E8" i="19"/>
  <c r="E9" i="19"/>
  <c r="E10" i="19"/>
  <c r="E11" i="19"/>
  <c r="E12" i="19"/>
  <c r="E13" i="19"/>
  <c r="E14" i="19"/>
  <c r="E15" i="19"/>
  <c r="J16" i="18"/>
  <c r="I20" i="18"/>
  <c r="J20" i="18"/>
  <c r="I21" i="18"/>
  <c r="J21" i="18" s="1"/>
  <c r="J24" i="18"/>
  <c r="J25" i="18"/>
  <c r="I26" i="18"/>
  <c r="J26" i="18"/>
  <c r="I27" i="18"/>
  <c r="J27" i="18"/>
  <c r="J28" i="18"/>
  <c r="AJ4" i="17"/>
  <c r="AJ5" i="17"/>
  <c r="AJ6" i="17"/>
  <c r="H7" i="17"/>
  <c r="H8" i="17"/>
  <c r="H9" i="17"/>
  <c r="H10" i="17"/>
  <c r="AJ10" i="17"/>
  <c r="H11" i="17"/>
  <c r="J21" i="17"/>
  <c r="AI23" i="17"/>
  <c r="AL23" i="17"/>
  <c r="AI24" i="17"/>
  <c r="F108" i="17"/>
  <c r="G108" i="17"/>
  <c r="K108" i="17"/>
  <c r="A109" i="17"/>
  <c r="F109" i="17"/>
  <c r="G109" i="17"/>
  <c r="K109" i="17"/>
  <c r="K111" i="17"/>
  <c r="F112" i="17"/>
  <c r="G112" i="17"/>
  <c r="K112" i="17"/>
  <c r="A113" i="17"/>
  <c r="G113" i="17"/>
  <c r="K113" i="17"/>
  <c r="A114" i="17"/>
  <c r="G114" i="17"/>
  <c r="K114" i="17"/>
  <c r="G115" i="17"/>
  <c r="K115" i="17"/>
  <c r="G116" i="17"/>
  <c r="K116" i="17"/>
  <c r="A118" i="17"/>
  <c r="F118" i="17"/>
  <c r="G118" i="17"/>
  <c r="A119" i="17"/>
  <c r="F119" i="17"/>
  <c r="G119" i="17"/>
  <c r="A120" i="17"/>
  <c r="F120" i="17"/>
  <c r="A121" i="17"/>
  <c r="F121" i="17"/>
  <c r="G121" i="17"/>
  <c r="A122" i="17"/>
  <c r="F122" i="17"/>
  <c r="G122" i="17"/>
  <c r="F123" i="17"/>
  <c r="G123" i="17"/>
  <c r="A124" i="17"/>
  <c r="F124" i="17"/>
  <c r="A125" i="17"/>
  <c r="F125" i="17"/>
  <c r="A126" i="17"/>
  <c r="F126" i="17"/>
  <c r="A127" i="17"/>
  <c r="F127" i="17"/>
  <c r="G127" i="17"/>
  <c r="A128" i="17"/>
  <c r="F128" i="17"/>
  <c r="G128" i="17"/>
  <c r="A129" i="17"/>
  <c r="F129" i="17"/>
  <c r="G129" i="17"/>
  <c r="A130" i="17"/>
  <c r="F130" i="17"/>
  <c r="G130" i="17"/>
  <c r="F131" i="17"/>
  <c r="G131" i="17"/>
  <c r="A132" i="17"/>
  <c r="F132" i="17"/>
  <c r="A133" i="17"/>
  <c r="F133" i="17"/>
  <c r="G133" i="17"/>
  <c r="A134" i="17"/>
  <c r="F134" i="17"/>
  <c r="G134" i="17"/>
  <c r="A135" i="17"/>
  <c r="F135" i="17"/>
  <c r="G135" i="17"/>
  <c r="A136" i="17"/>
  <c r="F136" i="17"/>
  <c r="G136" i="17"/>
  <c r="F137" i="17"/>
  <c r="G137" i="17"/>
  <c r="A138" i="17"/>
  <c r="F138" i="17"/>
  <c r="A139" i="17"/>
  <c r="F139" i="17"/>
  <c r="G139" i="17"/>
  <c r="A140" i="17"/>
  <c r="F140" i="17"/>
  <c r="G140" i="17"/>
  <c r="A141" i="17"/>
  <c r="F141" i="17"/>
  <c r="G141" i="17"/>
  <c r="F142" i="17"/>
  <c r="G142" i="17"/>
  <c r="A143" i="17"/>
  <c r="F143" i="17"/>
  <c r="A144" i="17"/>
  <c r="F144" i="17"/>
  <c r="G144" i="17"/>
  <c r="A145" i="17"/>
  <c r="F145" i="17"/>
  <c r="G145" i="17"/>
  <c r="A146" i="17"/>
  <c r="F146" i="17"/>
  <c r="G146" i="17"/>
  <c r="F147" i="17"/>
  <c r="G147" i="17"/>
  <c r="A148" i="17"/>
  <c r="F148" i="17"/>
  <c r="A149" i="17"/>
  <c r="F149" i="17"/>
  <c r="G149" i="17"/>
  <c r="A150" i="17"/>
  <c r="F150" i="17"/>
  <c r="G150" i="17"/>
  <c r="A151" i="17"/>
  <c r="F151" i="17"/>
  <c r="G151" i="17"/>
  <c r="A152" i="17"/>
  <c r="F152" i="17"/>
  <c r="G152" i="17"/>
  <c r="F153" i="17"/>
  <c r="G153" i="17"/>
  <c r="F154" i="17"/>
  <c r="G154" i="17"/>
  <c r="A156" i="17"/>
  <c r="F156" i="17"/>
  <c r="A157" i="17"/>
  <c r="F157" i="17"/>
  <c r="A158" i="17"/>
  <c r="F158" i="17"/>
  <c r="G158" i="17"/>
  <c r="A159" i="17"/>
  <c r="F159" i="17"/>
  <c r="G159" i="17"/>
  <c r="A160" i="17"/>
  <c r="F160" i="17"/>
  <c r="G160" i="17"/>
  <c r="F161" i="17"/>
  <c r="G161" i="17"/>
  <c r="F162" i="17"/>
  <c r="G162" i="17"/>
  <c r="A163" i="17"/>
  <c r="F163" i="17"/>
  <c r="A164" i="17"/>
  <c r="F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F178" i="17"/>
  <c r="G178" i="17"/>
  <c r="A179" i="17"/>
  <c r="F179" i="17"/>
  <c r="A180" i="17"/>
  <c r="F180" i="17"/>
  <c r="G180" i="17"/>
  <c r="A181" i="17"/>
  <c r="F181" i="17"/>
  <c r="G181" i="17"/>
  <c r="A182" i="17"/>
  <c r="F182" i="17"/>
  <c r="G182" i="17"/>
  <c r="A183" i="17"/>
  <c r="F183" i="17"/>
  <c r="G183" i="17"/>
  <c r="A184" i="17"/>
  <c r="F184" i="17"/>
  <c r="G184" i="17"/>
  <c r="A185" i="17"/>
  <c r="F185" i="17"/>
  <c r="G185" i="17"/>
  <c r="A186" i="17"/>
  <c r="F186" i="17"/>
  <c r="G186" i="17"/>
  <c r="A187" i="17"/>
  <c r="F187" i="17"/>
  <c r="G187" i="17"/>
  <c r="A188" i="17"/>
  <c r="F188" i="17"/>
  <c r="G188" i="17"/>
  <c r="F189" i="17"/>
  <c r="G189" i="17"/>
  <c r="A190" i="17"/>
  <c r="F190" i="17"/>
  <c r="A191" i="17"/>
  <c r="F191" i="17"/>
  <c r="G191" i="17"/>
  <c r="A192" i="17"/>
  <c r="F192" i="17"/>
  <c r="G192" i="17"/>
  <c r="A193" i="17"/>
  <c r="F193" i="17"/>
  <c r="G193" i="17"/>
  <c r="F194" i="17"/>
  <c r="G194" i="17"/>
  <c r="A195" i="17"/>
  <c r="F195" i="17"/>
  <c r="A196" i="17"/>
  <c r="F196" i="17"/>
  <c r="G196" i="17"/>
  <c r="A197" i="17"/>
  <c r="F197" i="17"/>
  <c r="G197" i="17"/>
  <c r="A198" i="17"/>
  <c r="F198" i="17"/>
  <c r="G198" i="17"/>
  <c r="F199" i="17"/>
  <c r="G199" i="17"/>
  <c r="A200" i="17"/>
  <c r="F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G209" i="17"/>
  <c r="A210" i="17"/>
  <c r="F210" i="17"/>
  <c r="G210" i="17"/>
  <c r="F211" i="17"/>
  <c r="G211" i="17"/>
  <c r="A212" i="17"/>
  <c r="F212" i="17"/>
  <c r="A213" i="17"/>
  <c r="F213" i="17"/>
  <c r="G213" i="17"/>
  <c r="A214" i="17"/>
  <c r="F214" i="17"/>
  <c r="G214" i="17"/>
  <c r="A215" i="17"/>
  <c r="F215" i="17"/>
  <c r="G215" i="17"/>
  <c r="A216" i="17"/>
  <c r="F216" i="17"/>
  <c r="G216" i="17"/>
  <c r="A217" i="17"/>
  <c r="F217" i="17"/>
  <c r="A218" i="17"/>
  <c r="F218" i="17"/>
  <c r="G218" i="17"/>
  <c r="A219" i="17"/>
  <c r="F219" i="17"/>
  <c r="G219" i="17"/>
  <c r="A220" i="17"/>
  <c r="F220" i="17"/>
  <c r="G220" i="17"/>
  <c r="A221" i="17"/>
  <c r="F221" i="17"/>
  <c r="G221" i="17"/>
  <c r="F222" i="17"/>
  <c r="G222" i="17"/>
  <c r="F223" i="17"/>
  <c r="G223" i="17"/>
  <c r="F224" i="17"/>
  <c r="G224"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M4" i="15"/>
  <c r="AM5" i="15"/>
  <c r="AM6" i="15"/>
  <c r="K7" i="15"/>
  <c r="K8" i="15"/>
  <c r="K9" i="15"/>
  <c r="K10" i="15"/>
  <c r="AM10" i="15"/>
  <c r="K11" i="15"/>
  <c r="M21" i="15"/>
  <c r="I22" i="18" s="1"/>
  <c r="J22" i="18" s="1"/>
  <c r="I106" i="15"/>
  <c r="J106" i="15"/>
  <c r="N106" i="15"/>
  <c r="A107" i="15"/>
  <c r="I107" i="15"/>
  <c r="J107" i="15"/>
  <c r="N107" i="15"/>
  <c r="N109" i="15"/>
  <c r="I110" i="15"/>
  <c r="J110" i="15"/>
  <c r="N110" i="15"/>
  <c r="A111" i="15"/>
  <c r="J111" i="15"/>
  <c r="N111" i="15"/>
  <c r="A112" i="15"/>
  <c r="J112" i="15"/>
  <c r="N112" i="15"/>
  <c r="J113" i="15"/>
  <c r="N113" i="15"/>
  <c r="J114" i="15"/>
  <c r="N114" i="15"/>
  <c r="A116" i="15"/>
  <c r="I116" i="15"/>
  <c r="J116" i="15"/>
  <c r="A117" i="15"/>
  <c r="I117" i="15"/>
  <c r="J117" i="15"/>
  <c r="A118" i="15"/>
  <c r="I118" i="15"/>
  <c r="A119" i="15"/>
  <c r="I119" i="15"/>
  <c r="J119" i="15"/>
  <c r="A120" i="15"/>
  <c r="I120" i="15"/>
  <c r="J120" i="15"/>
  <c r="I121" i="15"/>
  <c r="J121" i="15"/>
  <c r="A122" i="15"/>
  <c r="I122" i="15"/>
  <c r="A123" i="15"/>
  <c r="I123" i="15"/>
  <c r="A124" i="15"/>
  <c r="I124" i="15"/>
  <c r="A125" i="15"/>
  <c r="I125" i="15"/>
  <c r="J125" i="15"/>
  <c r="A126" i="15"/>
  <c r="I126" i="15"/>
  <c r="J126" i="15"/>
  <c r="A127" i="15"/>
  <c r="I127" i="15"/>
  <c r="J127" i="15"/>
  <c r="A128" i="15"/>
  <c r="I128" i="15"/>
  <c r="J128" i="15"/>
  <c r="I129" i="15"/>
  <c r="J129" i="15"/>
  <c r="A130" i="15"/>
  <c r="I130" i="15"/>
  <c r="A131" i="15"/>
  <c r="I131" i="15"/>
  <c r="J131" i="15"/>
  <c r="A132" i="15"/>
  <c r="I132" i="15"/>
  <c r="J132" i="15"/>
  <c r="A133" i="15"/>
  <c r="I133" i="15"/>
  <c r="J133" i="15"/>
  <c r="A134" i="15"/>
  <c r="I134" i="15"/>
  <c r="J134" i="15"/>
  <c r="I135" i="15"/>
  <c r="J135" i="15"/>
  <c r="A136" i="15"/>
  <c r="I136" i="15"/>
  <c r="A137" i="15"/>
  <c r="I137" i="15"/>
  <c r="J137" i="15"/>
  <c r="A138" i="15"/>
  <c r="I138" i="15"/>
  <c r="J138" i="15"/>
  <c r="A139" i="15"/>
  <c r="I139" i="15"/>
  <c r="J139" i="15"/>
  <c r="I140" i="15"/>
  <c r="J140" i="15"/>
  <c r="A141" i="15"/>
  <c r="I141" i="15"/>
  <c r="A142" i="15"/>
  <c r="I142" i="15"/>
  <c r="J142" i="15"/>
  <c r="A143" i="15"/>
  <c r="I143" i="15"/>
  <c r="J143" i="15"/>
  <c r="A144" i="15"/>
  <c r="I144" i="15"/>
  <c r="J144" i="15"/>
  <c r="I145" i="15"/>
  <c r="J145" i="15"/>
  <c r="A146" i="15"/>
  <c r="I146" i="15"/>
  <c r="A147" i="15"/>
  <c r="I147" i="15"/>
  <c r="J147" i="15"/>
  <c r="A148" i="15"/>
  <c r="I148" i="15"/>
  <c r="J148" i="15"/>
  <c r="A149" i="15"/>
  <c r="I149" i="15"/>
  <c r="J149" i="15"/>
  <c r="A150" i="15"/>
  <c r="I150" i="15"/>
  <c r="J150" i="15"/>
  <c r="I151" i="15"/>
  <c r="J151" i="15"/>
  <c r="I152" i="15"/>
  <c r="J152" i="15"/>
  <c r="A154" i="15"/>
  <c r="I154" i="15"/>
  <c r="A155" i="15"/>
  <c r="I155" i="15"/>
  <c r="A156" i="15"/>
  <c r="I156" i="15"/>
  <c r="J156" i="15"/>
  <c r="A157" i="15"/>
  <c r="I157" i="15"/>
  <c r="J157" i="15"/>
  <c r="A158" i="15"/>
  <c r="I158" i="15"/>
  <c r="J158" i="15"/>
  <c r="I159" i="15"/>
  <c r="J159" i="15"/>
  <c r="I160" i="15"/>
  <c r="J160" i="15"/>
  <c r="A161" i="15"/>
  <c r="I161" i="15"/>
  <c r="A162" i="15"/>
  <c r="I162" i="15"/>
  <c r="A163" i="15"/>
  <c r="I163" i="15"/>
  <c r="J163" i="15"/>
  <c r="A164" i="15"/>
  <c r="I164" i="15"/>
  <c r="J164" i="15"/>
  <c r="A165" i="15"/>
  <c r="I165" i="15"/>
  <c r="J165" i="15"/>
  <c r="A166" i="15"/>
  <c r="I166" i="15"/>
  <c r="J166" i="15"/>
  <c r="A167" i="15"/>
  <c r="I167" i="15"/>
  <c r="J167" i="15"/>
  <c r="I168" i="15"/>
  <c r="J168" i="15"/>
  <c r="A169" i="15"/>
  <c r="I169" i="15"/>
  <c r="A170" i="15"/>
  <c r="I170" i="15"/>
  <c r="J170" i="15"/>
  <c r="A171" i="15"/>
  <c r="I171" i="15"/>
  <c r="J171" i="15"/>
  <c r="A172" i="15"/>
  <c r="I172" i="15"/>
  <c r="J172" i="15"/>
  <c r="A173" i="15"/>
  <c r="I173" i="15"/>
  <c r="J173" i="15"/>
  <c r="A174" i="15"/>
  <c r="I174" i="15"/>
  <c r="J174" i="15"/>
  <c r="A175" i="15"/>
  <c r="I175" i="15"/>
  <c r="J175" i="15"/>
  <c r="I176" i="15"/>
  <c r="J176" i="15"/>
  <c r="A177" i="15"/>
  <c r="I177" i="15"/>
  <c r="A178" i="15"/>
  <c r="I178" i="15"/>
  <c r="J178" i="15"/>
  <c r="A179" i="15"/>
  <c r="I179" i="15"/>
  <c r="J179" i="15"/>
  <c r="A180" i="15"/>
  <c r="I180" i="15"/>
  <c r="J180" i="15"/>
  <c r="A181" i="15"/>
  <c r="I181" i="15"/>
  <c r="J181" i="15"/>
  <c r="A182" i="15"/>
  <c r="I182" i="15"/>
  <c r="J182" i="15"/>
  <c r="A183" i="15"/>
  <c r="I183" i="15"/>
  <c r="J183" i="15"/>
  <c r="A184" i="15"/>
  <c r="I184" i="15"/>
  <c r="J184" i="15"/>
  <c r="A185" i="15"/>
  <c r="I185" i="15"/>
  <c r="J185" i="15"/>
  <c r="A186" i="15"/>
  <c r="I186" i="15"/>
  <c r="J186" i="15"/>
  <c r="I187" i="15"/>
  <c r="J187" i="15"/>
  <c r="A188" i="15"/>
  <c r="I188" i="15"/>
  <c r="A189" i="15"/>
  <c r="I189" i="15"/>
  <c r="J189" i="15"/>
  <c r="A190" i="15"/>
  <c r="I190" i="15"/>
  <c r="J190" i="15"/>
  <c r="A191" i="15"/>
  <c r="I191" i="15"/>
  <c r="J191" i="15"/>
  <c r="I192" i="15"/>
  <c r="J192" i="15"/>
  <c r="A193" i="15"/>
  <c r="I193" i="15"/>
  <c r="A194" i="15"/>
  <c r="I194" i="15"/>
  <c r="J194" i="15"/>
  <c r="A195" i="15"/>
  <c r="I195" i="15"/>
  <c r="J195" i="15"/>
  <c r="A196" i="15"/>
  <c r="I196" i="15"/>
  <c r="J196" i="15"/>
  <c r="I197" i="15"/>
  <c r="J197" i="15"/>
  <c r="A198" i="15"/>
  <c r="I198" i="15"/>
  <c r="A199" i="15"/>
  <c r="I199" i="15"/>
  <c r="J199" i="15"/>
  <c r="A200" i="15"/>
  <c r="I200" i="15"/>
  <c r="J200" i="15"/>
  <c r="I201" i="15"/>
  <c r="J201" i="15"/>
  <c r="A202" i="15"/>
  <c r="I202" i="15"/>
  <c r="A203" i="15"/>
  <c r="I203" i="15"/>
  <c r="J203" i="15"/>
  <c r="A204" i="15"/>
  <c r="I204" i="15"/>
  <c r="J204" i="15"/>
  <c r="A205" i="15"/>
  <c r="I205" i="15"/>
  <c r="J205" i="15"/>
  <c r="A206" i="15"/>
  <c r="I206" i="15"/>
  <c r="J206" i="15"/>
  <c r="A207" i="15"/>
  <c r="I207" i="15"/>
  <c r="J207" i="15"/>
  <c r="A208" i="15"/>
  <c r="I208" i="15"/>
  <c r="J208" i="15"/>
  <c r="I209" i="15"/>
  <c r="J209" i="15"/>
  <c r="A210" i="15"/>
  <c r="I210" i="15"/>
  <c r="A211" i="15"/>
  <c r="I211" i="15"/>
  <c r="J211" i="15"/>
  <c r="A212" i="15"/>
  <c r="I212" i="15"/>
  <c r="J212" i="15"/>
  <c r="A213" i="15"/>
  <c r="I213" i="15"/>
  <c r="J213" i="15"/>
  <c r="A214" i="15"/>
  <c r="I214" i="15"/>
  <c r="J214" i="15"/>
  <c r="A215" i="15"/>
  <c r="I215" i="15"/>
  <c r="A216" i="15"/>
  <c r="I216" i="15"/>
  <c r="J216" i="15"/>
  <c r="A217" i="15"/>
  <c r="I217" i="15"/>
  <c r="J217" i="15"/>
  <c r="A218" i="15"/>
  <c r="I218" i="15"/>
  <c r="J218" i="15"/>
  <c r="A219" i="15"/>
  <c r="I219" i="15"/>
  <c r="J219" i="15"/>
  <c r="I220" i="15"/>
  <c r="J220" i="15"/>
  <c r="I221" i="15"/>
  <c r="J221" i="15"/>
  <c r="I222" i="15"/>
  <c r="J222" i="15"/>
  <c r="D7" i="14"/>
  <c r="D8" i="14"/>
  <c r="D9" i="14"/>
  <c r="D10" i="14"/>
  <c r="D11" i="14"/>
  <c r="D7" i="13"/>
  <c r="D8" i="13"/>
  <c r="D9" i="13"/>
  <c r="D10" i="13"/>
  <c r="D11" i="13"/>
  <c r="D7" i="12"/>
  <c r="D8" i="12"/>
  <c r="D9" i="12"/>
  <c r="D10" i="12"/>
  <c r="D11" i="12"/>
  <c r="D7" i="11"/>
  <c r="D8" i="11"/>
  <c r="D9" i="11"/>
  <c r="D10" i="11"/>
  <c r="D11" i="11"/>
  <c r="K14" i="11"/>
  <c r="D14" i="24" s="1"/>
  <c r="O14" i="11"/>
  <c r="O16" i="11" s="1"/>
  <c r="E7" i="10"/>
  <c r="E8" i="10"/>
  <c r="E9" i="10"/>
  <c r="E10" i="10"/>
  <c r="E11" i="10"/>
  <c r="AC4" i="9"/>
  <c r="AC5" i="9"/>
  <c r="AC6" i="9"/>
  <c r="E7" i="9"/>
  <c r="E8" i="9"/>
  <c r="E9" i="9"/>
  <c r="E10" i="9"/>
  <c r="AC10" i="9"/>
  <c r="E11" i="9"/>
  <c r="F82"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N19" i="7"/>
  <c r="O19" i="7"/>
  <c r="L19" i="7" s="1"/>
  <c r="N24" i="7"/>
  <c r="O24" i="7"/>
  <c r="Z1" i="6"/>
  <c r="Z2"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AK2" i="5"/>
  <c r="A7" i="5"/>
  <c r="A7" i="9" s="1"/>
  <c r="C8" i="5"/>
  <c r="C8" i="15" s="1"/>
  <c r="I111" i="15" s="1"/>
  <c r="AK8" i="5"/>
  <c r="C9" i="5"/>
  <c r="C9" i="15" s="1"/>
  <c r="I112" i="15" s="1"/>
  <c r="C10" i="5"/>
  <c r="B10" i="10" s="1"/>
  <c r="C11" i="5"/>
  <c r="C11" i="7" s="1"/>
  <c r="N20" i="5"/>
  <c r="Q25" i="5"/>
  <c r="S25" i="5" s="1"/>
  <c r="B35" i="5"/>
  <c r="B30" i="14" s="1"/>
  <c r="M35" i="5"/>
  <c r="G26" i="17" s="1"/>
  <c r="B36" i="5"/>
  <c r="B31" i="14" s="1"/>
  <c r="M36" i="5"/>
  <c r="F45" i="22" s="1"/>
  <c r="B7" i="4"/>
  <c r="H12" i="4"/>
  <c r="B15" i="4" s="1"/>
  <c r="H33" i="4"/>
  <c r="G33" i="4" s="1"/>
  <c r="B2" i="2"/>
  <c r="A3" i="5" s="1"/>
  <c r="F2" i="2"/>
  <c r="B3" i="2"/>
  <c r="A1" i="6" s="1"/>
  <c r="K16" i="11"/>
  <c r="E16" i="20"/>
  <c r="C48" i="22"/>
  <c r="F48" i="22"/>
  <c r="F36" i="23"/>
  <c r="F18" i="23" s="1"/>
  <c r="K37" i="24"/>
  <c r="K35" i="24"/>
  <c r="K33" i="24"/>
  <c r="J33" i="24"/>
  <c r="N35" i="24"/>
  <c r="O34" i="24"/>
  <c r="O36" i="24"/>
  <c r="O32" i="24"/>
  <c r="F35" i="23" l="1"/>
  <c r="F16" i="23" s="1"/>
  <c r="N33" i="24"/>
  <c r="C9" i="7"/>
  <c r="I28" i="18"/>
  <c r="B52" i="22"/>
  <c r="B49" i="22"/>
  <c r="O31" i="24"/>
  <c r="B51" i="22"/>
  <c r="K36" i="24"/>
  <c r="J31" i="24"/>
  <c r="T76" i="6"/>
  <c r="B26" i="23"/>
  <c r="F72" i="6"/>
  <c r="N37" i="24"/>
  <c r="K34" i="24"/>
  <c r="I40" i="24" s="1"/>
  <c r="F18" i="24"/>
  <c r="B2" i="4"/>
  <c r="A1" i="15"/>
  <c r="A104" i="15" s="1"/>
  <c r="B8" i="9"/>
  <c r="Q20" i="5"/>
  <c r="S20" i="5" s="1"/>
  <c r="O20" i="5" s="1"/>
  <c r="O30" i="5" s="1"/>
  <c r="N27" i="5"/>
  <c r="C24" i="16"/>
  <c r="E60" i="8"/>
  <c r="I32" i="7"/>
  <c r="F44" i="22"/>
  <c r="D23" i="11"/>
  <c r="B11" i="11"/>
  <c r="B11" i="13"/>
  <c r="G37" i="18"/>
  <c r="B8" i="10"/>
  <c r="J25" i="15"/>
  <c r="B8" i="13"/>
  <c r="D4" i="24"/>
  <c r="B9" i="10"/>
  <c r="G27" i="17"/>
  <c r="D24" i="10"/>
  <c r="B8" i="16"/>
  <c r="B111" i="16" s="1"/>
  <c r="D30" i="14"/>
  <c r="B86" i="9"/>
  <c r="F40" i="18"/>
  <c r="B8" i="11"/>
  <c r="D28" i="13"/>
  <c r="B27" i="17"/>
  <c r="D18" i="24"/>
  <c r="F22" i="24"/>
  <c r="F11" i="17"/>
  <c r="F116" i="17" s="1"/>
  <c r="B11" i="9"/>
  <c r="E86" i="9"/>
  <c r="I33" i="7"/>
  <c r="D25" i="12"/>
  <c r="C8" i="7"/>
  <c r="F42" i="22"/>
  <c r="B11" i="12"/>
  <c r="E61" i="8"/>
  <c r="B11" i="14"/>
  <c r="U1" i="6"/>
  <c r="U2" i="6" s="1"/>
  <c r="B9" i="12"/>
  <c r="B9" i="9"/>
  <c r="J24" i="15"/>
  <c r="B25" i="16"/>
  <c r="B9" i="13"/>
  <c r="B11" i="16"/>
  <c r="B114" i="16" s="1"/>
  <c r="B9" i="11"/>
  <c r="B45" i="22"/>
  <c r="C40" i="18"/>
  <c r="B9" i="8"/>
  <c r="F9" i="17"/>
  <c r="F114" i="17" s="1"/>
  <c r="B24" i="10"/>
  <c r="B28" i="13"/>
  <c r="A1" i="11"/>
  <c r="A1" i="5"/>
  <c r="A1" i="7"/>
  <c r="A1" i="16"/>
  <c r="A104" i="16" s="1"/>
  <c r="A1" i="8"/>
  <c r="A1" i="9"/>
  <c r="A1" i="14"/>
  <c r="A1" i="12"/>
  <c r="A2" i="18"/>
  <c r="A1" i="22"/>
  <c r="A1" i="13"/>
  <c r="A3" i="11"/>
  <c r="C12" i="18"/>
  <c r="B1" i="4"/>
  <c r="A3" i="7"/>
  <c r="I19" i="18"/>
  <c r="J19" i="18" s="1"/>
  <c r="I41" i="24"/>
  <c r="F37" i="23"/>
  <c r="F38" i="23" s="1"/>
  <c r="F17" i="23" s="1"/>
  <c r="F15" i="23"/>
  <c r="F19" i="23" s="1"/>
  <c r="A3" i="15"/>
  <c r="A106" i="15" s="1"/>
  <c r="A3" i="8"/>
  <c r="A3" i="16"/>
  <c r="A106" i="16" s="1"/>
  <c r="C15" i="22"/>
  <c r="A3" i="9"/>
  <c r="F71" i="6"/>
  <c r="F73" i="6" s="1"/>
  <c r="F75" i="6" s="1"/>
  <c r="Q76" i="6" s="1"/>
  <c r="A3" i="10"/>
  <c r="A3" i="17"/>
  <c r="A108" i="17" s="1"/>
  <c r="A3" i="12"/>
  <c r="B77" i="6"/>
  <c r="A3" i="14"/>
  <c r="C11" i="15"/>
  <c r="I114" i="15" s="1"/>
  <c r="B9" i="14"/>
  <c r="A3" i="6"/>
  <c r="C25" i="16"/>
  <c r="D27" i="13"/>
  <c r="A1" i="17"/>
  <c r="A106" i="17" s="1"/>
  <c r="A3" i="13"/>
  <c r="D31" i="14"/>
  <c r="A1" i="10"/>
  <c r="B9" i="16"/>
  <c r="B112" i="16" s="1"/>
  <c r="B11" i="10"/>
  <c r="D22" i="11"/>
  <c r="A38" i="24"/>
  <c r="B11" i="8"/>
  <c r="E51" i="22"/>
  <c r="B25" i="15"/>
  <c r="B23" i="11"/>
  <c r="B25" i="12"/>
  <c r="B33" i="7"/>
  <c r="B60" i="8"/>
  <c r="B24" i="12"/>
  <c r="B32" i="7"/>
  <c r="B6" i="22"/>
  <c r="AG7" i="22" s="1"/>
  <c r="AG8" i="22" s="1"/>
  <c r="B59" i="8"/>
  <c r="B24" i="16"/>
  <c r="B85" i="9"/>
  <c r="C39" i="18"/>
  <c r="B27" i="13"/>
  <c r="B22" i="11"/>
  <c r="B24" i="15"/>
  <c r="B26" i="17"/>
  <c r="B23" i="10"/>
  <c r="B44" i="22"/>
  <c r="E85" i="9"/>
  <c r="D23" i="10"/>
  <c r="D24" i="12"/>
  <c r="F39" i="18"/>
  <c r="B10" i="14"/>
  <c r="F10" i="17"/>
  <c r="F115" i="17" s="1"/>
  <c r="C10" i="15"/>
  <c r="I113" i="15" s="1"/>
  <c r="B10" i="9"/>
  <c r="B10" i="8"/>
  <c r="B10" i="11"/>
  <c r="B10" i="16"/>
  <c r="B113" i="16" s="1"/>
  <c r="C10" i="7"/>
  <c r="B10" i="13"/>
  <c r="B10" i="12"/>
  <c r="B8" i="14"/>
  <c r="B8" i="8"/>
  <c r="B8" i="12"/>
  <c r="F8" i="17"/>
  <c r="F113" i="17" s="1"/>
  <c r="A7" i="15"/>
  <c r="A110" i="15" s="1"/>
  <c r="A7" i="7"/>
  <c r="B9" i="4"/>
  <c r="A7" i="16"/>
  <c r="A110" i="16" s="1"/>
  <c r="A7" i="12"/>
  <c r="A7" i="10"/>
  <c r="A7" i="8"/>
  <c r="A7" i="14"/>
  <c r="B14" i="4"/>
  <c r="A7" i="11"/>
  <c r="A7" i="17"/>
  <c r="A112" i="17" s="1"/>
  <c r="A7" i="13"/>
  <c r="I39" i="24" l="1"/>
  <c r="AF1" i="5"/>
  <c r="AF2" i="5" s="1"/>
  <c r="AG9" i="22"/>
  <c r="D17" i="13"/>
  <c r="I25" i="18"/>
  <c r="N29" i="5"/>
  <c r="I16" i="18"/>
  <c r="I15" i="18"/>
  <c r="J15" i="18" s="1"/>
  <c r="D15" i="11"/>
  <c r="D16" i="11" s="1"/>
  <c r="D21" i="13" s="1"/>
  <c r="N30" i="5"/>
  <c r="AG6" i="22"/>
  <c r="A6" i="6"/>
  <c r="A6" i="5"/>
  <c r="B39" i="22" l="1"/>
  <c r="D7" i="24"/>
  <c r="F7" i="24" s="1"/>
  <c r="D7" i="23"/>
  <c r="F7" i="23" s="1"/>
  <c r="I18" i="18"/>
  <c r="J18" i="18" s="1"/>
  <c r="O18" i="18" s="1"/>
  <c r="D14" i="14" s="1"/>
  <c r="D15" i="13"/>
  <c r="I24" i="18"/>
  <c r="H11" i="23"/>
  <c r="D11" i="23" s="1"/>
  <c r="F11" i="23" s="1"/>
  <c r="O22" i="18"/>
  <c r="O21" i="18"/>
  <c r="O20" i="18"/>
  <c r="O19" i="18"/>
  <c r="D16" i="14" s="1"/>
  <c r="A6" i="12"/>
  <c r="A6" i="11"/>
  <c r="A6" i="13"/>
  <c r="A6" i="8"/>
  <c r="A6" i="17"/>
  <c r="A111" i="17" s="1"/>
  <c r="A6" i="10"/>
  <c r="A6" i="14"/>
  <c r="A6" i="15"/>
  <c r="A109" i="15" s="1"/>
  <c r="A6" i="7"/>
  <c r="A6" i="16"/>
  <c r="A109" i="16" s="1"/>
  <c r="A6" i="9"/>
  <c r="P14" i="15" l="1"/>
  <c r="M14" i="17"/>
  <c r="D6" i="23"/>
  <c r="AC3" i="9"/>
  <c r="AC7" i="9" s="1"/>
  <c r="AJ3" i="17"/>
  <c r="AJ7" i="17" s="1"/>
  <c r="D6" i="24"/>
  <c r="AM3" i="15"/>
  <c r="AM7" i="15" s="1"/>
  <c r="M3" i="8"/>
  <c r="M7" i="8" s="1"/>
  <c r="AF3" i="16"/>
  <c r="AF7" i="16" s="1"/>
  <c r="D16" i="12"/>
  <c r="D15" i="23" s="1"/>
  <c r="L25" i="23" s="1"/>
  <c r="K25" i="23" s="1"/>
  <c r="B25" i="23" s="1"/>
  <c r="D18" i="14"/>
  <c r="D14" i="12"/>
  <c r="D10" i="23" l="1"/>
  <c r="D12" i="23" s="1"/>
  <c r="F6" i="23"/>
  <c r="F10" i="23" s="1"/>
  <c r="M20" i="17"/>
  <c r="M18" i="17"/>
  <c r="M19" i="17"/>
  <c r="P18" i="15"/>
  <c r="P19" i="15"/>
  <c r="P20" i="15"/>
  <c r="D10" i="24"/>
  <c r="F6" i="24"/>
  <c r="F10" i="24" s="1"/>
  <c r="F35" i="24"/>
  <c r="F36" i="24" s="1"/>
  <c r="F16" i="24" s="1"/>
  <c r="D14" i="23"/>
  <c r="D18" i="12"/>
  <c r="D22" i="14" s="1"/>
  <c r="AB17" i="22" l="1"/>
  <c r="A1" i="25" s="1"/>
  <c r="F19" i="24"/>
  <c r="F12" i="24"/>
  <c r="F20" i="23"/>
  <c r="F12" i="23"/>
  <c r="L24" i="23"/>
  <c r="K24" i="23" s="1"/>
  <c r="B24" i="23" s="1"/>
  <c r="D19" i="23"/>
  <c r="D20" i="23" s="1"/>
  <c r="D12" i="24"/>
  <c r="D19" i="24"/>
  <c r="A6" i="25" l="1"/>
  <c r="B6" i="25" s="1"/>
  <c r="A11" i="25"/>
  <c r="B11" i="25" s="1"/>
  <c r="D11" i="25" s="1"/>
  <c r="A9" i="25"/>
  <c r="B9" i="25" s="1"/>
  <c r="D9" i="25" s="1"/>
  <c r="A7" i="25"/>
  <c r="B7" i="25" s="1"/>
  <c r="D7" i="25" s="1"/>
  <c r="A10" i="25"/>
  <c r="B10" i="25" s="1"/>
  <c r="D10" i="25" s="1"/>
  <c r="A8" i="25"/>
  <c r="B8" i="25" s="1"/>
  <c r="D8" i="25" s="1"/>
  <c r="A4" i="25" l="1"/>
  <c r="AC17" i="22" s="1"/>
  <c r="B17" i="22" s="1"/>
</calcChain>
</file>

<file path=xl/sharedStrings.xml><?xml version="1.0" encoding="utf-8"?>
<sst xmlns="http://schemas.openxmlformats.org/spreadsheetml/2006/main" count="989" uniqueCount="558">
  <si>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</si>
  <si>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</si>
  <si>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</si>
  <si>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</si>
  <si>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</si>
  <si>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</si>
  <si>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</si>
  <si>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</si>
  <si>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</si>
  <si>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</si>
  <si>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</si>
  <si>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</si>
  <si>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</si>
  <si>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</si>
  <si>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</si>
  <si>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</si>
  <si>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</si>
  <si>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</si>
  <si>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</si>
  <si>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</si>
  <si>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</si>
  <si>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</si>
  <si>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</si>
  <si>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</si>
  <si>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</si>
  <si>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</si>
  <si>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</si>
  <si>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</si>
  <si>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</si>
  <si>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</si>
  <si>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</si>
  <si>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</si>
  <si>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</si>
  <si>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</si>
  <si>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</si>
  <si>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</si>
  <si>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</si>
  <si>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</si>
  <si>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</si>
  <si>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</si>
  <si>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</si>
  <si>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</si>
  <si>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</si>
  <si>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</si>
  <si>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</si>
  <si>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</si>
  <si>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</si>
  <si>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</si>
  <si>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</si>
  <si>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</si>
  <si>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</si>
  <si>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</si>
  <si>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</si>
  <si>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</si>
  <si>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</si>
  <si>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</si>
  <si>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</si>
  <si>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</si>
  <si>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</si>
  <si>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</si>
  <si>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</si>
  <si>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</si>
  <si>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</si>
  <si>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</si>
  <si>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</si>
  <si>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</si>
  <si>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</si>
  <si>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</si>
  <si>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</si>
  <si>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</si>
  <si>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</si>
  <si>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</si>
  <si>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</si>
  <si>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</si>
  <si>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</si>
  <si>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</si>
  <si>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</si>
  <si>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</si>
  <si>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</si>
  <si>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</si>
  <si>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</si>
  <si>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</si>
  <si>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</si>
  <si>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</si>
  <si>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</si>
  <si>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</si>
  <si>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</si>
  <si>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</si>
  <si>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</si>
  <si>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</si>
  <si>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</si>
  <si>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</si>
  <si>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</si>
  <si>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</si>
  <si>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</si>
  <si>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</si>
  <si>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</si>
  <si>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</si>
  <si>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</si>
  <si>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</si>
  <si>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</si>
  <si>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</si>
  <si>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</si>
  <si>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</si>
  <si>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</si>
  <si>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</si>
  <si>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</si>
  <si>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</si>
  <si>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</si>
  <si>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</si>
  <si>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</si>
  <si>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</si>
  <si>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</si>
  <si>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</si>
  <si>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</si>
  <si>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</si>
  <si>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</si>
  <si>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</si>
  <si>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</si>
  <si>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</si>
  <si>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</si>
  <si>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</si>
  <si>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</si>
  <si>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</si>
  <si>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</si>
  <si>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</si>
  <si>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</si>
  <si>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</si>
  <si>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</si>
  <si>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</si>
  <si>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</si>
  <si>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</si>
  <si>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</si>
  <si>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</si>
  <si>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</si>
  <si>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</si>
  <si>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</si>
  <si>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</si>
  <si>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</si>
  <si>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</si>
  <si>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</si>
  <si>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</si>
  <si>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</si>
  <si>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</si>
  <si>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</si>
  <si>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</si>
  <si>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</si>
  <si>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</si>
  <si>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</si>
  <si>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</si>
  <si>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</si>
  <si>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</si>
  <si>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</si>
  <si>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</si>
  <si>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</si>
  <si>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</si>
  <si>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</si>
  <si>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</si>
  <si>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</si>
  <si>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</si>
  <si>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</si>
  <si>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</si>
  <si>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</si>
  <si>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</si>
  <si>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</si>
  <si>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</si>
  <si>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</si>
  <si>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</si>
  <si>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</si>
  <si>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</si>
  <si>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</si>
  <si>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</si>
  <si>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</si>
  <si>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</si>
  <si>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</si>
  <si>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</si>
  <si>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</si>
  <si>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</si>
  <si>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</si>
  <si>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</si>
  <si>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</si>
  <si>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</si>
  <si>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</si>
  <si>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</si>
  <si>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</si>
  <si>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</si>
  <si>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</si>
  <si>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</si>
  <si>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</si>
  <si>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</si>
  <si>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</si>
  <si>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</si>
  <si>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</si>
  <si>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</si>
  <si>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</si>
  <si>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</si>
  <si>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</si>
  <si>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</si>
  <si>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</si>
  <si>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</si>
  <si>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</si>
  <si>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</si>
  <si>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</si>
  <si>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</si>
  <si>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</si>
  <si>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</si>
  <si>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</si>
  <si>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</si>
  <si>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</si>
  <si>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</si>
  <si>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</si>
  <si>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</si>
  <si>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</si>
  <si>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</si>
  <si>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</si>
  <si>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</si>
  <si>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</si>
  <si>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</si>
  <si>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</si>
  <si>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</si>
  <si>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</si>
  <si>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</si>
  <si>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</si>
  <si>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</si>
  <si>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</si>
  <si>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</si>
  <si>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</si>
  <si>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</si>
  <si>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</si>
  <si>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</si>
  <si>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</si>
  <si>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</si>
  <si>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</si>
  <si>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</si>
  <si>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</si>
  <si>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</si>
  <si>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</si>
  <si>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</si>
  <si>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</si>
  <si>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</si>
  <si>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</si>
  <si>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</si>
  <si>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</si>
  <si>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</si>
  <si>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</si>
  <si>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</si>
  <si>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</si>
  <si>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</si>
  <si>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</si>
  <si>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</si>
  <si>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</si>
  <si>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</si>
  <si>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</si>
  <si>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</si>
  <si>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</si>
  <si>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</si>
  <si>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</si>
  <si>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</si>
  <si>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</si>
  <si>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</si>
  <si>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</si>
  <si>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</si>
  <si>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</si>
  <si>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</si>
  <si>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</si>
  <si>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</si>
  <si>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</si>
  <si>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</si>
  <si>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</si>
  <si>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</si>
  <si>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</si>
  <si>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</si>
  <si>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</si>
  <si>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</si>
  <si>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</si>
  <si>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</si>
  <si>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</si>
  <si>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</si>
  <si>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</si>
  <si>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</si>
  <si>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</si>
  <si>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</si>
  <si>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</si>
  <si>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</si>
  <si>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</si>
  <si>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</si>
  <si>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</si>
  <si>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</si>
  <si>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</si>
  <si>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</si>
  <si>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</si>
  <si>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</si>
  <si>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</si>
  <si>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</si>
  <si>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</si>
  <si>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</si>
  <si>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</si>
  <si>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</si>
  <si>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</si>
  <si>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</si>
  <si>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</si>
  <si>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</si>
  <si>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</si>
  <si>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</si>
  <si>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</si>
  <si>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</si>
  <si>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</si>
  <si>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</si>
  <si>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</si>
  <si>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</si>
  <si>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</si>
  <si>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</si>
  <si>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</si>
  <si>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</si>
  <si>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</si>
  <si>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</si>
  <si>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</si>
  <si>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</si>
  <si>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</si>
  <si>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</si>
  <si>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</si>
  <si>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</si>
  <si>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</si>
  <si>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</si>
  <si>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</si>
  <si>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</si>
  <si>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</si>
  <si>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</si>
  <si>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</si>
  <si>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</si>
  <si>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</si>
  <si>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</si>
  <si>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</si>
  <si>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</si>
  <si>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</si>
  <si>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</si>
  <si>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</si>
  <si>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</si>
  <si>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</si>
  <si>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</si>
  <si>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</si>
  <si>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</si>
  <si>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</si>
  <si>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</si>
  <si>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</si>
  <si>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</si>
  <si>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</si>
  <si>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</si>
  <si>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</si>
  <si>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</si>
  <si>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</si>
  <si>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</si>
  <si>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</si>
  <si>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</si>
  <si>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</si>
  <si>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</si>
  <si>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</si>
  <si>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</si>
  <si>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</si>
  <si>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</si>
  <si>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</si>
  <si>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</si>
  <si>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</si>
  <si>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 xml:space="preserve">Not Applicable </t>
  </si>
  <si>
    <t>Sl. No.</t>
  </si>
  <si>
    <t>Item Nos.</t>
  </si>
  <si>
    <t>Total Price (INR)</t>
  </si>
  <si>
    <t>1</t>
  </si>
  <si>
    <t>2</t>
  </si>
  <si>
    <t>3</t>
  </si>
  <si>
    <t>4</t>
  </si>
  <si>
    <t>(GRAND SUMMARY)</t>
  </si>
  <si>
    <t xml:space="preserve">Ex-works price of Plant and Equipment including Type Test Charges </t>
  </si>
  <si>
    <t>Installation Charges</t>
  </si>
  <si>
    <t xml:space="preserve">Training Charges </t>
  </si>
  <si>
    <t>Taxes and Duties</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</si>
  <si>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</si>
  <si>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</si>
  <si>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</si>
  <si>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</si>
  <si>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</si>
  <si>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</si>
  <si>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</si>
  <si>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</si>
  <si>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</si>
  <si>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</si>
  <si>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</si>
  <si>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</si>
  <si>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</si>
  <si>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</si>
  <si>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</si>
  <si>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</si>
  <si>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</si>
  <si>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</si>
  <si>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</si>
  <si>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</si>
  <si>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</si>
  <si>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</si>
  <si>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</si>
  <si>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</si>
  <si>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TOTAL SCHEDULE NO. 4</t>
  </si>
  <si>
    <t>Schedule - 1</t>
  </si>
  <si>
    <t>(SCHEDULE OF RATES AND PRICES : TYPE TEST CHARGES)</t>
  </si>
  <si>
    <t>(SCHEDULE OF RATES AND PRICES : EX-WORKS PRICES)</t>
  </si>
  <si>
    <t>(SCHEDULE OF RATES AND PRICES : FREIGHT &amp; INSURANCE CHARGES)</t>
  </si>
  <si>
    <t>Total Ex-works Price including Type Test charges</t>
  </si>
  <si>
    <t>Direct</t>
  </si>
  <si>
    <t>Schedule - 2</t>
  </si>
  <si>
    <t>Schedule - 3</t>
  </si>
  <si>
    <t>All kinds of soil except fissured rock &amp; hard rock</t>
  </si>
  <si>
    <t>Schedule - 4</t>
  </si>
  <si>
    <t>Schedule - 5</t>
  </si>
  <si>
    <t>(iii)</t>
  </si>
  <si>
    <t>(iv)</t>
  </si>
  <si>
    <t>TOTAL SCHEDULE NO. 5</t>
  </si>
  <si>
    <t>TOTAL SCHEDULE NO. 7</t>
  </si>
  <si>
    <t>SL. NO.</t>
  </si>
  <si>
    <t>Not Applicable</t>
  </si>
  <si>
    <t>Thirty Five</t>
  </si>
  <si>
    <t>Schedule 1</t>
  </si>
  <si>
    <t>Schedule 2</t>
  </si>
  <si>
    <t>Schedule 3</t>
  </si>
  <si>
    <t>Schedule 4</t>
  </si>
  <si>
    <t>Schedule 5</t>
  </si>
  <si>
    <t>Schedule 7</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</si>
  <si>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</si>
  <si>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</si>
  <si>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</si>
  <si>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</si>
  <si>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</si>
  <si>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</si>
  <si>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</si>
  <si>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</si>
  <si>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</si>
  <si>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</si>
  <si>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</si>
  <si>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</si>
  <si>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</si>
  <si>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</si>
  <si>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</si>
  <si>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</si>
  <si>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</si>
  <si>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</si>
  <si>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</si>
  <si>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</si>
  <si>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</si>
  <si>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</si>
  <si>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</si>
  <si>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</si>
  <si>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</si>
  <si>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</si>
  <si>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</si>
  <si>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</si>
  <si>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</si>
  <si>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
  </si>
  <si>
    <t>email ID of Bid Signatory</t>
  </si>
  <si>
    <t>Mobile No. of Bid Signatory</t>
  </si>
  <si>
    <t>Tel No. of Bid Signatory</t>
  </si>
  <si>
    <t>Fax No. of Bid Signatory</t>
  </si>
  <si>
    <t>Contracts Services, 3rd Floor</t>
  </si>
  <si>
    <t xml:space="preserve">Date: </t>
  </si>
  <si>
    <t>Place:</t>
  </si>
  <si>
    <t xml:space="preserve">HSN Code </t>
  </si>
  <si>
    <t>Rate of GST applicable ( in %)</t>
  </si>
  <si>
    <t>10= 8 x 9</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</si>
  <si>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</si>
  <si>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</si>
  <si>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</si>
  <si>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</si>
  <si>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</si>
  <si>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Schedule-1 : Ex works prices </t>
  </si>
  <si>
    <t>Schedule-1 : Ex works prices</t>
  </si>
  <si>
    <t xml:space="preserve">GRAND TOTAL [1+2] </t>
  </si>
  <si>
    <t>Schedule-4 : Training Charges</t>
  </si>
  <si>
    <t>Schedule-1 : Ex-Works Price</t>
  </si>
  <si>
    <t xml:space="preserve"> or such other sums as may be determined in accordance with the terms and conditions of the Bidding Documents.</t>
  </si>
  <si>
    <t xml:space="preserve">We confirm that we have also registered/we shall also get registered in the GST Network with a GSTIN, in all the states where the project is located and the states from which we shall make our supply of goods. </t>
  </si>
  <si>
    <t>GST Tax as confirmed by Bidder</t>
  </si>
  <si>
    <t>Whether  rate of GST in column ‘4’ is confirmed. If not  indicate applicable rate of GST *</t>
  </si>
  <si>
    <t>Whether HSN in column ‘2’ is confirmed. If not  indicate applicable the HSN code *</t>
  </si>
  <si>
    <t>Type tests for Wangtoo Substation</t>
  </si>
  <si>
    <t>NOT APPLICABLE</t>
  </si>
  <si>
    <t xml:space="preserve">Total GST for Supply of Goods (inter-alia including Type Test Charges) as confirmed by Bidder </t>
  </si>
  <si>
    <t>Type Tests Charges</t>
  </si>
  <si>
    <t>A</t>
  </si>
  <si>
    <t>All the cells in Sch-4 &amp; Sch-5 are auto filled, therefore no cell is required to be filled up there.</t>
  </si>
  <si>
    <t>Fill up only green shaded cells in Sch-1, Sch-2 and Bid Form 2nd Envelope.</t>
  </si>
  <si>
    <t>Sch-3 (Supevision Charges) :</t>
  </si>
  <si>
    <t>Sch-4 (Summary of Taxes and Duties applicable on the Goods) :</t>
  </si>
  <si>
    <t>Sch -5 : (Grand Summary)</t>
  </si>
  <si>
    <t>Total of this Sch-6 shall automatically appear in Sch-1.</t>
  </si>
  <si>
    <t>Total Type Test charges as per Schedule-6</t>
  </si>
  <si>
    <t>5</t>
  </si>
  <si>
    <t>TOTAL SCHEDULE NO. 6</t>
  </si>
  <si>
    <t xml:space="preserve">Schedule 6 </t>
  </si>
  <si>
    <t>PR No</t>
  </si>
  <si>
    <t>PR Line Item No</t>
  </si>
  <si>
    <t>Activity Description</t>
  </si>
  <si>
    <t>Material Code</t>
  </si>
  <si>
    <t>14= 12 x 13</t>
  </si>
  <si>
    <t xml:space="preserve">KM </t>
  </si>
  <si>
    <t>Goods to be supplied, including Type Test Charges for Tests to be conducted.</t>
  </si>
  <si>
    <t># In case the bidder leaves the cell for confirmation of the HSN code and/or  GST rate  “blank”,  the HSN code and corresponding GST rate indicated by the Employer shall be deemed to be the one confirmed by the Bidder.</t>
  </si>
  <si>
    <t>Whether  rate of GST in column ‘4’ is confirmed. If not  indicate applicable rate of GST #</t>
  </si>
  <si>
    <t>Whether HSN in column ‘ 6 ’ is confirmed. If not  indicate applicable the HSN code #</t>
  </si>
  <si>
    <t>Whether  rate of GST in column ‘8’ is confirmed. If not  indicate applicable rate of GST #</t>
  </si>
  <si>
    <t>Line Item No</t>
  </si>
  <si>
    <t>Code</t>
  </si>
  <si>
    <t>13= 11 x 12</t>
  </si>
  <si>
    <t># In case the bidder leaves the cell for confirmation of the HSN code and/or  GST rate  “blank”,  the HSN code and corresponding GST rate indicated by the Purchaser shall be deemed to be the one confirmed by the Bidder.</t>
  </si>
  <si>
    <t>Taxes and Duties not included in Schedule 1 to 3</t>
  </si>
  <si>
    <t>Grand Summary [Schedule 1to 4]</t>
  </si>
  <si>
    <t>Break-up of Type Test Charges for Type Tests to be conducted</t>
  </si>
  <si>
    <t>We declare that as specified in Clause 11.5, Section –II: ITB, Vol.-I of the Bidding Documents, prices quoted by us in the Price Schedules shall be subject to Price Adjustment during the execution of Contract in accordance with Appendix-2 (Price Adjustment) to the Contract Agreement.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</si>
  <si>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</si>
  <si>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 </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</si>
  <si>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</si>
  <si>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3.0 above, in case of award on us, you shall also bear and pay/reimburse to us, GST  applicable on supplies by us to you, imposed on the Goods including  Type Test charges for Type test to be conducted specified in Schedule No. 1,  of the Price Schedule in this Second Envelope; by the Indian Laws. </t>
  </si>
  <si>
    <t>Whether HSN in column ‘2’ is confirmed. If not  indicate applicable the HSN code #</t>
  </si>
  <si>
    <t>Schedule 6</t>
  </si>
  <si>
    <t>Individual Firm</t>
  </si>
  <si>
    <t>Qualified Licensee of a Qualified Manufacturer</t>
  </si>
  <si>
    <t xml:space="preserve">Address of Registered Office </t>
  </si>
  <si>
    <t xml:space="preserve">CONDUCTOR PKG CD01  </t>
  </si>
  <si>
    <t>ACSR ZEBRA CONDUCTOR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</si>
  <si>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&amp; Sch-2]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</si>
  <si>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&amp; Sch-2] </t>
    </r>
    <r>
      <rPr>
        <b/>
        <sz val="11"/>
        <rFont val="Book Antiqua"/>
        <family val="1"/>
      </rPr>
      <t>In Percent (%)</t>
    </r>
  </si>
  <si>
    <t xml:space="preserve">Sch-6 (Type Test Charges) : </t>
  </si>
  <si>
    <t>Schedule-5 After Discount</t>
  </si>
  <si>
    <t xml:space="preserve">Unit Ex-works price </t>
  </si>
  <si>
    <t xml:space="preserve">Total Ex-works price </t>
  </si>
  <si>
    <t>10 = 8 x 9</t>
  </si>
  <si>
    <t>Supervision Charges for Installation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</si>
  <si>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(as per provision of Technical Specification) on destination site basis of Goods under the above-named package in full conformity with the said Bidding Documents for the sum of Rs. </t>
  </si>
  <si>
    <r>
      <t xml:space="preserve">Supervision of Installation Services </t>
    </r>
    <r>
      <rPr>
        <b/>
        <sz val="12"/>
        <color indexed="10"/>
        <rFont val="Book Antiqua"/>
        <family val="1"/>
      </rPr>
      <t>(Not Applicable)</t>
    </r>
  </si>
  <si>
    <t>(SCHEDULE OF RATES AND PRICES : Supervision of Installation Services)</t>
  </si>
  <si>
    <t>Supervision of Installation Services</t>
  </si>
  <si>
    <t>Schedule-3 : Supervision of Installation Services</t>
  </si>
  <si>
    <t>Conductor Package CD01 for bulk procurement of Conductors for Transmission Line Diversion works</t>
  </si>
  <si>
    <t>CD01</t>
  </si>
  <si>
    <t>CONDUCTOR PKG CD01</t>
  </si>
  <si>
    <t>ACSR MOOSE CONDUCTOR</t>
  </si>
  <si>
    <t>ACSR BERSIMIS CONDUCTOR</t>
  </si>
  <si>
    <t>ACSR LAPWING CONDUCTOR</t>
  </si>
  <si>
    <t>ACSR PANTHER CONDUCTOR</t>
  </si>
  <si>
    <t>Local Transportation, In-transit Insurance, loading &amp; Unloading</t>
  </si>
  <si>
    <t>Grand Total</t>
  </si>
  <si>
    <t>Unit Local Transportation, In-transit Insurance, loading &amp; Unloading Charges per Km</t>
  </si>
  <si>
    <t>Total Local Transportation, In-transit Insurance, loading &amp; Unloading Charges per Km</t>
  </si>
  <si>
    <t>11 = 500 x 10</t>
  </si>
  <si>
    <t>Total Local Transportation, In-transit Insurance, loading &amp; Unloading Charges for 500 Km*</t>
  </si>
  <si>
    <t>* Note- As per the provisions of the Bidding Documents, the evaluation of bids shall be done considering the destination 500Km away from the works. However, the Payment of Local Transportation, In-transit Insurance, loading &amp; Unloading charges shall be made on actual distance basis.</t>
  </si>
  <si>
    <t>III</t>
  </si>
  <si>
    <t>IV</t>
  </si>
  <si>
    <t>V</t>
  </si>
  <si>
    <t xml:space="preserve">ACSR CONDUCTOR                          </t>
  </si>
  <si>
    <t>Spec No: CC-CS/1082-CC/CD-4249/3/G2</t>
  </si>
  <si>
    <t>Schedule-1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</si>
</sst>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0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color indexed="10"/>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sz val="18"/>
      <name val="Times New Roman"/>
      <family val="1"/>
    </font>
    <font>
      <b/>
      <i/>
      <sz val="12"/>
      <name val="Book Antiqua"/>
      <family val="1"/>
    </font>
    <font>
      <b/>
      <sz val="12"/>
      <color indexed="17"/>
      <name val="Book Antiqua"/>
      <family val="1"/>
    </font>
    <font>
      <sz val="12"/>
      <color indexed="17"/>
      <name val="Book Antiqua"/>
      <family val="1"/>
    </font>
    <font>
      <b/>
      <sz val="22"/>
      <name val="Book Antiqua"/>
      <family val="1"/>
    </font>
    <font>
      <sz val="11"/>
      <name val="Calibri"/>
      <family val="2"/>
    </font>
    <font>
      <b/>
      <sz val="12"/>
      <color rgb="FF002060"/>
      <name val="Book Antiqua"/>
      <family val="1"/>
    </font>
    <font>
      <strike/>
      <sz val="11"/>
      <name val="Book Antiqua"/>
      <family val="1"/>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theme="9" tint="0.39997558519241921"/>
        <bgColor indexed="64"/>
      </patternFill>
    </fill>
    <fill>
      <patternFill patternType="solid">
        <fgColor theme="9" tint="0.59999389629810485"/>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top/>
      <bottom style="medium">
        <color indexed="64"/>
      </bottom>
      <diagonal/>
    </border>
    <border>
      <left/>
      <right/>
      <top style="hair">
        <color indexed="64"/>
      </top>
      <bottom/>
      <diagonal/>
    </border>
  </borders>
  <cellStyleXfs count="220">
    <xf numFmtId="0" fontId="0" fillId="0" borderId="0"/>
    <xf numFmtId="9" fontId="6" fillId="0" borderId="0"/>
    <xf numFmtId="9" fontId="75" fillId="0" borderId="0"/>
    <xf numFmtId="9" fontId="6" fillId="0" borderId="0"/>
    <xf numFmtId="9" fontId="9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6"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8"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8"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8"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25">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4" applyFont="1" applyBorder="1" applyAlignment="1" applyProtection="1">
      <alignment vertical="center"/>
      <protection hidden="1"/>
    </xf>
    <xf numFmtId="0" fontId="19" fillId="0" borderId="0" xfId="204" applyFont="1" applyAlignment="1" applyProtection="1">
      <alignment vertical="center"/>
      <protection hidden="1"/>
    </xf>
    <xf numFmtId="0" fontId="19" fillId="0" borderId="0" xfId="204" applyFont="1" applyProtection="1">
      <protection hidden="1"/>
    </xf>
    <xf numFmtId="0" fontId="1" fillId="0" borderId="0" xfId="204" applyProtection="1">
      <protection hidden="1"/>
    </xf>
    <xf numFmtId="0" fontId="4" fillId="0" borderId="0" xfId="204" applyFont="1" applyBorder="1" applyAlignment="1" applyProtection="1">
      <alignment vertical="center"/>
      <protection hidden="1"/>
    </xf>
    <xf numFmtId="0" fontId="4" fillId="0" borderId="6" xfId="204" applyFont="1" applyBorder="1" applyAlignment="1" applyProtection="1">
      <alignment vertical="center"/>
      <protection hidden="1"/>
    </xf>
    <xf numFmtId="0" fontId="4" fillId="0" borderId="7" xfId="204" applyFont="1" applyBorder="1" applyAlignment="1" applyProtection="1">
      <alignment vertical="center"/>
      <protection hidden="1"/>
    </xf>
    <xf numFmtId="0" fontId="4" fillId="0" borderId="8" xfId="204" applyFont="1" applyBorder="1" applyAlignment="1" applyProtection="1">
      <alignment vertical="center"/>
      <protection hidden="1"/>
    </xf>
    <xf numFmtId="0" fontId="4" fillId="0" borderId="5" xfId="204" applyFont="1" applyBorder="1" applyAlignment="1" applyProtection="1">
      <alignment vertical="center"/>
      <protection hidden="1"/>
    </xf>
    <xf numFmtId="0" fontId="4" fillId="0" borderId="9" xfId="204" applyFont="1" applyBorder="1" applyAlignment="1" applyProtection="1">
      <alignment vertical="center"/>
      <protection hidden="1"/>
    </xf>
    <xf numFmtId="0" fontId="23" fillId="0" borderId="7" xfId="204" applyFont="1" applyBorder="1" applyAlignment="1" applyProtection="1">
      <alignment vertical="center"/>
      <protection hidden="1"/>
    </xf>
    <xf numFmtId="0" fontId="1" fillId="0" borderId="0" xfId="204" applyAlignment="1" applyProtection="1">
      <alignment vertical="center"/>
      <protection hidden="1"/>
    </xf>
    <xf numFmtId="0" fontId="18" fillId="0" borderId="7" xfId="204" applyFont="1" applyBorder="1" applyAlignment="1" applyProtection="1">
      <alignment vertical="center"/>
      <protection hidden="1"/>
    </xf>
    <xf numFmtId="0" fontId="25" fillId="0" borderId="0" xfId="204" applyFont="1" applyBorder="1" applyAlignment="1" applyProtection="1">
      <alignment vertical="center"/>
      <protection hidden="1"/>
    </xf>
    <xf numFmtId="0" fontId="18" fillId="0" borderId="9" xfId="204" applyFont="1" applyBorder="1" applyAlignment="1" applyProtection="1">
      <alignment vertical="center"/>
      <protection hidden="1"/>
    </xf>
    <xf numFmtId="0" fontId="4" fillId="0" borderId="0" xfId="204" applyFont="1" applyAlignment="1" applyProtection="1">
      <alignment vertical="center"/>
      <protection hidden="1"/>
    </xf>
    <xf numFmtId="0" fontId="4" fillId="0" borderId="10" xfId="204" applyFont="1" applyBorder="1" applyAlignment="1" applyProtection="1">
      <alignment vertical="center"/>
      <protection hidden="1"/>
    </xf>
    <xf numFmtId="0" fontId="18" fillId="0" borderId="0" xfId="204" applyFont="1" applyAlignment="1" applyProtection="1">
      <alignment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6" fillId="0" borderId="0" xfId="205" applyFont="1" applyFill="1" applyAlignment="1" applyProtection="1">
      <alignment vertical="top"/>
      <protection hidden="1"/>
    </xf>
    <xf numFmtId="0" fontId="16" fillId="0" borderId="0" xfId="205"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4" applyFont="1" applyAlignment="1" applyProtection="1">
      <alignment vertical="top"/>
      <protection hidden="1"/>
    </xf>
    <xf numFmtId="0" fontId="27" fillId="0" borderId="0" xfId="204" applyFont="1" applyFill="1" applyAlignment="1" applyProtection="1">
      <alignment horizontal="center"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5" fillId="0" borderId="0" xfId="207" applyFont="1" applyFill="1" applyAlignment="1" applyProtection="1">
      <alignment vertical="top"/>
      <protection hidden="1"/>
    </xf>
    <xf numFmtId="0" fontId="16" fillId="0" borderId="0" xfId="204" applyFont="1" applyFill="1" applyAlignment="1" applyProtection="1">
      <alignment vertical="top"/>
      <protection hidden="1"/>
    </xf>
    <xf numFmtId="0" fontId="27" fillId="0" borderId="0" xfId="204" applyFont="1" applyFill="1" applyAlignment="1" applyProtection="1">
      <alignment vertical="center"/>
      <protection hidden="1"/>
    </xf>
    <xf numFmtId="176" fontId="15" fillId="0" borderId="11" xfId="204" applyNumberFormat="1" applyFont="1" applyBorder="1" applyAlignment="1" applyProtection="1">
      <alignment horizontal="center" vertical="center"/>
      <protection hidden="1"/>
    </xf>
    <xf numFmtId="0" fontId="16" fillId="0" borderId="12" xfId="204" applyFont="1" applyBorder="1" applyAlignment="1" applyProtection="1">
      <alignment horizontal="center" vertical="center"/>
      <protection hidden="1"/>
    </xf>
    <xf numFmtId="0" fontId="16" fillId="0" borderId="13" xfId="204" applyFont="1" applyBorder="1" applyAlignment="1" applyProtection="1">
      <alignment vertical="center"/>
      <protection hidden="1"/>
    </xf>
    <xf numFmtId="0" fontId="16" fillId="0" borderId="0" xfId="204" applyFont="1" applyBorder="1" applyAlignment="1" applyProtection="1">
      <alignment vertical="center"/>
      <protection hidden="1"/>
    </xf>
    <xf numFmtId="0" fontId="15" fillId="0" borderId="0" xfId="204" applyFont="1" applyFill="1" applyBorder="1" applyAlignment="1" applyProtection="1">
      <alignment vertical="center" wrapText="1"/>
      <protection hidden="1"/>
    </xf>
    <xf numFmtId="4" fontId="15" fillId="0" borderId="0" xfId="204" applyNumberFormat="1" applyFont="1" applyBorder="1" applyAlignment="1" applyProtection="1">
      <alignment vertical="center"/>
      <protection hidden="1"/>
    </xf>
    <xf numFmtId="0" fontId="16" fillId="0" borderId="0" xfId="204" applyFont="1" applyAlignment="1" applyProtection="1">
      <alignment horizontal="left" vertical="center" wrapText="1"/>
      <protection hidden="1"/>
    </xf>
    <xf numFmtId="0" fontId="16" fillId="0" borderId="0" xfId="204" applyFont="1" applyAlignment="1" applyProtection="1">
      <alignment horizontal="right" vertical="center"/>
      <protection hidden="1"/>
    </xf>
    <xf numFmtId="0" fontId="5" fillId="0" borderId="0" xfId="204" applyFont="1" applyAlignment="1" applyProtection="1">
      <alignment horizontal="center" vertical="top"/>
      <protection hidden="1"/>
    </xf>
    <xf numFmtId="0" fontId="15" fillId="0" borderId="5" xfId="204" applyFont="1" applyFill="1" applyBorder="1" applyAlignment="1" applyProtection="1">
      <alignment vertical="top"/>
      <protection hidden="1"/>
    </xf>
    <xf numFmtId="0" fontId="15" fillId="0" borderId="11" xfId="204" applyFont="1" applyBorder="1" applyAlignment="1" applyProtection="1">
      <alignment horizontal="justify" vertical="top" wrapText="1"/>
      <protection hidden="1"/>
    </xf>
    <xf numFmtId="0" fontId="15" fillId="0" borderId="11" xfId="204" applyFont="1" applyBorder="1" applyAlignment="1" applyProtection="1">
      <alignment horizontal="right" vertical="center" wrapText="1" indent="5"/>
      <protection hidden="1"/>
    </xf>
    <xf numFmtId="0" fontId="16" fillId="0" borderId="13" xfId="204" applyFont="1" applyBorder="1" applyAlignment="1" applyProtection="1">
      <alignment horizontal="center" vertical="center"/>
      <protection hidden="1"/>
    </xf>
    <xf numFmtId="0" fontId="16" fillId="0" borderId="0" xfId="204" applyFont="1" applyAlignment="1" applyProtection="1">
      <alignment horizontal="left" vertical="center"/>
      <protection hidden="1"/>
    </xf>
    <xf numFmtId="0" fontId="4" fillId="0" borderId="0" xfId="204"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5"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4" applyNumberFormat="1" applyFont="1" applyFill="1" applyBorder="1" applyAlignment="1" applyProtection="1">
      <alignment horizontal="left" vertical="center" indent="1"/>
      <protection hidden="1"/>
    </xf>
    <xf numFmtId="0" fontId="16" fillId="0" borderId="0" xfId="207" applyFont="1" applyAlignment="1" applyProtection="1">
      <alignment horizontal="left" vertical="center" indent="1"/>
      <protection hidden="1"/>
    </xf>
    <xf numFmtId="0" fontId="16" fillId="0" borderId="0" xfId="204"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5" applyFont="1" applyFill="1" applyAlignment="1" applyProtection="1">
      <alignment vertical="center"/>
      <protection hidden="1"/>
    </xf>
    <xf numFmtId="0" fontId="16" fillId="0" borderId="0" xfId="205" applyFont="1" applyFill="1" applyAlignment="1" applyProtection="1">
      <alignment vertical="center"/>
      <protection hidden="1"/>
    </xf>
    <xf numFmtId="0" fontId="16" fillId="0" borderId="0" xfId="205" applyFont="1" applyFill="1" applyBorder="1" applyAlignment="1" applyProtection="1">
      <alignment vertical="center"/>
      <protection hidden="1"/>
    </xf>
    <xf numFmtId="0" fontId="15" fillId="0" borderId="0" xfId="205" applyFont="1" applyAlignment="1" applyProtection="1">
      <alignment horizontal="left" vertical="center"/>
      <protection hidden="1"/>
    </xf>
    <xf numFmtId="4" fontId="15" fillId="0" borderId="11" xfId="204" applyNumberFormat="1" applyFont="1" applyFill="1" applyBorder="1" applyAlignment="1" applyProtection="1">
      <alignment vertical="center"/>
      <protection hidden="1"/>
    </xf>
    <xf numFmtId="4" fontId="15" fillId="0" borderId="11" xfId="204" applyNumberFormat="1" applyFont="1" applyFill="1" applyBorder="1" applyAlignment="1" applyProtection="1">
      <alignment vertical="center" wrapText="1"/>
      <protection hidden="1"/>
    </xf>
    <xf numFmtId="0" fontId="15" fillId="0" borderId="0" xfId="204"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4" applyFont="1" applyBorder="1" applyAlignment="1" applyProtection="1">
      <alignment horizontal="center" vertical="center" wrapText="1"/>
      <protection hidden="1"/>
    </xf>
    <xf numFmtId="0" fontId="16" fillId="0" borderId="0" xfId="204" applyFont="1" applyBorder="1" applyAlignment="1" applyProtection="1">
      <alignment horizontal="center" vertical="center"/>
      <protection hidden="1"/>
    </xf>
    <xf numFmtId="0" fontId="15" fillId="0" borderId="0" xfId="204" applyFont="1" applyFill="1" applyBorder="1" applyAlignment="1" applyProtection="1">
      <alignment horizontal="left" vertical="center" wrapText="1"/>
      <protection hidden="1"/>
    </xf>
    <xf numFmtId="0" fontId="15" fillId="0" borderId="0" xfId="204"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2" applyNumberFormat="1" applyFont="1" applyFill="1" applyBorder="1" applyAlignment="1" applyProtection="1">
      <alignment vertical="center"/>
      <protection hidden="1"/>
    </xf>
    <xf numFmtId="0" fontId="1" fillId="0" borderId="0" xfId="202"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2" applyFont="1" applyAlignment="1" applyProtection="1">
      <alignment vertical="center"/>
      <protection hidden="1"/>
    </xf>
    <xf numFmtId="0" fontId="4" fillId="0" borderId="0" xfId="202" applyFont="1" applyAlignment="1" applyProtection="1">
      <alignment vertical="center" wrapText="1"/>
      <protection hidden="1"/>
    </xf>
    <xf numFmtId="0" fontId="5" fillId="0" borderId="0" xfId="202" applyFont="1" applyAlignment="1" applyProtection="1">
      <alignment vertical="center"/>
      <protection hidden="1"/>
    </xf>
    <xf numFmtId="0" fontId="5" fillId="0" borderId="0" xfId="202" applyFont="1" applyAlignment="1" applyProtection="1">
      <alignment horizontal="left" vertical="center" wrapText="1"/>
      <protection hidden="1"/>
    </xf>
    <xf numFmtId="0" fontId="14" fillId="0" borderId="0" xfId="202" applyFont="1" applyAlignment="1" applyProtection="1">
      <alignment horizontal="center" vertical="center" wrapText="1"/>
      <protection hidden="1"/>
    </xf>
    <xf numFmtId="0" fontId="26" fillId="0" borderId="0" xfId="202" applyNumberFormat="1" applyFont="1" applyFill="1" applyBorder="1" applyAlignment="1" applyProtection="1">
      <alignment vertical="center" wrapText="1"/>
      <protection hidden="1"/>
    </xf>
    <xf numFmtId="0" fontId="5" fillId="0" borderId="0" xfId="202" applyFont="1" applyBorder="1" applyAlignment="1" applyProtection="1">
      <alignment horizontal="left" vertical="center"/>
      <protection hidden="1"/>
    </xf>
    <xf numFmtId="0" fontId="4" fillId="0" borderId="0" xfId="202"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2"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4" applyFont="1" applyAlignment="1" applyProtection="1">
      <alignment horizontal="left" vertical="center" indent="1"/>
      <protection hidden="1"/>
    </xf>
    <xf numFmtId="0" fontId="15" fillId="0" borderId="0" xfId="205" applyFont="1" applyFill="1" applyBorder="1" applyAlignment="1" applyProtection="1">
      <alignment vertical="center"/>
      <protection hidden="1"/>
    </xf>
    <xf numFmtId="0" fontId="15" fillId="0" borderId="0" xfId="205"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5"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1"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4" fontId="15" fillId="0" borderId="4" xfId="208" applyNumberFormat="1" applyFont="1" applyBorder="1" applyAlignment="1" applyProtection="1">
      <alignment horizontal="center" vertical="center" wrapText="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6" fillId="0" borderId="4" xfId="208"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1" fontId="16" fillId="0" borderId="6" xfId="208" applyNumberFormat="1" applyFont="1" applyBorder="1" applyAlignment="1" applyProtection="1">
      <alignment horizontal="left" vertical="center" wrapText="1" indent="3"/>
      <protection hidden="1"/>
    </xf>
    <xf numFmtId="3" fontId="16" fillId="0" borderId="7" xfId="208" applyNumberFormat="1" applyFont="1" applyFill="1" applyBorder="1" applyAlignment="1" applyProtection="1">
      <alignment horizontal="right" vertical="center" wrapText="1"/>
      <protection hidden="1"/>
    </xf>
    <xf numFmtId="4" fontId="16" fillId="0" borderId="7" xfId="208" applyNumberFormat="1" applyFont="1" applyFill="1" applyBorder="1" applyAlignment="1" applyProtection="1">
      <alignment horizontal="right" vertical="center" wrapText="1"/>
      <protection hidden="1"/>
    </xf>
    <xf numFmtId="0" fontId="1" fillId="0" borderId="0" xfId="208" applyFill="1" applyProtection="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8" applyNumberFormat="1" applyFont="1" applyFill="1" applyBorder="1" applyAlignment="1" applyProtection="1">
      <alignment horizontal="center" vertical="top" wrapText="1"/>
      <protection hidden="1"/>
    </xf>
    <xf numFmtId="0" fontId="39" fillId="0" borderId="0" xfId="204" applyFont="1" applyAlignment="1" applyProtection="1">
      <alignment vertical="top"/>
      <protection hidden="1"/>
    </xf>
    <xf numFmtId="0" fontId="34" fillId="0" borderId="0" xfId="196" applyProtection="1">
      <protection hidden="1"/>
    </xf>
    <xf numFmtId="0" fontId="40" fillId="0" borderId="0" xfId="196" applyFont="1" applyAlignment="1" applyProtection="1">
      <alignment horizontal="center" vertical="center" wrapText="1"/>
      <protection hidden="1"/>
    </xf>
    <xf numFmtId="0" fontId="16" fillId="0" borderId="0" xfId="196" applyFont="1" applyAlignment="1" applyProtection="1">
      <alignment vertical="center"/>
      <protection hidden="1"/>
    </xf>
    <xf numFmtId="0" fontId="15" fillId="0" borderId="0" xfId="196" applyFont="1" applyBorder="1" applyAlignment="1" applyProtection="1">
      <alignment horizontal="center" vertical="center"/>
      <protection hidden="1"/>
    </xf>
    <xf numFmtId="0" fontId="16" fillId="0" borderId="0" xfId="196" applyFont="1" applyAlignment="1" applyProtection="1">
      <alignment horizontal="justify" vertical="center"/>
      <protection hidden="1"/>
    </xf>
    <xf numFmtId="0" fontId="34" fillId="0" borderId="0" xfId="196" applyAlignment="1" applyProtection="1">
      <alignment vertical="center"/>
      <protection hidden="1"/>
    </xf>
    <xf numFmtId="0" fontId="16" fillId="0" borderId="0" xfId="196" applyFont="1" applyAlignment="1" applyProtection="1">
      <alignment horizontal="center" vertical="center"/>
      <protection hidden="1"/>
    </xf>
    <xf numFmtId="0" fontId="34" fillId="0" borderId="0" xfId="196" applyBorder="1" applyProtection="1">
      <protection hidden="1"/>
    </xf>
    <xf numFmtId="0" fontId="16" fillId="0" borderId="0" xfId="196" applyFont="1" applyProtection="1">
      <protection hidden="1"/>
    </xf>
    <xf numFmtId="0" fontId="16" fillId="0" borderId="0" xfId="196" applyFont="1" applyAlignment="1" applyProtection="1">
      <alignment vertical="center" wrapText="1"/>
      <protection hidden="1"/>
    </xf>
    <xf numFmtId="0" fontId="16" fillId="0" borderId="16" xfId="196" applyFont="1" applyBorder="1" applyAlignment="1" applyProtection="1">
      <alignment vertical="center"/>
      <protection hidden="1"/>
    </xf>
    <xf numFmtId="0" fontId="16" fillId="0" borderId="17" xfId="196" applyFont="1" applyBorder="1" applyAlignment="1" applyProtection="1">
      <alignment vertical="center"/>
      <protection hidden="1"/>
    </xf>
    <xf numFmtId="0" fontId="16" fillId="0" borderId="18" xfId="196" applyFont="1" applyBorder="1" applyAlignment="1" applyProtection="1">
      <alignment vertical="center"/>
      <protection hidden="1"/>
    </xf>
    <xf numFmtId="0" fontId="16" fillId="0" borderId="19" xfId="196" applyFont="1" applyBorder="1" applyAlignment="1" applyProtection="1">
      <alignment vertical="center"/>
      <protection hidden="1"/>
    </xf>
    <xf numFmtId="0" fontId="16" fillId="0" borderId="20" xfId="196" applyFont="1" applyBorder="1" applyAlignment="1" applyProtection="1">
      <alignment vertical="center"/>
      <protection hidden="1"/>
    </xf>
    <xf numFmtId="0" fontId="16" fillId="0" borderId="21" xfId="196" applyFont="1" applyBorder="1" applyAlignment="1" applyProtection="1">
      <alignment vertical="center"/>
      <protection hidden="1"/>
    </xf>
    <xf numFmtId="0" fontId="16" fillId="0" borderId="8" xfId="196" applyFont="1" applyBorder="1" applyAlignment="1" applyProtection="1">
      <alignment vertical="center"/>
      <protection hidden="1"/>
    </xf>
    <xf numFmtId="0" fontId="16" fillId="0" borderId="9" xfId="196" applyFont="1" applyBorder="1" applyAlignment="1" applyProtection="1">
      <alignment vertical="center"/>
      <protection hidden="1"/>
    </xf>
    <xf numFmtId="0" fontId="16" fillId="0" borderId="0" xfId="196" applyFont="1" applyBorder="1" applyAlignment="1" applyProtection="1">
      <alignment vertical="center"/>
      <protection hidden="1"/>
    </xf>
    <xf numFmtId="0" fontId="16" fillId="0" borderId="14" xfId="196" applyFont="1" applyBorder="1" applyAlignment="1" applyProtection="1">
      <alignment horizontal="left" vertical="center"/>
      <protection hidden="1"/>
    </xf>
    <xf numFmtId="0" fontId="16" fillId="0" borderId="15" xfId="196" applyFont="1" applyBorder="1" applyAlignment="1" applyProtection="1">
      <alignment horizontal="left" vertical="center"/>
      <protection hidden="1"/>
    </xf>
    <xf numFmtId="0" fontId="16" fillId="0" borderId="0" xfId="196" applyFont="1" applyBorder="1" applyAlignment="1" applyProtection="1">
      <alignment horizontal="left" vertical="center"/>
      <protection hidden="1"/>
    </xf>
    <xf numFmtId="0" fontId="16" fillId="0" borderId="0" xfId="196"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5" applyFont="1" applyFill="1" applyBorder="1" applyAlignment="1" applyProtection="1">
      <alignment vertical="top"/>
      <protection hidden="1"/>
    </xf>
    <xf numFmtId="0" fontId="41" fillId="0" borderId="0" xfId="196" applyFont="1" applyAlignment="1" applyProtection="1">
      <alignment vertical="center"/>
      <protection hidden="1"/>
    </xf>
    <xf numFmtId="0" fontId="41" fillId="0" borderId="0" xfId="196"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4"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5" applyFont="1" applyAlignment="1" applyProtection="1">
      <alignment vertical="center"/>
      <protection hidden="1"/>
    </xf>
    <xf numFmtId="0" fontId="33" fillId="0" borderId="0" xfId="205"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5" applyFont="1" applyFill="1" applyBorder="1" applyAlignment="1" applyProtection="1">
      <alignment horizontal="left" vertical="center" indent="1"/>
      <protection hidden="1"/>
    </xf>
    <xf numFmtId="0" fontId="33" fillId="0" borderId="0" xfId="205" applyFont="1" applyFill="1" applyBorder="1" applyAlignment="1" applyProtection="1">
      <alignment horizontal="left" vertical="center"/>
      <protection hidden="1"/>
    </xf>
    <xf numFmtId="0" fontId="27" fillId="0" borderId="0" xfId="205"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5"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0" applyFont="1" applyFill="1" applyBorder="1" applyAlignment="1" applyProtection="1">
      <alignment vertical="center" wrapText="1"/>
      <protection hidden="1"/>
    </xf>
    <xf numFmtId="0" fontId="33" fillId="0" borderId="0" xfId="210" applyNumberFormat="1" applyFont="1" applyFill="1" applyBorder="1" applyAlignment="1" applyProtection="1">
      <alignment horizontal="center" vertical="center" wrapText="1"/>
      <protection hidden="1"/>
    </xf>
    <xf numFmtId="3" fontId="33" fillId="0" borderId="0" xfId="210" applyNumberFormat="1" applyFont="1" applyFill="1" applyBorder="1" applyAlignment="1" applyProtection="1">
      <alignment horizontal="left" vertical="center" wrapText="1"/>
      <protection hidden="1"/>
    </xf>
    <xf numFmtId="0" fontId="33" fillId="0" borderId="0" xfId="210" applyFont="1" applyFill="1" applyBorder="1" applyAlignment="1" applyProtection="1">
      <alignment horizontal="center" vertical="center" wrapText="1"/>
      <protection hidden="1"/>
    </xf>
    <xf numFmtId="164" fontId="27" fillId="0" borderId="0" xfId="210" applyNumberFormat="1" applyFont="1" applyFill="1" applyBorder="1" applyAlignment="1" applyProtection="1">
      <alignment horizontal="center" vertical="center" wrapText="1"/>
      <protection hidden="1"/>
    </xf>
    <xf numFmtId="164" fontId="33" fillId="0" borderId="0" xfId="210" applyNumberFormat="1" applyFont="1" applyFill="1" applyBorder="1" applyAlignment="1" applyProtection="1">
      <alignment horizontal="center" vertical="center" wrapText="1"/>
      <protection hidden="1"/>
    </xf>
    <xf numFmtId="0" fontId="33" fillId="0" borderId="0" xfId="210" applyNumberFormat="1" applyFont="1" applyFill="1" applyBorder="1" applyAlignment="1" applyProtection="1">
      <alignment vertical="center" wrapText="1"/>
      <protection hidden="1"/>
    </xf>
    <xf numFmtId="0" fontId="33" fillId="0" borderId="0" xfId="210" applyFont="1" applyFill="1" applyBorder="1" applyAlignment="1" applyProtection="1">
      <alignment horizontal="left" vertical="center" wrapText="1"/>
      <protection hidden="1"/>
    </xf>
    <xf numFmtId="0" fontId="27" fillId="0" borderId="0" xfId="210"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4" applyFont="1" applyAlignment="1" applyProtection="1">
      <alignment vertical="center"/>
      <protection hidden="1"/>
    </xf>
    <xf numFmtId="0" fontId="33" fillId="0" borderId="0" xfId="204" applyFont="1" applyAlignment="1" applyProtection="1">
      <alignment horizontal="right" vertical="center"/>
      <protection hidden="1"/>
    </xf>
    <xf numFmtId="0" fontId="33" fillId="0" borderId="0" xfId="204"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5"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0" applyFont="1" applyFill="1" applyBorder="1" applyAlignment="1" applyProtection="1">
      <alignment vertical="center"/>
      <protection hidden="1"/>
    </xf>
    <xf numFmtId="0" fontId="33" fillId="0" borderId="0" xfId="21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0"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0"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0" quotePrefix="1" applyNumberFormat="1" applyFont="1" applyFill="1" applyBorder="1" applyAlignment="1" applyProtection="1">
      <alignment horizontal="left" vertical="center" wrapText="1"/>
      <protection hidden="1"/>
    </xf>
    <xf numFmtId="170" fontId="33" fillId="0" borderId="0" xfId="210" applyNumberFormat="1" applyFont="1" applyFill="1" applyBorder="1" applyAlignment="1" applyProtection="1">
      <alignment horizontal="left" vertical="center" wrapText="1"/>
      <protection hidden="1"/>
    </xf>
    <xf numFmtId="164" fontId="33" fillId="0" borderId="0" xfId="210" applyNumberFormat="1" applyFont="1" applyFill="1" applyBorder="1" applyAlignment="1" applyProtection="1">
      <alignment horizontal="left" vertical="center" wrapText="1"/>
      <protection hidden="1"/>
    </xf>
    <xf numFmtId="0" fontId="33" fillId="0" borderId="0" xfId="210" applyFont="1" applyFill="1" applyBorder="1" applyAlignment="1" applyProtection="1">
      <alignment horizontal="right" vertical="center" wrapText="1"/>
      <protection hidden="1"/>
    </xf>
    <xf numFmtId="0" fontId="27" fillId="0" borderId="0" xfId="210" applyFont="1" applyFill="1" applyBorder="1" applyAlignment="1" applyProtection="1">
      <alignment horizontal="center" vertical="center" wrapText="1"/>
      <protection hidden="1"/>
    </xf>
    <xf numFmtId="0" fontId="33" fillId="0" borderId="0" xfId="210" applyNumberFormat="1" applyFont="1" applyFill="1" applyBorder="1" applyAlignment="1" applyProtection="1">
      <alignment horizontal="center" vertical="center"/>
      <protection hidden="1"/>
    </xf>
    <xf numFmtId="0" fontId="33" fillId="0" borderId="0" xfId="210"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4" applyFont="1" applyBorder="1" applyAlignment="1" applyProtection="1">
      <alignment horizontal="justify" vertical="top" wrapText="1"/>
      <protection hidden="1"/>
    </xf>
    <xf numFmtId="4" fontId="15" fillId="0" borderId="11" xfId="204"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5"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8" applyFill="1" applyBorder="1" applyProtection="1">
      <protection hidden="1"/>
    </xf>
    <xf numFmtId="0" fontId="1" fillId="0" borderId="0" xfId="208" applyFill="1" applyBorder="1" applyProtection="1">
      <protection hidden="1"/>
    </xf>
    <xf numFmtId="0" fontId="1" fillId="0" borderId="7" xfId="208" applyFill="1" applyBorder="1" applyProtection="1">
      <protection hidden="1"/>
    </xf>
    <xf numFmtId="0" fontId="18" fillId="0" borderId="6" xfId="208" applyFont="1" applyBorder="1" applyProtection="1">
      <protection hidden="1"/>
    </xf>
    <xf numFmtId="0" fontId="18" fillId="0" borderId="7" xfId="208" applyFont="1" applyBorder="1" applyProtection="1">
      <protection hidden="1"/>
    </xf>
    <xf numFmtId="1" fontId="16" fillId="0" borderId="8" xfId="208" applyNumberFormat="1" applyFont="1" applyBorder="1" applyAlignment="1" applyProtection="1">
      <alignment horizontal="left" vertical="center" wrapText="1" indent="3"/>
      <protection hidden="1"/>
    </xf>
    <xf numFmtId="0" fontId="16" fillId="0" borderId="5" xfId="208" applyFont="1" applyFill="1" applyBorder="1" applyAlignment="1" applyProtection="1">
      <alignment horizontal="justify" vertical="center" wrapText="1"/>
      <protection hidden="1"/>
    </xf>
    <xf numFmtId="4" fontId="16" fillId="0" borderId="9" xfId="208" applyNumberFormat="1" applyFont="1" applyFill="1" applyBorder="1" applyAlignment="1" applyProtection="1">
      <alignment horizontal="justify" vertical="center" wrapText="1"/>
      <protection hidden="1"/>
    </xf>
    <xf numFmtId="0" fontId="1" fillId="0" borderId="0" xfId="208"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4" applyFont="1" applyBorder="1" applyAlignment="1" applyProtection="1">
      <alignment vertical="top"/>
      <protection hidden="1"/>
    </xf>
    <xf numFmtId="0" fontId="44" fillId="0" borderId="0" xfId="204" applyFont="1" applyBorder="1" applyAlignment="1" applyProtection="1">
      <alignment vertical="top"/>
      <protection hidden="1"/>
    </xf>
    <xf numFmtId="2" fontId="44" fillId="0" borderId="0" xfId="204" applyNumberFormat="1" applyFont="1" applyBorder="1" applyAlignment="1" applyProtection="1">
      <alignment vertical="top"/>
      <protection hidden="1"/>
    </xf>
    <xf numFmtId="165" fontId="39" fillId="0" borderId="0" xfId="204" applyNumberFormat="1" applyFont="1" applyBorder="1" applyAlignment="1" applyProtection="1">
      <alignment vertical="top"/>
      <protection hidden="1"/>
    </xf>
    <xf numFmtId="2" fontId="44" fillId="2" borderId="0" xfId="204"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8" applyFont="1" applyProtection="1">
      <protection hidden="1"/>
    </xf>
    <xf numFmtId="0" fontId="45" fillId="0" borderId="0" xfId="208" applyFont="1" applyProtection="1">
      <protection hidden="1"/>
    </xf>
    <xf numFmtId="0" fontId="45" fillId="0" borderId="0" xfId="208" applyFont="1" applyAlignment="1" applyProtection="1">
      <alignment vertical="center"/>
      <protection hidden="1"/>
    </xf>
    <xf numFmtId="0" fontId="45" fillId="0" borderId="0" xfId="208" applyFont="1" applyBorder="1" applyProtection="1">
      <protection hidden="1"/>
    </xf>
    <xf numFmtId="0" fontId="46" fillId="0" borderId="0" xfId="208" applyFont="1" applyFill="1" applyProtection="1">
      <protection hidden="1"/>
    </xf>
    <xf numFmtId="0" fontId="45" fillId="0" borderId="0" xfId="208" applyFont="1" applyAlignment="1" applyProtection="1">
      <alignment wrapText="1"/>
      <protection hidden="1"/>
    </xf>
    <xf numFmtId="10" fontId="45" fillId="0" borderId="0" xfId="208" applyNumberFormat="1" applyFont="1" applyAlignment="1" applyProtection="1">
      <alignment vertical="center"/>
      <protection hidden="1"/>
    </xf>
    <xf numFmtId="0" fontId="33" fillId="0" borderId="0" xfId="202" applyNumberFormat="1" applyFont="1" applyFill="1" applyBorder="1" applyAlignment="1" applyProtection="1">
      <alignment vertical="center" wrapText="1"/>
      <protection hidden="1"/>
    </xf>
    <xf numFmtId="0" fontId="46" fillId="3" borderId="0" xfId="208" applyFont="1" applyFill="1" applyProtection="1">
      <protection hidden="1"/>
    </xf>
    <xf numFmtId="4" fontId="16" fillId="4" borderId="7" xfId="208" applyNumberFormat="1" applyFont="1" applyFill="1" applyBorder="1" applyAlignment="1" applyProtection="1">
      <alignment horizontal="right" vertical="center" wrapText="1"/>
      <protection hidden="1"/>
    </xf>
    <xf numFmtId="0" fontId="20" fillId="0" borderId="18" xfId="204" applyFont="1" applyBorder="1" applyAlignment="1" applyProtection="1">
      <alignment horizontal="center" vertical="center"/>
      <protection hidden="1"/>
    </xf>
    <xf numFmtId="0" fontId="0" fillId="0" borderId="0" xfId="0" applyAlignment="1">
      <alignment vertical="top"/>
    </xf>
    <xf numFmtId="0" fontId="3" fillId="0" borderId="4" xfId="204" applyFont="1" applyBorder="1" applyAlignment="1" applyProtection="1">
      <alignment vertical="center"/>
      <protection hidden="1"/>
    </xf>
    <xf numFmtId="0" fontId="50"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5"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5" applyFont="1" applyFill="1" applyBorder="1" applyAlignment="1" applyProtection="1">
      <alignment horizontal="left" vertical="center"/>
      <protection hidden="1"/>
    </xf>
    <xf numFmtId="0" fontId="15" fillId="0" borderId="0" xfId="205" applyFont="1" applyFill="1" applyBorder="1" applyAlignment="1" applyProtection="1">
      <alignment horizontal="center" vertical="center"/>
      <protection hidden="1"/>
    </xf>
    <xf numFmtId="0" fontId="16" fillId="0" borderId="0" xfId="204" applyFont="1" applyFill="1" applyBorder="1" applyAlignment="1" applyProtection="1">
      <alignment vertical="center"/>
      <protection hidden="1"/>
    </xf>
    <xf numFmtId="0" fontId="15" fillId="0" borderId="0" xfId="207" applyFont="1" applyFill="1" applyBorder="1" applyAlignment="1" applyProtection="1">
      <alignment vertical="top"/>
      <protection hidden="1"/>
    </xf>
    <xf numFmtId="0" fontId="16" fillId="0" borderId="0" xfId="204"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5"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5"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5"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5" applyFont="1" applyFill="1" applyBorder="1" applyAlignment="1" applyProtection="1">
      <alignment horizontal="left" vertical="center" wrapText="1"/>
      <protection hidden="1"/>
    </xf>
    <xf numFmtId="0" fontId="16" fillId="0" borderId="0" xfId="205"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2" fillId="0" borderId="0" xfId="0" applyFont="1"/>
    <xf numFmtId="0" fontId="52" fillId="0" borderId="0" xfId="0" applyNumberFormat="1" applyFont="1" applyFill="1" applyBorder="1" applyAlignment="1" applyProtection="1">
      <alignment horizontal="left" vertical="center"/>
    </xf>
    <xf numFmtId="0" fontId="52" fillId="0" borderId="0" xfId="0" applyNumberFormat="1" applyFont="1" applyFill="1" applyBorder="1" applyAlignment="1" applyProtection="1">
      <alignment vertical="center"/>
    </xf>
    <xf numFmtId="0" fontId="52" fillId="0" borderId="0" xfId="0" applyNumberFormat="1" applyFont="1" applyFill="1" applyBorder="1" applyAlignment="1" applyProtection="1">
      <alignment horizontal="center" vertical="center"/>
    </xf>
    <xf numFmtId="0" fontId="52" fillId="0" borderId="0" xfId="205" applyFont="1" applyFill="1" applyAlignment="1" applyProtection="1">
      <alignment vertical="center"/>
      <protection hidden="1"/>
    </xf>
    <xf numFmtId="0" fontId="52" fillId="0" borderId="0" xfId="205" applyFont="1" applyBorder="1" applyAlignment="1" applyProtection="1">
      <alignment horizontal="left" vertical="center" indent="1"/>
      <protection hidden="1"/>
    </xf>
    <xf numFmtId="0" fontId="52" fillId="0" borderId="0" xfId="205" applyFont="1" applyBorder="1" applyAlignment="1" applyProtection="1">
      <alignment vertical="center"/>
      <protection hidden="1"/>
    </xf>
    <xf numFmtId="0" fontId="52" fillId="0" borderId="0" xfId="205" applyFont="1" applyFill="1" applyBorder="1" applyAlignment="1" applyProtection="1">
      <alignment vertical="center"/>
      <protection hidden="1"/>
    </xf>
    <xf numFmtId="0" fontId="52" fillId="0" borderId="0" xfId="0" applyFont="1" applyAlignment="1">
      <alignment vertical="center"/>
    </xf>
    <xf numFmtId="2" fontId="52" fillId="0" borderId="4" xfId="0" applyNumberFormat="1" applyFont="1" applyFill="1" applyBorder="1" applyAlignment="1" applyProtection="1">
      <alignment horizontal="right" vertical="center"/>
    </xf>
    <xf numFmtId="0" fontId="52" fillId="0" borderId="4" xfId="21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3" fillId="0" borderId="0" xfId="212" applyFont="1" applyAlignment="1" applyProtection="1">
      <alignment horizontal="center"/>
      <protection hidden="1"/>
    </xf>
    <xf numFmtId="0" fontId="53" fillId="0" borderId="0" xfId="212" applyFont="1" applyProtection="1">
      <protection hidden="1"/>
    </xf>
    <xf numFmtId="0" fontId="53" fillId="0" borderId="0" xfId="198" applyFont="1" applyFill="1" applyBorder="1" applyAlignment="1" applyProtection="1">
      <alignment horizontal="left" vertical="center"/>
      <protection hidden="1"/>
    </xf>
    <xf numFmtId="0" fontId="53" fillId="0" borderId="0" xfId="198" applyFont="1" applyProtection="1">
      <protection hidden="1"/>
    </xf>
    <xf numFmtId="0" fontId="53" fillId="0" borderId="0" xfId="198" applyFont="1" applyFill="1" applyBorder="1" applyAlignment="1" applyProtection="1">
      <alignment vertical="center"/>
      <protection hidden="1"/>
    </xf>
    <xf numFmtId="0" fontId="53" fillId="0" borderId="0" xfId="198" applyFont="1" applyFill="1" applyBorder="1" applyAlignment="1" applyProtection="1">
      <alignment horizontal="center" vertical="center"/>
      <protection hidden="1"/>
    </xf>
    <xf numFmtId="0" fontId="53" fillId="0" borderId="0" xfId="198" applyFont="1" applyAlignment="1" applyProtection="1">
      <alignment horizontal="left"/>
      <protection hidden="1"/>
    </xf>
    <xf numFmtId="0" fontId="53" fillId="0" borderId="0" xfId="198" applyFont="1" applyAlignment="1" applyProtection="1">
      <alignment horizontal="center"/>
      <protection hidden="1"/>
    </xf>
    <xf numFmtId="1" fontId="16" fillId="4" borderId="11" xfId="196" applyNumberFormat="1" applyFont="1" applyFill="1" applyBorder="1" applyAlignment="1" applyProtection="1">
      <alignment horizontal="center" vertical="center"/>
      <protection locked="0"/>
    </xf>
    <xf numFmtId="0" fontId="29" fillId="0" borderId="0" xfId="196" applyFont="1" applyAlignment="1" applyProtection="1">
      <alignment horizontal="center" vertical="center"/>
      <protection hidden="1"/>
    </xf>
    <xf numFmtId="0" fontId="54" fillId="0" borderId="0" xfId="196"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6" applyFont="1" applyProtection="1">
      <protection hidden="1"/>
    </xf>
    <xf numFmtId="0" fontId="34" fillId="0" borderId="0" xfId="196"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horizontal="justify" vertical="center"/>
    </xf>
    <xf numFmtId="0" fontId="52" fillId="0" borderId="0" xfId="200" applyNumberFormat="1" applyFont="1" applyFill="1" applyBorder="1" applyAlignment="1" applyProtection="1">
      <alignment vertical="center"/>
    </xf>
    <xf numFmtId="0" fontId="52" fillId="0" borderId="0" xfId="200" applyNumberFormat="1" applyFont="1" applyFill="1" applyBorder="1" applyAlignment="1" applyProtection="1">
      <alignment vertical="center" wrapText="1"/>
    </xf>
    <xf numFmtId="0" fontId="52" fillId="0" borderId="0" xfId="200" applyNumberFormat="1" applyFont="1" applyFill="1" applyBorder="1" applyAlignment="1" applyProtection="1">
      <alignment vertical="center"/>
      <protection hidden="1"/>
    </xf>
    <xf numFmtId="0" fontId="52" fillId="0" borderId="0" xfId="200" applyNumberFormat="1" applyFont="1" applyFill="1" applyBorder="1" applyAlignment="1" applyProtection="1">
      <alignment vertical="center" wrapText="1"/>
      <protection hidden="1"/>
    </xf>
    <xf numFmtId="164" fontId="15" fillId="0" borderId="0" xfId="211" applyNumberFormat="1" applyFont="1" applyFill="1" applyBorder="1" applyAlignment="1" applyProtection="1">
      <alignment horizontal="center" vertical="center" wrapText="1"/>
      <protection hidden="1"/>
    </xf>
    <xf numFmtId="0" fontId="16" fillId="0" borderId="0" xfId="201"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1" applyNumberFormat="1" applyFont="1" applyFill="1" applyBorder="1" applyAlignment="1" applyProtection="1">
      <alignment horizontal="right" vertical="center"/>
      <protection hidden="1"/>
    </xf>
    <xf numFmtId="0" fontId="16" fillId="0" borderId="0" xfId="205" applyFont="1" applyBorder="1" applyAlignment="1" applyProtection="1">
      <alignment horizontal="left" vertical="center"/>
      <protection hidden="1"/>
    </xf>
    <xf numFmtId="0" fontId="52" fillId="0" borderId="0" xfId="205"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2" fillId="0" borderId="0" xfId="0" applyFont="1" applyFill="1" applyProtection="1">
      <protection hidden="1"/>
    </xf>
    <xf numFmtId="0" fontId="52" fillId="0" borderId="0" xfId="0" applyFont="1" applyProtection="1">
      <protection hidden="1"/>
    </xf>
    <xf numFmtId="0" fontId="52" fillId="0" borderId="0" xfId="0" applyNumberFormat="1" applyFont="1" applyFill="1" applyBorder="1" applyAlignment="1" applyProtection="1">
      <alignment horizontal="left" vertical="center"/>
      <protection hidden="1"/>
    </xf>
    <xf numFmtId="0" fontId="52" fillId="0" borderId="0" xfId="0" applyNumberFormat="1" applyFont="1" applyFill="1" applyBorder="1" applyAlignment="1" applyProtection="1">
      <alignment horizontal="justify" vertical="center"/>
      <protection hidden="1"/>
    </xf>
    <xf numFmtId="0" fontId="52" fillId="0" borderId="0" xfId="0" applyNumberFormat="1" applyFont="1" applyFill="1" applyBorder="1" applyAlignment="1" applyProtection="1">
      <alignment horizontal="center" vertical="center"/>
      <protection hidden="1"/>
    </xf>
    <xf numFmtId="0" fontId="52" fillId="0" borderId="0" xfId="204" applyFont="1" applyFill="1" applyAlignment="1" applyProtection="1">
      <alignment vertical="top"/>
      <protection hidden="1"/>
    </xf>
    <xf numFmtId="0" fontId="52" fillId="0" borderId="0" xfId="204" applyFont="1" applyFill="1" applyAlignment="1" applyProtection="1">
      <alignment horizontal="left" vertical="top"/>
      <protection hidden="1"/>
    </xf>
    <xf numFmtId="0" fontId="29" fillId="0" borderId="0" xfId="205" applyFont="1" applyBorder="1" applyAlignment="1" applyProtection="1">
      <alignment horizontal="center" vertical="center" wrapText="1"/>
      <protection hidden="1"/>
    </xf>
    <xf numFmtId="0" fontId="52" fillId="0" borderId="0" xfId="205" applyFont="1" applyAlignment="1" applyProtection="1">
      <alignment horizontal="left" vertical="center"/>
      <protection hidden="1"/>
    </xf>
    <xf numFmtId="0" fontId="52" fillId="0" borderId="0" xfId="205" applyFont="1" applyAlignment="1" applyProtection="1">
      <alignment vertical="center"/>
      <protection hidden="1"/>
    </xf>
    <xf numFmtId="0" fontId="52" fillId="0" borderId="0" xfId="0" applyFont="1" applyFill="1" applyBorder="1" applyProtection="1">
      <protection hidden="1"/>
    </xf>
    <xf numFmtId="0" fontId="52" fillId="4" borderId="22" xfId="0" applyFont="1" applyFill="1" applyBorder="1" applyAlignment="1" applyProtection="1">
      <alignment horizontal="left" vertical="center"/>
      <protection locked="0"/>
    </xf>
    <xf numFmtId="0" fontId="52" fillId="0" borderId="0" xfId="205"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2" fillId="0" borderId="0" xfId="0" applyFont="1" applyBorder="1"/>
    <xf numFmtId="0" fontId="52"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2" fillId="0" borderId="0" xfId="200" applyNumberFormat="1" applyFont="1" applyFill="1" applyBorder="1" applyAlignment="1" applyProtection="1">
      <alignment horizontal="center" vertical="center"/>
    </xf>
    <xf numFmtId="0" fontId="52" fillId="0" borderId="0" xfId="0" applyFont="1" applyBorder="1" applyAlignment="1">
      <alignment horizontal="left" vertical="center"/>
    </xf>
    <xf numFmtId="10" fontId="52" fillId="0" borderId="0" xfId="0" applyNumberFormat="1" applyFont="1" applyBorder="1" applyAlignment="1">
      <alignment horizontal="center" vertical="center"/>
    </xf>
    <xf numFmtId="10" fontId="52" fillId="0" borderId="0" xfId="0" applyNumberFormat="1" applyFont="1" applyFill="1" applyBorder="1" applyAlignment="1">
      <alignment horizontal="center" vertical="center"/>
    </xf>
    <xf numFmtId="0" fontId="52"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2" fillId="0" borderId="0" xfId="0" applyNumberFormat="1" applyFont="1" applyFill="1" applyBorder="1" applyAlignment="1" applyProtection="1">
      <alignment horizontal="center" vertical="center" wrapText="1"/>
    </xf>
    <xf numFmtId="0" fontId="15" fillId="0" borderId="0" xfId="210"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0" applyFont="1" applyFill="1" applyBorder="1" applyAlignment="1">
      <alignment vertical="center" wrapText="1"/>
    </xf>
    <xf numFmtId="0" fontId="15" fillId="6" borderId="3" xfId="210" applyFont="1" applyFill="1" applyBorder="1" applyAlignment="1">
      <alignment vertical="center" wrapText="1"/>
    </xf>
    <xf numFmtId="0" fontId="15" fillId="6" borderId="15" xfId="210"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2" fillId="7" borderId="4" xfId="210"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0"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2" fillId="7" borderId="4" xfId="0" applyNumberFormat="1" applyFont="1" applyFill="1" applyBorder="1" applyAlignment="1" applyProtection="1">
      <alignment horizontal="center" vertical="center" wrapText="1"/>
    </xf>
    <xf numFmtId="0" fontId="15" fillId="7" borderId="4" xfId="210" applyFont="1" applyFill="1" applyBorder="1" applyAlignment="1">
      <alignment vertical="center" wrapText="1"/>
    </xf>
    <xf numFmtId="0" fontId="0" fillId="0" borderId="0" xfId="0" applyBorder="1"/>
    <xf numFmtId="0" fontId="52" fillId="4" borderId="0" xfId="0" applyFont="1" applyFill="1" applyAlignment="1" applyProtection="1">
      <alignment vertical="center"/>
    </xf>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33" fillId="0" borderId="0" xfId="193" applyFont="1" applyBorder="1" applyProtection="1"/>
    <xf numFmtId="0" fontId="33" fillId="0" borderId="0" xfId="193" applyFont="1" applyBorder="1" applyAlignment="1" applyProtection="1">
      <alignment horizontal="center" vertical="center"/>
    </xf>
    <xf numFmtId="0" fontId="52" fillId="0" borderId="0" xfId="193" applyFont="1" applyProtection="1"/>
    <xf numFmtId="0" fontId="52" fillId="0" borderId="0" xfId="193" applyFont="1" applyAlignment="1" applyProtection="1">
      <alignment vertical="center"/>
    </xf>
    <xf numFmtId="0" fontId="52" fillId="0" borderId="0" xfId="193" applyFont="1" applyBorder="1" applyProtection="1"/>
    <xf numFmtId="0" fontId="15" fillId="0" borderId="0" xfId="193" applyFont="1" applyAlignment="1" applyProtection="1">
      <alignment horizontal="center" vertical="center"/>
    </xf>
    <xf numFmtId="0" fontId="52" fillId="0" borderId="0" xfId="193" applyFont="1" applyAlignment="1" applyProtection="1">
      <alignment horizontal="left" vertical="center"/>
    </xf>
    <xf numFmtId="177" fontId="52" fillId="0" borderId="0" xfId="193" applyNumberFormat="1" applyFont="1" applyFill="1" applyAlignment="1" applyProtection="1">
      <alignment horizontal="left" vertical="center"/>
    </xf>
    <xf numFmtId="0" fontId="33" fillId="0" borderId="0" xfId="193" applyFont="1" applyBorder="1" applyAlignment="1" applyProtection="1">
      <alignment horizontal="center"/>
    </xf>
    <xf numFmtId="0" fontId="52"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52" fillId="0" borderId="0" xfId="206" applyFont="1" applyBorder="1" applyAlignment="1" applyProtection="1">
      <alignment horizontal="left" vertical="center"/>
    </xf>
    <xf numFmtId="0" fontId="52" fillId="0" borderId="0" xfId="193" applyFont="1" applyAlignment="1" applyProtection="1">
      <alignment horizontal="justify" vertical="center"/>
    </xf>
    <xf numFmtId="0" fontId="52" fillId="0" borderId="0" xfId="193" applyFont="1" applyAlignment="1" applyProtection="1">
      <alignment vertical="top"/>
    </xf>
    <xf numFmtId="164" fontId="52" fillId="0" borderId="0" xfId="193" applyNumberFormat="1" applyFont="1" applyAlignment="1" applyProtection="1">
      <alignment horizontal="center" vertical="top"/>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52"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33" fillId="0" borderId="0" xfId="193" applyFont="1" applyBorder="1" applyAlignment="1" applyProtection="1">
      <alignment vertical="center"/>
    </xf>
    <xf numFmtId="0" fontId="52" fillId="0" borderId="0" xfId="193" applyFont="1" applyAlignment="1" applyProtection="1">
      <alignment horizontal="center" vertical="top"/>
    </xf>
    <xf numFmtId="0" fontId="33" fillId="0" borderId="0" xfId="193" applyFont="1" applyAlignment="1" applyProtection="1">
      <alignment vertical="center"/>
    </xf>
    <xf numFmtId="0" fontId="52" fillId="0" borderId="0" xfId="0" applyFont="1" applyAlignment="1" applyProtection="1">
      <alignment vertical="center"/>
    </xf>
    <xf numFmtId="0" fontId="52" fillId="0" borderId="0" xfId="0" applyFont="1" applyBorder="1" applyAlignment="1" applyProtection="1">
      <alignment horizontal="center" vertical="center" wrapText="1"/>
    </xf>
    <xf numFmtId="0" fontId="52" fillId="0" borderId="0" xfId="0" applyFont="1" applyProtection="1"/>
    <xf numFmtId="0" fontId="52" fillId="0" borderId="0" xfId="0" applyFont="1" applyAlignment="1" applyProtection="1">
      <alignment horizontal="justify" vertical="center"/>
    </xf>
    <xf numFmtId="164" fontId="52" fillId="0" borderId="0" xfId="0" applyNumberFormat="1" applyFont="1" applyAlignment="1" applyProtection="1">
      <alignment horizontal="center" vertical="center"/>
    </xf>
    <xf numFmtId="0" fontId="52"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52" fillId="0" borderId="0" xfId="0" applyFont="1" applyAlignment="1" applyProtection="1">
      <alignment horizontal="left" vertical="center" wrapText="1" indent="2"/>
    </xf>
    <xf numFmtId="0" fontId="52"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2" fillId="0" borderId="0" xfId="193" applyFont="1" applyBorder="1" applyAlignment="1" applyProtection="1">
      <alignment vertical="center"/>
    </xf>
    <xf numFmtId="0" fontId="16" fillId="0" borderId="0" xfId="0" applyFont="1" applyFill="1" applyAlignment="1" applyProtection="1">
      <alignment vertical="center"/>
    </xf>
    <xf numFmtId="0" fontId="52"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4" applyFont="1" applyFill="1" applyAlignment="1" applyProtection="1">
      <alignment horizontal="left" vertical="top"/>
      <protection hidden="1"/>
    </xf>
    <xf numFmtId="0" fontId="16" fillId="0" borderId="0" xfId="204"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5"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7" fillId="0" borderId="0" xfId="0" applyNumberFormat="1" applyFont="1" applyFill="1" applyBorder="1" applyAlignment="1" applyProtection="1">
      <alignment vertical="top"/>
    </xf>
    <xf numFmtId="0" fontId="58"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61" fillId="4" borderId="4" xfId="0" applyNumberFormat="1" applyFont="1" applyFill="1" applyBorder="1" applyAlignment="1" applyProtection="1">
      <alignment vertical="center"/>
      <protection locked="0"/>
    </xf>
    <xf numFmtId="0" fontId="60"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60"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7"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3" applyNumberFormat="1" applyFont="1" applyFill="1" applyBorder="1" applyAlignment="1" applyProtection="1">
      <alignment horizontal="center" vertical="top"/>
      <protection hidden="1"/>
    </xf>
    <xf numFmtId="0" fontId="37" fillId="0" borderId="0" xfId="203"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3" applyFont="1" applyAlignment="1" applyProtection="1">
      <alignment vertical="top"/>
      <protection hidden="1"/>
    </xf>
    <xf numFmtId="0" fontId="16" fillId="0" borderId="0" xfId="203" applyFont="1" applyAlignment="1" applyProtection="1">
      <alignment vertical="center"/>
      <protection hidden="1"/>
    </xf>
    <xf numFmtId="0" fontId="16" fillId="0" borderId="0" xfId="203" applyFont="1" applyAlignment="1" applyProtection="1">
      <alignment vertical="center" wrapText="1"/>
      <protection hidden="1"/>
    </xf>
    <xf numFmtId="0" fontId="16" fillId="0" borderId="0" xfId="203" applyNumberFormat="1" applyFont="1" applyFill="1" applyBorder="1" applyAlignment="1" applyProtection="1">
      <alignment vertical="center"/>
      <protection hidden="1"/>
    </xf>
    <xf numFmtId="0" fontId="16" fillId="0" borderId="4" xfId="203" applyFont="1" applyBorder="1" applyAlignment="1" applyProtection="1">
      <alignment horizontal="center" vertical="top"/>
      <protection hidden="1"/>
    </xf>
    <xf numFmtId="10" fontId="16" fillId="4" borderId="4" xfId="203" applyNumberFormat="1" applyFont="1" applyFill="1" applyBorder="1" applyAlignment="1" applyProtection="1">
      <alignment horizontal="right" vertical="center"/>
      <protection locked="0"/>
    </xf>
    <xf numFmtId="0" fontId="56" fillId="0" borderId="0" xfId="203" applyNumberFormat="1" applyFont="1" applyFill="1" applyBorder="1" applyAlignment="1" applyProtection="1">
      <alignment vertical="top"/>
      <protection hidden="1"/>
    </xf>
    <xf numFmtId="0" fontId="16" fillId="0" borderId="11" xfId="203" applyFont="1" applyBorder="1" applyAlignment="1" applyProtection="1">
      <alignment horizontal="center" vertical="top"/>
      <protection hidden="1"/>
    </xf>
    <xf numFmtId="0" fontId="56" fillId="0" borderId="24" xfId="203" applyNumberFormat="1" applyFont="1" applyFill="1" applyBorder="1" applyAlignment="1" applyProtection="1">
      <alignment horizontal="right" vertical="top"/>
      <protection hidden="1"/>
    </xf>
    <xf numFmtId="0" fontId="15" fillId="0" borderId="12" xfId="203" applyFont="1" applyBorder="1" applyAlignment="1" applyProtection="1">
      <alignment horizontal="center" vertical="center" wrapText="1"/>
      <protection hidden="1"/>
    </xf>
    <xf numFmtId="0" fontId="16" fillId="0" borderId="18" xfId="203" applyNumberFormat="1" applyFont="1" applyFill="1" applyBorder="1" applyAlignment="1" applyProtection="1">
      <alignment horizontal="left" vertical="center" indent="3"/>
      <protection hidden="1"/>
    </xf>
    <xf numFmtId="0" fontId="56" fillId="0" borderId="22" xfId="203" applyNumberFormat="1" applyFont="1" applyFill="1" applyBorder="1" applyAlignment="1" applyProtection="1">
      <alignment vertical="top"/>
      <protection hidden="1"/>
    </xf>
    <xf numFmtId="0" fontId="16" fillId="0" borderId="22" xfId="203" applyFont="1" applyBorder="1" applyAlignment="1" applyProtection="1">
      <alignment horizontal="center" vertical="center"/>
      <protection hidden="1"/>
    </xf>
    <xf numFmtId="0" fontId="16" fillId="0" borderId="19" xfId="203" applyFont="1" applyBorder="1" applyAlignment="1" applyProtection="1">
      <alignment horizontal="right" vertical="center"/>
      <protection hidden="1"/>
    </xf>
    <xf numFmtId="4" fontId="16" fillId="4" borderId="25" xfId="203" applyNumberFormat="1" applyFont="1" applyFill="1" applyBorder="1" applyAlignment="1" applyProtection="1">
      <alignment horizontal="right" vertical="center" wrapText="1"/>
      <protection locked="0"/>
    </xf>
    <xf numFmtId="0" fontId="15" fillId="0" borderId="13" xfId="203" applyFont="1" applyBorder="1" applyAlignment="1" applyProtection="1">
      <alignment horizontal="center" vertical="center" wrapText="1"/>
      <protection hidden="1"/>
    </xf>
    <xf numFmtId="0" fontId="0" fillId="0" borderId="26" xfId="203" applyNumberFormat="1" applyFont="1" applyFill="1" applyBorder="1" applyAlignment="1" applyProtection="1">
      <alignment horizontal="left" vertical="center" indent="3"/>
      <protection hidden="1"/>
    </xf>
    <xf numFmtId="0" fontId="56" fillId="0" borderId="27" xfId="203" applyNumberFormat="1" applyFont="1" applyFill="1" applyBorder="1" applyAlignment="1" applyProtection="1">
      <alignment vertical="top"/>
      <protection hidden="1"/>
    </xf>
    <xf numFmtId="0" fontId="16" fillId="0" borderId="28" xfId="203" applyFont="1" applyBorder="1" applyAlignment="1" applyProtection="1">
      <alignment horizontal="right" vertical="center"/>
      <protection hidden="1"/>
    </xf>
    <xf numFmtId="0" fontId="15" fillId="0" borderId="0" xfId="203" applyFont="1" applyAlignment="1" applyProtection="1">
      <alignment horizontal="center" vertical="center" wrapText="1"/>
      <protection hidden="1"/>
    </xf>
    <xf numFmtId="0" fontId="16" fillId="0" borderId="22" xfId="203" applyFont="1" applyBorder="1" applyAlignment="1" applyProtection="1">
      <alignment horizontal="right" vertical="center"/>
      <protection hidden="1"/>
    </xf>
    <xf numFmtId="10" fontId="16" fillId="4" borderId="25" xfId="203" applyNumberFormat="1" applyFont="1" applyFill="1" applyBorder="1" applyAlignment="1" applyProtection="1">
      <alignment horizontal="right" vertical="center" wrapText="1"/>
      <protection locked="0"/>
    </xf>
    <xf numFmtId="0" fontId="16" fillId="0" borderId="27" xfId="203" applyFont="1" applyBorder="1" applyAlignment="1" applyProtection="1">
      <alignment horizontal="right" vertical="center"/>
      <protection hidden="1"/>
    </xf>
    <xf numFmtId="0" fontId="16" fillId="0" borderId="10" xfId="203" applyFont="1" applyBorder="1" applyAlignment="1" applyProtection="1">
      <alignment vertical="center"/>
      <protection hidden="1"/>
    </xf>
    <xf numFmtId="0" fontId="15" fillId="0" borderId="0" xfId="203" applyFont="1" applyBorder="1" applyAlignment="1" applyProtection="1">
      <alignment horizontal="center" vertical="center" wrapText="1"/>
      <protection hidden="1"/>
    </xf>
    <xf numFmtId="0" fontId="16" fillId="0" borderId="0" xfId="203" applyNumberFormat="1" applyFont="1" applyFill="1" applyBorder="1" applyAlignment="1" applyProtection="1">
      <alignment horizontal="left" vertical="center" indent="6"/>
      <protection hidden="1"/>
    </xf>
    <xf numFmtId="0" fontId="16" fillId="0" borderId="0" xfId="203" applyFont="1" applyBorder="1" applyAlignment="1" applyProtection="1">
      <alignment horizontal="justify" vertical="center"/>
      <protection hidden="1"/>
    </xf>
    <xf numFmtId="0" fontId="16" fillId="0" borderId="0" xfId="203"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5" applyNumberFormat="1" applyFont="1" applyFill="1" applyBorder="1" applyAlignment="1" applyProtection="1">
      <alignment vertical="center"/>
      <protection hidden="1"/>
    </xf>
    <xf numFmtId="0" fontId="52" fillId="0" borderId="0" xfId="205" applyFont="1" applyFill="1" applyBorder="1" applyAlignment="1" applyProtection="1">
      <alignment horizontal="left" vertical="center" wrapText="1"/>
      <protection hidden="1"/>
    </xf>
    <xf numFmtId="0" fontId="0" fillId="0" borderId="0" xfId="204"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6" borderId="4" xfId="0" applyNumberFormat="1" applyFont="1" applyFill="1" applyBorder="1" applyAlignment="1" applyProtection="1">
      <alignment horizontal="center" vertical="top" wrapText="1"/>
    </xf>
    <xf numFmtId="0" fontId="4" fillId="6" borderId="4" xfId="205"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9" fillId="0" borderId="4" xfId="0" applyNumberFormat="1" applyFont="1" applyBorder="1" applyAlignment="1">
      <alignment horizontal="center" vertical="top" wrapText="1"/>
    </xf>
    <xf numFmtId="0" fontId="62" fillId="0" borderId="0" xfId="196" applyFont="1" applyAlignment="1" applyProtection="1">
      <alignment horizontal="center" vertical="center"/>
      <protection hidden="1"/>
    </xf>
    <xf numFmtId="177" fontId="0" fillId="4" borderId="11" xfId="196" applyNumberFormat="1" applyFont="1" applyFill="1" applyBorder="1" applyAlignment="1" applyProtection="1">
      <alignment horizontal="center" vertical="center"/>
      <protection locked="0"/>
    </xf>
    <xf numFmtId="0" fontId="15" fillId="0" borderId="0" xfId="205" applyFont="1" applyFill="1" applyBorder="1" applyAlignment="1" applyProtection="1">
      <alignment vertical="center" wrapText="1"/>
      <protection hidden="1"/>
    </xf>
    <xf numFmtId="0" fontId="27" fillId="0" borderId="0" xfId="0" applyFont="1" applyFill="1" applyAlignment="1" applyProtection="1">
      <alignment vertical="center"/>
      <protection hidden="1"/>
    </xf>
    <xf numFmtId="0" fontId="15" fillId="0" borderId="0" xfId="205" applyFont="1" applyFill="1" applyAlignment="1" applyProtection="1">
      <alignment horizontal="center" vertical="center"/>
      <protection hidden="1"/>
    </xf>
    <xf numFmtId="0" fontId="65" fillId="0" borderId="0" xfId="204" applyFont="1" applyAlignment="1" applyProtection="1">
      <alignment vertical="top"/>
      <protection hidden="1"/>
    </xf>
    <xf numFmtId="0" fontId="69" fillId="0" borderId="0" xfId="0" applyNumberFormat="1" applyFont="1" applyFill="1" applyBorder="1" applyAlignment="1" applyProtection="1">
      <alignment vertical="top"/>
    </xf>
    <xf numFmtId="0" fontId="70" fillId="0" borderId="0" xfId="203" applyNumberFormat="1" applyFont="1" applyFill="1" applyBorder="1" applyAlignment="1" applyProtection="1">
      <alignment horizontal="center" vertical="top"/>
      <protection hidden="1"/>
    </xf>
    <xf numFmtId="0" fontId="71" fillId="0" borderId="0" xfId="203" applyNumberFormat="1" applyFont="1" applyFill="1" applyBorder="1" applyAlignment="1" applyProtection="1">
      <alignment horizontal="center" vertical="top"/>
      <protection hidden="1"/>
    </xf>
    <xf numFmtId="0" fontId="72" fillId="0" borderId="0" xfId="203" applyNumberFormat="1" applyFont="1" applyFill="1" applyBorder="1" applyAlignment="1" applyProtection="1">
      <alignment vertical="top"/>
      <protection hidden="1"/>
    </xf>
    <xf numFmtId="0" fontId="73" fillId="0" borderId="0" xfId="203" applyNumberFormat="1" applyFont="1" applyFill="1" applyBorder="1" applyAlignment="1" applyProtection="1">
      <alignment vertical="top"/>
      <protection hidden="1"/>
    </xf>
    <xf numFmtId="0" fontId="68" fillId="0" borderId="0" xfId="203" applyNumberFormat="1" applyFont="1" applyFill="1" applyBorder="1" applyAlignment="1" applyProtection="1">
      <alignment vertical="top"/>
      <protection hidden="1"/>
    </xf>
    <xf numFmtId="0" fontId="74" fillId="0" borderId="0" xfId="203" applyNumberFormat="1" applyFont="1" applyFill="1" applyBorder="1" applyAlignment="1" applyProtection="1">
      <alignment vertical="top"/>
      <protection hidden="1"/>
    </xf>
    <xf numFmtId="0" fontId="16" fillId="0" borderId="0" xfId="203" applyFont="1" applyBorder="1" applyAlignment="1" applyProtection="1">
      <alignment horizontal="center" vertical="center"/>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37"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Fill="1" applyBorder="1" applyAlignment="1" applyProtection="1">
      <alignment horizontal="right" vertical="center" wrapText="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2" fontId="18" fillId="0" borderId="0" xfId="209" applyNumberFormat="1" applyFont="1" applyProtection="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4" xfId="209" applyNumberFormat="1" applyFont="1" applyFill="1" applyBorder="1" applyAlignment="1" applyProtection="1">
      <alignment horizontal="right"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6" fillId="0" borderId="29" xfId="209" applyNumberFormat="1" applyFont="1" applyBorder="1" applyAlignment="1" applyProtection="1">
      <alignment horizontal="center" vertical="center" wrapText="1"/>
      <protection hidden="1"/>
    </xf>
    <xf numFmtId="0" fontId="15" fillId="0" borderId="10" xfId="209" applyFont="1" applyBorder="1" applyAlignment="1" applyProtection="1">
      <alignment vertical="center" wrapText="1"/>
      <protection hidden="1"/>
    </xf>
    <xf numFmtId="4" fontId="16" fillId="0" borderId="10" xfId="209" applyNumberFormat="1" applyFont="1" applyBorder="1" applyAlignment="1" applyProtection="1">
      <alignment vertical="center" wrapText="1"/>
      <protection hidden="1"/>
    </xf>
    <xf numFmtId="4" fontId="15" fillId="0" borderId="10" xfId="209" applyNumberFormat="1" applyFont="1" applyBorder="1" applyAlignment="1" applyProtection="1">
      <alignment vertical="center" wrapText="1"/>
      <protection hidden="1"/>
    </xf>
    <xf numFmtId="4" fontId="16" fillId="0" borderId="30" xfId="209" applyNumberFormat="1" applyFont="1" applyBorder="1" applyAlignment="1" applyProtection="1">
      <alignmen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2" fontId="0" fillId="0" borderId="6" xfId="209" applyNumberFormat="1" applyFont="1" applyBorder="1" applyAlignment="1" applyProtection="1">
      <alignment horizontal="left" vertical="center" wrapText="1" indent="3"/>
      <protection hidden="1"/>
    </xf>
    <xf numFmtId="0" fontId="0" fillId="0" borderId="0" xfId="209" applyFont="1" applyFill="1" applyBorder="1" applyAlignment="1" applyProtection="1">
      <alignment vertical="center" wrapText="1"/>
      <protection hidden="1"/>
    </xf>
    <xf numFmtId="2" fontId="16" fillId="0" borderId="0" xfId="209" applyNumberFormat="1" applyFont="1" applyFill="1" applyBorder="1" applyAlignment="1" applyProtection="1">
      <alignment horizontal="left" vertical="center" wrapText="1"/>
      <protection hidden="1"/>
    </xf>
    <xf numFmtId="0" fontId="0" fillId="0" borderId="0" xfId="209" applyFont="1" applyFill="1" applyBorder="1" applyAlignment="1" applyProtection="1">
      <alignment horizontal="justify" vertical="center" wrapText="1"/>
      <protection hidden="1"/>
    </xf>
    <xf numFmtId="3" fontId="16" fillId="0" borderId="7" xfId="209" applyNumberFormat="1" applyFont="1" applyFill="1" applyBorder="1" applyAlignment="1" applyProtection="1">
      <alignment horizontal="right" vertical="center" wrapText="1"/>
      <protection hidden="1"/>
    </xf>
    <xf numFmtId="10" fontId="16" fillId="0" borderId="0" xfId="209" applyNumberFormat="1" applyFont="1" applyFill="1" applyBorder="1" applyAlignment="1" applyProtection="1">
      <alignment horizontal="left" vertical="center" wrapText="1"/>
      <protection hidden="1"/>
    </xf>
    <xf numFmtId="4" fontId="16" fillId="0" borderId="7" xfId="209" applyNumberFormat="1" applyFont="1" applyFill="1" applyBorder="1" applyAlignment="1" applyProtection="1">
      <alignment horizontal="right" vertical="center" wrapText="1"/>
      <protection hidden="1"/>
    </xf>
    <xf numFmtId="1" fontId="15" fillId="0" borderId="6" xfId="209" applyNumberFormat="1" applyFont="1" applyFill="1" applyBorder="1" applyAlignment="1" applyProtection="1">
      <alignment horizontal="center" vertical="top" wrapText="1"/>
      <protection hidden="1"/>
    </xf>
    <xf numFmtId="0" fontId="37" fillId="0" borderId="0" xfId="209" applyFill="1" applyProtection="1">
      <protection hidden="1"/>
    </xf>
    <xf numFmtId="1" fontId="16" fillId="0" borderId="6" xfId="209" applyNumberFormat="1" applyFont="1" applyBorder="1" applyAlignment="1" applyProtection="1">
      <alignment horizontal="left" vertical="center" wrapText="1" indent="3"/>
      <protection hidden="1"/>
    </xf>
    <xf numFmtId="0" fontId="16" fillId="0" borderId="0" xfId="209" applyFont="1" applyFill="1" applyBorder="1" applyAlignment="1" applyProtection="1">
      <alignment vertical="center" wrapText="1"/>
      <protection hidden="1"/>
    </xf>
    <xf numFmtId="10" fontId="15" fillId="7" borderId="0" xfId="209" applyNumberFormat="1" applyFont="1" applyFill="1" applyBorder="1" applyAlignment="1" applyProtection="1">
      <alignment vertical="center" wrapText="1"/>
      <protection locked="0" hidden="1"/>
    </xf>
    <xf numFmtId="1" fontId="0" fillId="0" borderId="6" xfId="209" applyNumberFormat="1" applyFont="1" applyBorder="1" applyAlignment="1" applyProtection="1">
      <alignment horizontal="left" vertical="center" wrapText="1" indent="3"/>
      <protection hidden="1"/>
    </xf>
    <xf numFmtId="2" fontId="15" fillId="0" borderId="0" xfId="209" applyNumberFormat="1" applyFont="1" applyFill="1" applyBorder="1" applyAlignment="1" applyProtection="1">
      <alignment vertical="center" wrapText="1"/>
      <protection hidden="1"/>
    </xf>
    <xf numFmtId="4" fontId="16" fillId="7" borderId="7" xfId="209" applyNumberFormat="1" applyFont="1" applyFill="1" applyBorder="1" applyAlignment="1" applyProtection="1">
      <alignment horizontal="right" vertical="center" wrapText="1"/>
      <protection locked="0" hidden="1"/>
    </xf>
    <xf numFmtId="3" fontId="16" fillId="7" borderId="7" xfId="209" applyNumberFormat="1" applyFont="1" applyFill="1" applyBorder="1" applyAlignment="1" applyProtection="1">
      <alignment horizontal="right" vertical="center" wrapText="1"/>
      <protection locked="0" hidden="1"/>
    </xf>
    <xf numFmtId="4" fontId="16" fillId="0" borderId="7" xfId="209" applyNumberFormat="1" applyFont="1" applyFill="1" applyBorder="1" applyAlignment="1" applyProtection="1">
      <alignment horizontal="justify" vertical="center" wrapText="1"/>
      <protection hidden="1"/>
    </xf>
    <xf numFmtId="1" fontId="0" fillId="0" borderId="0" xfId="209" applyNumberFormat="1" applyFont="1" applyAlignment="1" applyProtection="1">
      <alignment vertical="center" wrapText="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1" fontId="64" fillId="0" borderId="8" xfId="209" applyNumberFormat="1" applyFont="1" applyBorder="1" applyAlignment="1" applyProtection="1">
      <alignment vertical="center" wrapText="1"/>
      <protection hidden="1"/>
    </xf>
    <xf numFmtId="1" fontId="16" fillId="0" borderId="5" xfId="209" applyNumberFormat="1" applyFont="1" applyBorder="1" applyAlignment="1" applyProtection="1">
      <alignment vertical="center" wrapText="1"/>
      <protection hidden="1"/>
    </xf>
    <xf numFmtId="1" fontId="16" fillId="0" borderId="9" xfId="209" applyNumberFormat="1" applyFont="1" applyBorder="1" applyAlignment="1" applyProtection="1">
      <alignment vertical="center" wrapText="1"/>
      <protection hidden="1"/>
    </xf>
    <xf numFmtId="4" fontId="16" fillId="0" borderId="8" xfId="209" applyNumberFormat="1" applyFont="1" applyBorder="1" applyAlignment="1" applyProtection="1">
      <alignment vertical="center" wrapText="1"/>
      <protection hidden="1"/>
    </xf>
    <xf numFmtId="4" fontId="16" fillId="0" borderId="9" xfId="209" applyNumberFormat="1" applyFont="1" applyBorder="1" applyAlignment="1" applyProtection="1">
      <alignment vertical="center" wrapText="1"/>
      <protection hidden="1"/>
    </xf>
    <xf numFmtId="4" fontId="15" fillId="0" borderId="11" xfId="209" applyNumberFormat="1" applyFont="1" applyBorder="1" applyAlignment="1" applyProtection="1">
      <alignment horizontal="center" vertical="center" wrapText="1"/>
      <protection hidden="1"/>
    </xf>
    <xf numFmtId="4" fontId="16" fillId="0" borderId="13" xfId="209" applyNumberFormat="1" applyFont="1" applyBorder="1" applyAlignment="1" applyProtection="1">
      <alignment vertical="center" wrapText="1"/>
      <protection hidden="1"/>
    </xf>
    <xf numFmtId="0" fontId="66" fillId="0" borderId="0" xfId="0" applyNumberFormat="1" applyFont="1" applyFill="1" applyBorder="1" applyAlignment="1" applyProtection="1">
      <alignment vertical="center"/>
      <protection hidden="1"/>
    </xf>
    <xf numFmtId="0" fontId="67" fillId="0" borderId="0" xfId="0" applyFont="1" applyFill="1" applyProtection="1">
      <protection hidden="1"/>
    </xf>
    <xf numFmtId="0" fontId="66" fillId="0" borderId="0" xfId="0" applyFont="1" applyFill="1" applyAlignment="1" applyProtection="1">
      <alignment vertical="center"/>
      <protection hidden="1"/>
    </xf>
    <xf numFmtId="2" fontId="66" fillId="0" borderId="0" xfId="0" applyNumberFormat="1" applyFont="1" applyFill="1" applyAlignment="1" applyProtection="1">
      <alignment vertical="center"/>
      <protection hidden="1"/>
    </xf>
    <xf numFmtId="0" fontId="16" fillId="0" borderId="0" xfId="205" applyFont="1" applyBorder="1" applyAlignment="1" applyProtection="1">
      <alignment vertical="top" wrapText="1"/>
      <protection hidden="1"/>
    </xf>
    <xf numFmtId="0" fontId="80" fillId="0" borderId="0" xfId="203" applyNumberFormat="1" applyFont="1" applyFill="1" applyBorder="1" applyAlignment="1" applyProtection="1">
      <alignment horizontal="center" vertical="center"/>
      <protection hidden="1"/>
    </xf>
    <xf numFmtId="0" fontId="81" fillId="0" borderId="0" xfId="203" applyNumberFormat="1" applyFont="1" applyFill="1" applyBorder="1" applyAlignment="1" applyProtection="1">
      <alignment horizontal="center" vertical="center"/>
      <protection hidden="1"/>
    </xf>
    <xf numFmtId="0" fontId="81" fillId="0" borderId="0" xfId="203" applyNumberFormat="1" applyFont="1" applyFill="1" applyBorder="1" applyAlignment="1" applyProtection="1">
      <alignment horizontal="center" vertical="top"/>
      <protection hidden="1"/>
    </xf>
    <xf numFmtId="0" fontId="80" fillId="0" borderId="0" xfId="203" applyNumberFormat="1" applyFont="1" applyFill="1" applyBorder="1" applyAlignment="1" applyProtection="1">
      <alignment vertical="center"/>
      <protection hidden="1"/>
    </xf>
    <xf numFmtId="0" fontId="82" fillId="0" borderId="0" xfId="203" applyNumberFormat="1" applyFont="1" applyFill="1" applyBorder="1" applyAlignment="1" applyProtection="1">
      <alignment vertical="center"/>
      <protection hidden="1"/>
    </xf>
    <xf numFmtId="0" fontId="82" fillId="0" borderId="0" xfId="203" applyNumberFormat="1" applyFont="1" applyFill="1" applyBorder="1" applyAlignment="1" applyProtection="1">
      <alignment vertical="top"/>
      <protection hidden="1"/>
    </xf>
    <xf numFmtId="0" fontId="83" fillId="0" borderId="0" xfId="203" applyNumberFormat="1" applyFont="1" applyFill="1" applyBorder="1" applyAlignment="1" applyProtection="1">
      <alignment vertical="top"/>
      <protection hidden="1"/>
    </xf>
    <xf numFmtId="0" fontId="82" fillId="0" borderId="0" xfId="203" applyNumberFormat="1" applyFont="1" applyFill="1" applyBorder="1" applyAlignment="1" applyProtection="1">
      <alignment vertical="top" wrapText="1"/>
      <protection hidden="1"/>
    </xf>
    <xf numFmtId="2" fontId="82" fillId="0" borderId="0" xfId="203" applyNumberFormat="1" applyFont="1" applyFill="1" applyBorder="1" applyAlignment="1" applyProtection="1">
      <alignment vertical="center"/>
      <protection hidden="1"/>
    </xf>
    <xf numFmtId="180" fontId="80" fillId="0" borderId="0" xfId="203" applyNumberFormat="1" applyFont="1" applyFill="1" applyBorder="1" applyAlignment="1" applyProtection="1">
      <alignment vertical="center"/>
      <protection hidden="1"/>
    </xf>
    <xf numFmtId="10" fontId="82" fillId="0" borderId="0" xfId="203" applyNumberFormat="1" applyFont="1" applyFill="1" applyBorder="1" applyAlignment="1" applyProtection="1">
      <alignment vertical="top"/>
      <protection hidden="1"/>
    </xf>
    <xf numFmtId="0" fontId="80" fillId="0" borderId="0" xfId="203" applyNumberFormat="1" applyFont="1" applyFill="1" applyBorder="1" applyAlignment="1" applyProtection="1">
      <alignment vertical="top"/>
      <protection hidden="1"/>
    </xf>
    <xf numFmtId="0" fontId="84" fillId="0" borderId="0" xfId="203" applyNumberFormat="1" applyFont="1" applyFill="1" applyBorder="1" applyAlignment="1" applyProtection="1">
      <alignment vertical="top"/>
      <protection hidden="1"/>
    </xf>
    <xf numFmtId="2" fontId="80" fillId="0" borderId="0" xfId="203" applyNumberFormat="1" applyFont="1" applyFill="1" applyBorder="1" applyAlignment="1" applyProtection="1">
      <alignment vertical="center"/>
      <protection hidden="1"/>
    </xf>
    <xf numFmtId="180" fontId="80" fillId="0" borderId="0" xfId="203" applyNumberFormat="1" applyFont="1" applyFill="1" applyBorder="1" applyAlignment="1" applyProtection="1">
      <alignment vertical="top"/>
      <protection hidden="1"/>
    </xf>
    <xf numFmtId="0" fontId="85" fillId="0" borderId="0" xfId="203" applyNumberFormat="1" applyFont="1" applyFill="1" applyBorder="1" applyAlignment="1" applyProtection="1">
      <alignment horizontal="left" vertical="center" indent="3"/>
      <protection hidden="1"/>
    </xf>
    <xf numFmtId="10" fontId="80" fillId="0" borderId="0" xfId="203" applyNumberFormat="1" applyFont="1" applyFill="1" applyBorder="1" applyAlignment="1" applyProtection="1">
      <alignment vertical="top"/>
      <protection hidden="1"/>
    </xf>
    <xf numFmtId="0" fontId="80" fillId="0" borderId="0" xfId="0" applyFont="1" applyAlignment="1" applyProtection="1">
      <alignment horizontal="justify" vertical="center"/>
      <protection hidden="1"/>
    </xf>
    <xf numFmtId="0" fontId="80" fillId="0" borderId="0" xfId="194" applyFont="1" applyAlignment="1" applyProtection="1">
      <alignment horizontal="left" vertical="center"/>
      <protection hidden="1"/>
    </xf>
    <xf numFmtId="0" fontId="80" fillId="0" borderId="0" xfId="194" applyFont="1" applyAlignment="1" applyProtection="1">
      <alignment vertical="center"/>
      <protection hidden="1"/>
    </xf>
    <xf numFmtId="0" fontId="4" fillId="0" borderId="0" xfId="200" applyNumberFormat="1" applyFont="1" applyFill="1" applyBorder="1" applyAlignment="1" applyProtection="1">
      <alignment vertical="top"/>
    </xf>
    <xf numFmtId="0" fontId="18" fillId="0" borderId="4" xfId="204" quotePrefix="1" applyFont="1" applyBorder="1" applyAlignment="1" applyProtection="1">
      <alignment horizontal="left" vertical="center"/>
      <protection hidden="1"/>
    </xf>
    <xf numFmtId="0" fontId="0" fillId="0" borderId="0" xfId="0" quotePrefix="1" applyAlignment="1">
      <alignment horizontal="left"/>
    </xf>
    <xf numFmtId="0" fontId="57" fillId="0" borderId="0" xfId="0" applyFont="1" applyAlignment="1" applyProtection="1">
      <alignment horizontal="right" vertical="top"/>
    </xf>
    <xf numFmtId="0" fontId="16" fillId="0" borderId="8" xfId="196" applyFont="1" applyBorder="1" applyAlignment="1" applyProtection="1">
      <alignment vertical="center" wrapText="1"/>
      <protection hidden="1"/>
    </xf>
    <xf numFmtId="0" fontId="16" fillId="0" borderId="31" xfId="196" applyFont="1" applyBorder="1" applyAlignment="1" applyProtection="1">
      <alignment vertical="center" wrapText="1"/>
      <protection hidden="1"/>
    </xf>
    <xf numFmtId="0" fontId="16" fillId="0" borderId="5" xfId="196" applyFont="1" applyBorder="1" applyAlignment="1" applyProtection="1">
      <alignment vertical="center" wrapText="1"/>
      <protection hidden="1"/>
    </xf>
    <xf numFmtId="0" fontId="16" fillId="0" borderId="32" xfId="196"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89" fillId="0" borderId="0" xfId="0" applyFont="1" applyAlignment="1" applyProtection="1">
      <alignment vertical="top" wrapText="1"/>
      <protection hidden="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5" fillId="0" borderId="0" xfId="0" applyNumberFormat="1" applyFont="1" applyFill="1" applyBorder="1" applyAlignment="1" applyProtection="1">
      <alignment vertical="top" wrapText="1"/>
    </xf>
    <xf numFmtId="0" fontId="86" fillId="0" borderId="0" xfId="0" applyFont="1" applyAlignment="1" applyProtection="1">
      <alignment vertical="top"/>
    </xf>
    <xf numFmtId="0" fontId="39" fillId="0" borderId="0" xfId="0" applyFont="1" applyAlignment="1" applyProtection="1">
      <alignment horizontal="center" vertical="top"/>
    </xf>
    <xf numFmtId="0" fontId="39" fillId="0" borderId="0" xfId="0" applyFont="1" applyBorder="1" applyAlignment="1" applyProtection="1">
      <alignment horizontal="left"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5"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5" applyFont="1" applyBorder="1" applyAlignment="1" applyProtection="1">
      <alignment horizontal="left" vertical="top"/>
      <protection hidden="1"/>
    </xf>
    <xf numFmtId="0" fontId="39" fillId="0" borderId="0" xfId="205" applyFont="1" applyBorder="1" applyAlignment="1" applyProtection="1">
      <alignment vertical="top"/>
      <protection hidden="1"/>
    </xf>
    <xf numFmtId="0" fontId="5" fillId="0" borderId="0" xfId="205" applyFont="1" applyFill="1" applyAlignment="1" applyProtection="1">
      <alignment horizontal="center" vertical="top"/>
      <protection hidden="1"/>
    </xf>
    <xf numFmtId="0" fontId="4" fillId="0" borderId="0" xfId="205" applyFont="1" applyFill="1" applyBorder="1" applyAlignment="1" applyProtection="1">
      <alignment horizontal="left" vertical="top"/>
    </xf>
    <xf numFmtId="0" fontId="4" fillId="0" borderId="0" xfId="205" applyFont="1" applyFill="1" applyAlignment="1" applyProtection="1">
      <alignment horizontal="center" vertical="top"/>
      <protection hidden="1"/>
    </xf>
    <xf numFmtId="0" fontId="5" fillId="0" borderId="0" xfId="205" applyFont="1" applyFill="1" applyBorder="1" applyAlignment="1" applyProtection="1">
      <alignment horizontal="justify" vertical="top"/>
      <protection hidden="1"/>
    </xf>
    <xf numFmtId="0" fontId="5" fillId="0" borderId="0" xfId="205" applyFont="1" applyFill="1" applyBorder="1" applyAlignment="1" applyProtection="1">
      <alignment horizontal="center" vertical="top"/>
      <protection hidden="1"/>
    </xf>
    <xf numFmtId="0" fontId="39" fillId="0" borderId="0" xfId="0" applyFont="1" applyBorder="1" applyAlignment="1" applyProtection="1">
      <alignment vertical="top"/>
      <protection hidden="1"/>
    </xf>
    <xf numFmtId="0" fontId="5" fillId="0" borderId="33" xfId="200" applyNumberFormat="1" applyFont="1" applyFill="1" applyBorder="1" applyAlignment="1" applyProtection="1">
      <alignment horizontal="center" vertical="top" wrapText="1"/>
    </xf>
    <xf numFmtId="0" fontId="5" fillId="0" borderId="34" xfId="200" applyNumberFormat="1" applyFont="1" applyFill="1" applyBorder="1" applyAlignment="1" applyProtection="1">
      <alignment horizontal="center" vertical="top"/>
    </xf>
    <xf numFmtId="0" fontId="5" fillId="0" borderId="34" xfId="200" applyNumberFormat="1" applyFont="1" applyFill="1" applyBorder="1" applyAlignment="1" applyProtection="1">
      <alignment horizontal="center" vertical="top" wrapText="1"/>
    </xf>
    <xf numFmtId="0" fontId="5" fillId="0" borderId="4" xfId="0" applyNumberFormat="1" applyFont="1" applyFill="1" applyBorder="1" applyAlignment="1" applyProtection="1">
      <alignment horizontal="center" vertical="top"/>
    </xf>
    <xf numFmtId="0" fontId="44" fillId="0" borderId="0" xfId="0" applyNumberFormat="1" applyFont="1" applyFill="1" applyBorder="1" applyAlignment="1" applyProtection="1">
      <alignment horizontal="center" vertical="top"/>
    </xf>
    <xf numFmtId="0" fontId="4" fillId="7" borderId="35" xfId="0" applyNumberFormat="1" applyFont="1" applyFill="1" applyBorder="1" applyAlignment="1" applyProtection="1">
      <alignment horizontal="center" vertical="top" wrapText="1"/>
    </xf>
    <xf numFmtId="0" fontId="5" fillId="7" borderId="36" xfId="210" applyFont="1" applyFill="1" applyBorder="1" applyAlignment="1" applyProtection="1">
      <alignment horizontal="center" vertical="top" wrapText="1"/>
    </xf>
    <xf numFmtId="2" fontId="4" fillId="7" borderId="36" xfId="0" applyNumberFormat="1" applyFont="1" applyFill="1" applyBorder="1" applyAlignment="1" applyProtection="1">
      <alignment horizontal="right" vertical="top"/>
    </xf>
    <xf numFmtId="0" fontId="4" fillId="2" borderId="0" xfId="0" applyNumberFormat="1" applyFont="1" applyFill="1" applyBorder="1" applyAlignment="1" applyProtection="1">
      <alignment horizontal="center" vertical="top" wrapText="1"/>
    </xf>
    <xf numFmtId="0" fontId="5" fillId="2" borderId="0" xfId="210" applyFont="1" applyFill="1" applyBorder="1" applyAlignment="1" applyProtection="1">
      <alignment horizontal="justify" vertical="top" wrapText="1"/>
    </xf>
    <xf numFmtId="0" fontId="5" fillId="2" borderId="0" xfId="210" applyFont="1" applyFill="1" applyBorder="1" applyAlignment="1" applyProtection="1">
      <alignment horizontal="center" vertical="top" wrapText="1"/>
    </xf>
    <xf numFmtId="2" fontId="4" fillId="2" borderId="0" xfId="0" applyNumberFormat="1" applyFont="1" applyFill="1" applyBorder="1" applyAlignment="1" applyProtection="1">
      <alignment horizontal="right" vertical="top"/>
    </xf>
    <xf numFmtId="43" fontId="4" fillId="2" borderId="0" xfId="11" applyFont="1" applyFill="1" applyBorder="1" applyAlignment="1" applyProtection="1">
      <alignment horizontal="right" vertical="top"/>
    </xf>
    <xf numFmtId="0" fontId="5" fillId="0" borderId="0" xfId="0" applyNumberFormat="1" applyFont="1" applyFill="1" applyBorder="1" applyAlignment="1" applyProtection="1">
      <alignment horizontal="center" vertical="top"/>
    </xf>
    <xf numFmtId="177" fontId="5" fillId="0" borderId="0" xfId="0" applyNumberFormat="1" applyFont="1" applyFill="1" applyBorder="1" applyAlignment="1" applyProtection="1">
      <alignment horizontal="justify"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0" fontId="5" fillId="0" borderId="4" xfId="200" applyNumberFormat="1" applyFont="1" applyFill="1" applyBorder="1" applyAlignment="1" applyProtection="1">
      <alignment horizontal="center" vertical="top" wrapText="1"/>
    </xf>
    <xf numFmtId="0" fontId="57" fillId="0" borderId="0" xfId="0" applyNumberFormat="1" applyFont="1" applyAlignment="1" applyProtection="1">
      <alignment horizontal="justify" vertical="top" wrapText="1"/>
    </xf>
    <xf numFmtId="0" fontId="87" fillId="0" borderId="15" xfId="0" applyNumberFormat="1" applyFont="1" applyFill="1" applyBorder="1" applyAlignment="1" applyProtection="1">
      <alignment horizontal="center" vertical="top" wrapText="1"/>
    </xf>
    <xf numFmtId="0" fontId="87" fillId="0" borderId="4" xfId="0" applyNumberFormat="1" applyFont="1" applyFill="1" applyBorder="1" applyAlignment="1" applyProtection="1">
      <alignment horizontal="center" vertical="top" wrapText="1"/>
    </xf>
    <xf numFmtId="0" fontId="4" fillId="7" borderId="32" xfId="0" applyNumberFormat="1" applyFont="1" applyFill="1" applyBorder="1" applyAlignment="1" applyProtection="1">
      <alignment horizontal="center" vertical="top" wrapText="1"/>
    </xf>
    <xf numFmtId="0" fontId="57" fillId="0" borderId="0" xfId="0" applyNumberFormat="1" applyFont="1" applyAlignment="1" applyProtection="1">
      <alignment vertical="top"/>
    </xf>
    <xf numFmtId="0" fontId="5" fillId="0" borderId="4" xfId="0" applyNumberFormat="1" applyFont="1" applyFill="1" applyBorder="1" applyAlignment="1" applyProtection="1">
      <alignment horizontal="center" vertical="center"/>
    </xf>
    <xf numFmtId="0" fontId="39"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4" fillId="0" borderId="0" xfId="0" applyFont="1" applyAlignment="1" applyProtection="1">
      <alignment vertical="center"/>
    </xf>
    <xf numFmtId="9" fontId="15" fillId="4" borderId="29" xfId="204" applyNumberFormat="1" applyFont="1" applyFill="1" applyBorder="1" applyAlignment="1" applyProtection="1">
      <alignment vertical="center"/>
      <protection locked="0"/>
    </xf>
    <xf numFmtId="9" fontId="15" fillId="4" borderId="30" xfId="204" applyNumberFormat="1" applyFont="1" applyFill="1" applyBorder="1" applyAlignment="1" applyProtection="1">
      <alignment vertical="center"/>
      <protection locked="0"/>
    </xf>
    <xf numFmtId="0" fontId="15" fillId="4" borderId="29" xfId="204" applyFont="1" applyFill="1" applyBorder="1" applyAlignment="1" applyProtection="1">
      <alignment vertical="center"/>
      <protection locked="0"/>
    </xf>
    <xf numFmtId="0" fontId="15" fillId="4" borderId="30" xfId="204" applyFont="1" applyFill="1" applyBorder="1" applyAlignment="1" applyProtection="1">
      <alignment vertical="center"/>
      <protection locked="0"/>
    </xf>
    <xf numFmtId="2" fontId="15" fillId="6" borderId="29" xfId="204" applyNumberFormat="1" applyFont="1" applyFill="1" applyBorder="1" applyAlignment="1" applyProtection="1">
      <alignment vertical="center"/>
      <protection hidden="1"/>
    </xf>
    <xf numFmtId="2" fontId="15" fillId="6" borderId="30" xfId="204" applyNumberFormat="1" applyFont="1" applyFill="1" applyBorder="1" applyAlignment="1" applyProtection="1">
      <alignment vertical="center"/>
      <protection hidden="1"/>
    </xf>
    <xf numFmtId="2" fontId="15" fillId="6" borderId="14" xfId="204" applyNumberFormat="1" applyFont="1" applyFill="1" applyBorder="1" applyAlignment="1" applyProtection="1">
      <alignment vertical="center" wrapText="1"/>
      <protection hidden="1"/>
    </xf>
    <xf numFmtId="2" fontId="15" fillId="6" borderId="15" xfId="204" applyNumberFormat="1" applyFont="1" applyFill="1" applyBorder="1" applyAlignment="1" applyProtection="1">
      <alignment vertical="center" wrapText="1"/>
      <protection hidden="1"/>
    </xf>
    <xf numFmtId="2" fontId="15" fillId="6" borderId="14" xfId="204" applyNumberFormat="1" applyFont="1" applyFill="1" applyBorder="1" applyAlignment="1" applyProtection="1">
      <alignment vertical="center"/>
      <protection hidden="1"/>
    </xf>
    <xf numFmtId="2" fontId="15" fillId="6" borderId="15" xfId="204" applyNumberFormat="1" applyFont="1" applyFill="1" applyBorder="1" applyAlignment="1" applyProtection="1">
      <alignment vertical="center"/>
      <protection hidden="1"/>
    </xf>
    <xf numFmtId="0" fontId="0" fillId="0" borderId="18" xfId="203"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5" fillId="0" borderId="14" xfId="0" applyNumberFormat="1" applyFont="1" applyFill="1" applyBorder="1" applyAlignment="1" applyProtection="1">
      <alignment horizontal="center" vertical="top"/>
    </xf>
    <xf numFmtId="43" fontId="4" fillId="7" borderId="31" xfId="11" applyFont="1" applyFill="1" applyBorder="1" applyAlignment="1" applyProtection="1">
      <alignment horizontal="right" vertical="top"/>
    </xf>
    <xf numFmtId="0" fontId="44" fillId="0" borderId="0" xfId="0" applyFont="1" applyFill="1" applyBorder="1" applyAlignment="1" applyProtection="1">
      <alignment vertical="top"/>
    </xf>
    <xf numFmtId="0" fontId="63" fillId="0" borderId="0" xfId="0" applyFont="1" applyFill="1" applyBorder="1" applyAlignment="1" applyProtection="1">
      <alignment horizontal="center" vertical="top"/>
    </xf>
    <xf numFmtId="0" fontId="15" fillId="0" borderId="15" xfId="0" applyFont="1" applyBorder="1" applyAlignment="1" applyProtection="1">
      <alignment horizontal="left" vertical="center" wrapText="1"/>
      <protection hidden="1"/>
    </xf>
    <xf numFmtId="0" fontId="63" fillId="0" borderId="4" xfId="0" applyFont="1" applyFill="1" applyBorder="1" applyAlignment="1" applyProtection="1">
      <alignment horizontal="center" vertical="center"/>
    </xf>
    <xf numFmtId="0" fontId="4" fillId="0" borderId="30" xfId="0" applyNumberFormat="1" applyFont="1" applyFill="1" applyBorder="1" applyAlignment="1" applyProtection="1">
      <alignment horizontal="center" vertical="top" wrapText="1"/>
    </xf>
    <xf numFmtId="0" fontId="4" fillId="0" borderId="11"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center" vertical="top" wrapText="1"/>
    </xf>
    <xf numFmtId="0" fontId="63" fillId="11" borderId="11" xfId="0" applyFont="1" applyFill="1" applyBorder="1" applyAlignment="1" applyProtection="1">
      <alignment horizontal="center" vertical="top"/>
    </xf>
    <xf numFmtId="2" fontId="57" fillId="0" borderId="29" xfId="0" applyNumberFormat="1" applyFont="1" applyFill="1" applyBorder="1" applyAlignment="1" applyProtection="1">
      <alignment horizontal="right" vertical="top"/>
    </xf>
    <xf numFmtId="9" fontId="4" fillId="11" borderId="4" xfId="0" applyNumberFormat="1" applyFont="1" applyFill="1" applyBorder="1" applyAlignment="1">
      <alignment horizontal="center" vertical="center" wrapText="1"/>
    </xf>
    <xf numFmtId="0" fontId="63" fillId="0" borderId="15" xfId="0" applyFont="1" applyFill="1" applyBorder="1" applyAlignment="1" applyProtection="1">
      <alignment horizontal="center" vertical="center"/>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63" fillId="12" borderId="4" xfId="0"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left" vertical="center"/>
    </xf>
    <xf numFmtId="10" fontId="5" fillId="0" borderId="5" xfId="0" applyNumberFormat="1" applyFont="1" applyFill="1" applyBorder="1" applyAlignment="1" applyProtection="1">
      <alignment horizontal="left" vertical="center"/>
    </xf>
    <xf numFmtId="0" fontId="4" fillId="0" borderId="5" xfId="0" applyNumberFormat="1" applyFont="1" applyFill="1" applyBorder="1" applyAlignment="1" applyProtection="1">
      <alignment vertical="center"/>
    </xf>
    <xf numFmtId="0" fontId="5" fillId="0" borderId="5"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vertical="center"/>
    </xf>
    <xf numFmtId="0" fontId="4" fillId="0" borderId="5" xfId="0" applyNumberFormat="1" applyFont="1" applyFill="1" applyBorder="1" applyAlignment="1" applyProtection="1">
      <alignment horizontal="right" vertical="center"/>
    </xf>
    <xf numFmtId="0" fontId="44" fillId="0" borderId="0" xfId="0" applyFont="1" applyAlignment="1" applyProtection="1">
      <alignment horizontal="left" vertical="center"/>
    </xf>
    <xf numFmtId="0" fontId="39" fillId="0" borderId="0" xfId="0" applyFont="1" applyAlignment="1" applyProtection="1">
      <alignment horizontal="center" vertical="center"/>
    </xf>
    <xf numFmtId="0" fontId="4"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Border="1" applyAlignment="1" applyProtection="1">
      <alignment vertical="center"/>
    </xf>
    <xf numFmtId="0" fontId="4" fillId="5" borderId="0" xfId="0" applyFont="1" applyFill="1" applyBorder="1" applyAlignment="1" applyProtection="1">
      <alignment horizontal="left" vertical="center"/>
    </xf>
    <xf numFmtId="0" fontId="4" fillId="5" borderId="0" xfId="0" applyFont="1" applyFill="1" applyBorder="1" applyAlignment="1" applyProtection="1">
      <alignment vertical="center"/>
    </xf>
    <xf numFmtId="0" fontId="4" fillId="0" borderId="0" xfId="0" applyNumberFormat="1" applyFont="1" applyFill="1" applyBorder="1" applyAlignment="1" applyProtection="1">
      <alignment horizontal="left" vertical="center"/>
    </xf>
    <xf numFmtId="1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center" vertical="center"/>
    </xf>
    <xf numFmtId="1" fontId="4" fillId="5" borderId="0" xfId="0" applyNumberFormat="1" applyFont="1" applyFill="1" applyBorder="1" applyAlignment="1" applyProtection="1">
      <alignment vertical="center"/>
    </xf>
    <xf numFmtId="2" fontId="4" fillId="0" borderId="0" xfId="0" applyNumberFormat="1" applyFont="1" applyBorder="1" applyAlignment="1" applyProtection="1">
      <alignment vertical="center"/>
    </xf>
    <xf numFmtId="0" fontId="39" fillId="0" borderId="0" xfId="0" applyFont="1" applyBorder="1" applyAlignment="1" applyProtection="1">
      <alignment horizontal="left" vertical="center"/>
    </xf>
    <xf numFmtId="10" fontId="4" fillId="0" borderId="0" xfId="0" applyNumberFormat="1" applyFont="1" applyFill="1" applyBorder="1" applyAlignment="1" applyProtection="1">
      <alignment horizontal="center"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10" fontId="4" fillId="0" borderId="0" xfId="0" applyNumberFormat="1" applyFont="1" applyBorder="1" applyAlignment="1" applyProtection="1">
      <alignment horizontal="center" vertical="center"/>
    </xf>
    <xf numFmtId="1" fontId="4" fillId="0" borderId="0" xfId="0" applyNumberFormat="1" applyFont="1" applyBorder="1" applyAlignment="1" applyProtection="1">
      <alignment vertical="center"/>
    </xf>
    <xf numFmtId="0" fontId="4" fillId="0" borderId="0" xfId="0" applyFont="1" applyFill="1" applyBorder="1" applyAlignment="1" applyProtection="1">
      <alignment horizontal="left" vertical="center"/>
    </xf>
    <xf numFmtId="0" fontId="5" fillId="0" borderId="0" xfId="205" applyFont="1" applyAlignment="1" applyProtection="1">
      <alignment vertical="center"/>
      <protection hidden="1"/>
    </xf>
    <xf numFmtId="10" fontId="5" fillId="0" borderId="0" xfId="205" applyNumberFormat="1" applyFont="1" applyAlignment="1" applyProtection="1">
      <alignment vertical="center"/>
      <protection hidden="1"/>
    </xf>
    <xf numFmtId="0" fontId="4" fillId="0" borderId="0" xfId="205" applyFont="1" applyAlignment="1" applyProtection="1">
      <alignment vertical="center"/>
      <protection hidden="1"/>
    </xf>
    <xf numFmtId="0" fontId="5" fillId="0" borderId="0" xfId="205" applyFont="1" applyAlignment="1" applyProtection="1">
      <alignment horizontal="center" vertical="center"/>
      <protection hidden="1"/>
    </xf>
    <xf numFmtId="0" fontId="4" fillId="0" borderId="0" xfId="0" applyNumberFormat="1" applyFont="1" applyFill="1" applyBorder="1" applyAlignment="1" applyProtection="1">
      <alignment horizontal="left" vertical="center"/>
      <protection hidden="1"/>
    </xf>
    <xf numFmtId="0" fontId="4" fillId="0" borderId="0" xfId="205" applyFont="1" applyBorder="1" applyAlignment="1" applyProtection="1">
      <alignment horizontal="left" vertical="center"/>
      <protection hidden="1"/>
    </xf>
    <xf numFmtId="0" fontId="4" fillId="0" borderId="0" xfId="205" applyFont="1" applyBorder="1" applyAlignment="1" applyProtection="1">
      <alignment vertical="center"/>
      <protection hidden="1"/>
    </xf>
    <xf numFmtId="0" fontId="44" fillId="0" borderId="0" xfId="0" applyFont="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0" fontId="5" fillId="0" borderId="0" xfId="205" applyFont="1" applyFill="1" applyAlignment="1" applyProtection="1">
      <alignment vertical="center"/>
      <protection hidden="1"/>
    </xf>
    <xf numFmtId="10" fontId="5" fillId="0" borderId="0" xfId="205" applyNumberFormat="1" applyFont="1" applyFill="1" applyAlignment="1" applyProtection="1">
      <alignment vertical="center"/>
      <protection hidden="1"/>
    </xf>
    <xf numFmtId="2" fontId="4" fillId="0" borderId="0" xfId="0" applyNumberFormat="1" applyFont="1" applyBorder="1" applyAlignment="1" applyProtection="1">
      <alignment horizontal="center" vertical="center"/>
    </xf>
    <xf numFmtId="2" fontId="4" fillId="0" borderId="0" xfId="0" applyNumberFormat="1" applyFont="1" applyFill="1" applyBorder="1" applyAlignment="1" applyProtection="1">
      <alignment horizontal="center" vertical="center"/>
    </xf>
    <xf numFmtId="0" fontId="4" fillId="0" borderId="0" xfId="205" applyFont="1" applyFill="1" applyAlignment="1" applyProtection="1">
      <alignment vertical="center"/>
      <protection hidden="1"/>
    </xf>
    <xf numFmtId="10" fontId="4" fillId="0" borderId="0" xfId="205" applyNumberFormat="1" applyFont="1" applyFill="1" applyAlignment="1" applyProtection="1">
      <alignment vertical="center"/>
      <protection hidden="1"/>
    </xf>
    <xf numFmtId="0" fontId="44" fillId="0" borderId="0" xfId="0" applyFont="1" applyFill="1" applyBorder="1" applyAlignment="1" applyProtection="1">
      <alignment horizontal="left" vertical="center"/>
    </xf>
    <xf numFmtId="2" fontId="5" fillId="0" borderId="0" xfId="0" applyNumberFormat="1" applyFont="1" applyFill="1" applyBorder="1" applyAlignment="1" applyProtection="1">
      <alignment horizontal="center" vertical="center"/>
    </xf>
    <xf numFmtId="179" fontId="4" fillId="0" borderId="0" xfId="0" applyNumberFormat="1" applyFont="1" applyFill="1" applyBorder="1" applyAlignment="1" applyProtection="1">
      <alignment horizontal="center" vertical="center"/>
    </xf>
    <xf numFmtId="0" fontId="4" fillId="0" borderId="0" xfId="205" applyFont="1" applyFill="1" applyBorder="1" applyAlignment="1" applyProtection="1">
      <alignment vertical="center"/>
      <protection hidden="1"/>
    </xf>
    <xf numFmtId="10" fontId="4" fillId="0" borderId="0" xfId="205" applyNumberFormat="1" applyFont="1" applyFill="1" applyBorder="1" applyAlignment="1" applyProtection="1">
      <alignment vertical="center"/>
      <protection hidden="1"/>
    </xf>
    <xf numFmtId="0" fontId="4" fillId="0" borderId="0" xfId="205" applyFont="1" applyFill="1" applyBorder="1" applyAlignment="1" applyProtection="1">
      <alignment horizontal="center" vertical="center"/>
      <protection hidden="1"/>
    </xf>
    <xf numFmtId="0" fontId="5" fillId="0" borderId="0" xfId="205" applyFont="1" applyFill="1" applyBorder="1" applyAlignment="1" applyProtection="1">
      <alignment vertical="center"/>
      <protection hidden="1"/>
    </xf>
    <xf numFmtId="0" fontId="4" fillId="0" borderId="0" xfId="0" applyFont="1" applyBorder="1" applyAlignment="1" applyProtection="1">
      <alignment vertical="center"/>
      <protection hidden="1"/>
    </xf>
    <xf numFmtId="15" fontId="4" fillId="0" borderId="0" xfId="0" applyNumberFormat="1" applyFont="1" applyBorder="1" applyAlignment="1" applyProtection="1">
      <alignment vertical="center"/>
    </xf>
    <xf numFmtId="0" fontId="4" fillId="0" borderId="0" xfId="0" applyNumberFormat="1" applyFont="1" applyFill="1" applyBorder="1" applyAlignment="1" applyProtection="1">
      <alignment horizontal="justify" vertical="center" wrapText="1"/>
    </xf>
    <xf numFmtId="0" fontId="44" fillId="0" borderId="0" xfId="0" applyNumberFormat="1" applyFont="1" applyFill="1" applyBorder="1" applyAlignment="1" applyProtection="1">
      <alignment horizontal="left" vertical="center" wrapText="1"/>
    </xf>
    <xf numFmtId="0" fontId="39" fillId="0" borderId="0" xfId="0" applyNumberFormat="1" applyFont="1" applyFill="1" applyBorder="1" applyAlignment="1" applyProtection="1">
      <alignment horizontal="center" vertical="center" wrapText="1"/>
    </xf>
    <xf numFmtId="0" fontId="39" fillId="0" borderId="0" xfId="0" applyNumberFormat="1" applyFont="1" applyFill="1" applyBorder="1" applyAlignment="1" applyProtection="1">
      <alignment vertical="center" wrapText="1"/>
    </xf>
    <xf numFmtId="10" fontId="4" fillId="0" borderId="0" xfId="0" applyNumberFormat="1" applyFont="1" applyFill="1" applyBorder="1" applyAlignment="1" applyProtection="1">
      <alignment horizontal="justify" vertical="center" wrapText="1"/>
    </xf>
    <xf numFmtId="0" fontId="5"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vertical="center"/>
    </xf>
    <xf numFmtId="0" fontId="5" fillId="0" borderId="0" xfId="0"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center" wrapText="1"/>
    </xf>
    <xf numFmtId="10" fontId="5" fillId="0"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5" fillId="0" borderId="0" xfId="0" applyNumberFormat="1" applyFont="1" applyFill="1" applyBorder="1" applyAlignment="1" applyProtection="1">
      <alignment horizontal="center" vertical="center" wrapText="1"/>
      <protection hidden="1"/>
    </xf>
    <xf numFmtId="0" fontId="5" fillId="0" borderId="23" xfId="0" applyNumberFormat="1" applyFont="1" applyFill="1" applyBorder="1" applyAlignment="1" applyProtection="1">
      <alignment horizontal="center" vertical="center"/>
    </xf>
    <xf numFmtId="0" fontId="5" fillId="0" borderId="15" xfId="0" applyNumberFormat="1" applyFont="1" applyFill="1" applyBorder="1" applyAlignment="1" applyProtection="1">
      <alignment horizontal="center" vertical="center"/>
    </xf>
    <xf numFmtId="1" fontId="5" fillId="0" borderId="15" xfId="0" applyNumberFormat="1" applyFont="1" applyFill="1" applyBorder="1" applyAlignment="1" applyProtection="1">
      <alignment horizontal="center" vertical="center"/>
    </xf>
    <xf numFmtId="0" fontId="4" fillId="0" borderId="37"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protection hidden="1"/>
    </xf>
    <xf numFmtId="0" fontId="4" fillId="0" borderId="37" xfId="0" applyNumberFormat="1" applyFont="1" applyFill="1" applyBorder="1" applyAlignment="1" applyProtection="1">
      <alignment vertical="center" wrapText="1"/>
    </xf>
    <xf numFmtId="0" fontId="39" fillId="0" borderId="0" xfId="0" applyNumberFormat="1" applyFont="1" applyFill="1" applyBorder="1" applyAlignment="1" applyProtection="1">
      <alignment vertical="center"/>
    </xf>
    <xf numFmtId="1" fontId="39" fillId="0" borderId="0" xfId="0" applyNumberFormat="1" applyFont="1" applyBorder="1" applyAlignment="1" applyProtection="1">
      <alignment vertical="center"/>
      <protection hidden="1"/>
    </xf>
    <xf numFmtId="0" fontId="39" fillId="0" borderId="0" xfId="0" applyFont="1" applyBorder="1" applyAlignment="1" applyProtection="1">
      <alignment vertical="center"/>
      <protection hidden="1"/>
    </xf>
    <xf numFmtId="0" fontId="5" fillId="13" borderId="15" xfId="0" applyNumberFormat="1" applyFont="1" applyFill="1" applyBorder="1" applyAlignment="1" applyProtection="1">
      <alignment horizontal="center" vertical="center" wrapText="1"/>
    </xf>
    <xf numFmtId="10" fontId="5" fillId="13" borderId="15" xfId="0" applyNumberFormat="1" applyFont="1" applyFill="1" applyBorder="1" applyAlignment="1" applyProtection="1">
      <alignment horizontal="center" vertical="center" wrapText="1"/>
    </xf>
    <xf numFmtId="0" fontId="5" fillId="13" borderId="4" xfId="0" applyNumberFormat="1" applyFont="1" applyFill="1" applyBorder="1" applyAlignment="1" applyProtection="1">
      <alignment horizontal="center" vertical="center"/>
    </xf>
    <xf numFmtId="0" fontId="94" fillId="13" borderId="4" xfId="0" applyNumberFormat="1" applyFont="1" applyFill="1" applyBorder="1" applyAlignment="1" applyProtection="1">
      <alignment horizontal="center" vertical="center"/>
    </xf>
    <xf numFmtId="43" fontId="95" fillId="13" borderId="4" xfId="0" applyNumberFormat="1" applyFont="1" applyFill="1" applyBorder="1" applyAlignment="1" applyProtection="1">
      <alignment vertical="center" wrapText="1"/>
    </xf>
    <xf numFmtId="43" fontId="4" fillId="13" borderId="4" xfId="0" applyNumberFormat="1" applyFont="1" applyFill="1" applyBorder="1" applyAlignment="1" applyProtection="1">
      <alignment vertical="center" wrapText="1"/>
    </xf>
    <xf numFmtId="0" fontId="39" fillId="13" borderId="0" xfId="0" applyNumberFormat="1" applyFont="1" applyFill="1" applyBorder="1" applyAlignment="1" applyProtection="1">
      <alignment vertical="center"/>
    </xf>
    <xf numFmtId="1" fontId="39" fillId="13" borderId="0" xfId="0" applyNumberFormat="1" applyFont="1" applyFill="1" applyBorder="1" applyAlignment="1" applyProtection="1">
      <alignment vertical="center"/>
      <protection hidden="1"/>
    </xf>
    <xf numFmtId="0" fontId="39" fillId="13" borderId="0" xfId="0" applyFont="1" applyFill="1" applyBorder="1" applyAlignment="1" applyProtection="1">
      <alignment vertical="center"/>
      <protection hidden="1"/>
    </xf>
    <xf numFmtId="0" fontId="4" fillId="13" borderId="0" xfId="0" applyNumberFormat="1" applyFont="1" applyFill="1" applyBorder="1" applyAlignment="1" applyProtection="1">
      <alignment vertical="center"/>
    </xf>
    <xf numFmtId="164" fontId="5" fillId="0" borderId="4" xfId="0" applyNumberFormat="1" applyFont="1" applyFill="1" applyBorder="1" applyAlignment="1">
      <alignment horizontal="center" vertical="center" wrapText="1"/>
    </xf>
    <xf numFmtId="0" fontId="4" fillId="0" borderId="4" xfId="0" applyFont="1" applyBorder="1" applyAlignment="1">
      <alignment horizontal="center" vertical="center"/>
    </xf>
    <xf numFmtId="1" fontId="98" fillId="0" borderId="4" xfId="0" applyNumberFormat="1" applyFont="1" applyFill="1" applyBorder="1" applyAlignment="1">
      <alignment horizontal="center" vertical="center" wrapText="1"/>
    </xf>
    <xf numFmtId="0" fontId="98"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2" fontId="4" fillId="0" borderId="4" xfId="0" applyNumberFormat="1" applyFont="1" applyFill="1" applyBorder="1" applyAlignment="1" applyProtection="1">
      <alignment horizontal="right" vertical="center"/>
    </xf>
    <xf numFmtId="1" fontId="5" fillId="0" borderId="4" xfId="200" applyNumberFormat="1" applyFont="1" applyFill="1" applyBorder="1" applyAlignment="1" applyProtection="1">
      <alignment horizontal="center" vertical="center"/>
      <protection locked="0"/>
    </xf>
    <xf numFmtId="2" fontId="5" fillId="0" borderId="0" xfId="0" applyNumberFormat="1" applyFont="1" applyFill="1" applyBorder="1" applyAlignment="1" applyProtection="1">
      <alignment vertical="center"/>
    </xf>
    <xf numFmtId="164" fontId="4" fillId="0" borderId="4" xfId="0" applyNumberFormat="1"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protection locked="0"/>
    </xf>
    <xf numFmtId="2" fontId="63" fillId="0" borderId="4" xfId="0" applyNumberFormat="1" applyFont="1" applyFill="1" applyBorder="1" applyAlignment="1" applyProtection="1">
      <alignment horizontal="right" vertical="center"/>
    </xf>
    <xf numFmtId="1" fontId="39" fillId="0" borderId="0" xfId="0" applyNumberFormat="1" applyFont="1" applyFill="1" applyBorder="1" applyAlignment="1" applyProtection="1">
      <alignment vertical="center"/>
    </xf>
    <xf numFmtId="2" fontId="4" fillId="0" borderId="0" xfId="0" applyNumberFormat="1" applyFont="1" applyFill="1" applyBorder="1" applyAlignment="1" applyProtection="1">
      <alignment vertical="center"/>
    </xf>
    <xf numFmtId="2" fontId="4" fillId="0" borderId="13" xfId="200" applyNumberFormat="1" applyFont="1" applyFill="1" applyBorder="1" applyAlignment="1" applyProtection="1">
      <alignment horizontal="right" vertical="center"/>
      <protection locked="0" hidden="1"/>
    </xf>
    <xf numFmtId="164" fontId="5" fillId="0" borderId="4" xfId="0" applyNumberFormat="1" applyFont="1" applyFill="1" applyBorder="1" applyAlignment="1" applyProtection="1">
      <alignment horizontal="right" vertical="center" wrapText="1"/>
    </xf>
    <xf numFmtId="0" fontId="4" fillId="6" borderId="38" xfId="0" applyNumberFormat="1" applyFont="1" applyFill="1" applyBorder="1" applyAlignment="1" applyProtection="1">
      <alignment horizontal="center" vertical="center" wrapText="1"/>
    </xf>
    <xf numFmtId="0" fontId="4" fillId="6" borderId="4" xfId="0" applyNumberFormat="1" applyFont="1" applyFill="1" applyBorder="1" applyAlignment="1" applyProtection="1">
      <alignment horizontal="center" vertical="center" wrapText="1"/>
    </xf>
    <xf numFmtId="43" fontId="4" fillId="6" borderId="4" xfId="11" applyFont="1" applyFill="1" applyBorder="1" applyAlignment="1" applyProtection="1">
      <alignment vertical="center"/>
    </xf>
    <xf numFmtId="0" fontId="4" fillId="0" borderId="39" xfId="210" applyNumberFormat="1" applyFont="1" applyFill="1" applyBorder="1" applyAlignment="1" applyProtection="1">
      <alignment horizontal="center" vertical="center"/>
    </xf>
    <xf numFmtId="0" fontId="4" fillId="0" borderId="4" xfId="210" applyNumberFormat="1" applyFont="1" applyFill="1" applyBorder="1" applyAlignment="1" applyProtection="1">
      <alignment horizontal="center" vertical="center"/>
    </xf>
    <xf numFmtId="43" fontId="4" fillId="0" borderId="4" xfId="11" applyFont="1" applyFill="1" applyBorder="1" applyAlignment="1" applyProtection="1">
      <alignment vertical="center"/>
    </xf>
    <xf numFmtId="0" fontId="4" fillId="7" borderId="4" xfId="210" applyNumberFormat="1" applyFont="1" applyFill="1" applyBorder="1" applyAlignment="1" applyProtection="1">
      <alignment horizontal="center" vertical="center"/>
    </xf>
    <xf numFmtId="43" fontId="4" fillId="7" borderId="4" xfId="1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4" fillId="0" borderId="0" xfId="0" applyFont="1" applyBorder="1" applyAlignment="1" applyProtection="1">
      <alignment horizontal="right" vertical="center"/>
    </xf>
    <xf numFmtId="2" fontId="4" fillId="7" borderId="4" xfId="0" applyNumberFormat="1" applyFont="1" applyFill="1" applyBorder="1" applyAlignment="1" applyProtection="1">
      <alignment vertical="center"/>
    </xf>
    <xf numFmtId="0" fontId="4" fillId="0" borderId="0" xfId="0" applyFont="1" applyFill="1" applyBorder="1" applyAlignment="1" applyProtection="1">
      <alignment horizontal="right" vertical="center"/>
    </xf>
    <xf numFmtId="0" fontId="4" fillId="0" borderId="0" xfId="0" applyFont="1" applyAlignment="1" applyProtection="1">
      <alignment horizontal="right" vertical="center"/>
    </xf>
    <xf numFmtId="0" fontId="5" fillId="0" borderId="0" xfId="0" applyNumberFormat="1" applyFont="1" applyFill="1" applyBorder="1" applyAlignment="1" applyProtection="1">
      <alignment horizontal="justify" vertical="center"/>
    </xf>
    <xf numFmtId="177" fontId="5" fillId="0" borderId="0" xfId="0" applyNumberFormat="1" applyFont="1" applyFill="1" applyBorder="1" applyAlignment="1" applyProtection="1">
      <alignment vertical="center"/>
    </xf>
    <xf numFmtId="10" fontId="5" fillId="0" borderId="0" xfId="0" applyNumberFormat="1" applyFont="1" applyFill="1" applyBorder="1" applyAlignment="1" applyProtection="1">
      <alignment horizontal="justify" vertical="center"/>
    </xf>
    <xf numFmtId="14" fontId="4" fillId="0" borderId="0" xfId="0" applyNumberFormat="1" applyFont="1" applyFill="1" applyBorder="1" applyAlignment="1" applyProtection="1">
      <alignment horizontal="center" vertical="center"/>
    </xf>
    <xf numFmtId="0" fontId="5" fillId="0" borderId="0" xfId="0" applyFont="1" applyAlignment="1" applyProtection="1">
      <alignment horizontal="right" vertical="center"/>
    </xf>
    <xf numFmtId="0" fontId="5" fillId="0" borderId="0" xfId="0" applyFont="1" applyFill="1" applyBorder="1" applyAlignment="1" applyProtection="1">
      <alignment vertical="center"/>
    </xf>
    <xf numFmtId="0" fontId="39" fillId="0" borderId="0" xfId="0" applyNumberFormat="1" applyFont="1" applyFill="1" applyBorder="1" applyAlignment="1" applyProtection="1">
      <alignment horizontal="center" vertical="center"/>
    </xf>
    <xf numFmtId="10" fontId="39" fillId="0" borderId="0" xfId="0" applyNumberFormat="1" applyFont="1" applyFill="1" applyBorder="1" applyAlignment="1" applyProtection="1">
      <alignment horizontal="center" vertical="center"/>
    </xf>
    <xf numFmtId="0" fontId="39" fillId="0" borderId="0" xfId="0" applyNumberFormat="1" applyFont="1" applyFill="1" applyBorder="1" applyAlignment="1" applyProtection="1">
      <alignment horizontal="center" vertical="center"/>
      <protection hidden="1"/>
    </xf>
    <xf numFmtId="10" fontId="39" fillId="0" borderId="0" xfId="0" applyNumberFormat="1" applyFont="1" applyFill="1" applyBorder="1" applyAlignment="1" applyProtection="1">
      <alignment horizontal="center" vertical="center"/>
      <protection hidden="1"/>
    </xf>
    <xf numFmtId="0" fontId="39" fillId="0" borderId="0" xfId="0" applyNumberFormat="1" applyFont="1" applyFill="1" applyBorder="1" applyAlignment="1" applyProtection="1">
      <alignment vertical="center"/>
      <protection hidden="1"/>
    </xf>
    <xf numFmtId="0" fontId="44" fillId="0" borderId="0" xfId="0" applyFont="1" applyFill="1" applyBorder="1" applyAlignment="1" applyProtection="1">
      <alignment horizontal="right" vertical="center"/>
      <protection hidden="1"/>
    </xf>
    <xf numFmtId="0" fontId="39" fillId="0" borderId="0" xfId="0" applyFont="1" applyFill="1" applyBorder="1" applyAlignment="1" applyProtection="1">
      <alignment vertical="center"/>
      <protection hidden="1"/>
    </xf>
    <xf numFmtId="0" fontId="4" fillId="0" borderId="0" xfId="0" applyFont="1" applyFill="1" applyBorder="1" applyAlignment="1" applyProtection="1">
      <alignment vertical="center"/>
      <protection hidden="1"/>
    </xf>
    <xf numFmtId="0" fontId="4" fillId="0" borderId="0" xfId="0" applyNumberFormat="1" applyFont="1" applyFill="1" applyBorder="1" applyAlignment="1" applyProtection="1">
      <alignment vertical="center"/>
      <protection hidden="1"/>
    </xf>
    <xf numFmtId="0" fontId="44" fillId="0" borderId="0" xfId="0" applyNumberFormat="1" applyFont="1" applyFill="1" applyBorder="1" applyAlignment="1" applyProtection="1">
      <alignment horizontal="left" vertical="center"/>
      <protection hidden="1"/>
    </xf>
    <xf numFmtId="10" fontId="44" fillId="0" borderId="0" xfId="0" applyNumberFormat="1" applyFont="1" applyFill="1" applyBorder="1" applyAlignment="1" applyProtection="1">
      <alignment horizontal="left" vertical="center"/>
      <protection hidden="1"/>
    </xf>
    <xf numFmtId="0" fontId="44" fillId="0" borderId="0" xfId="0" applyNumberFormat="1" applyFont="1" applyFill="1" applyBorder="1" applyAlignment="1" applyProtection="1">
      <alignment vertical="center"/>
      <protection hidden="1"/>
    </xf>
    <xf numFmtId="0" fontId="4" fillId="0" borderId="0" xfId="0" applyNumberFormat="1" applyFont="1" applyFill="1" applyBorder="1" applyAlignment="1" applyProtection="1">
      <alignment horizontal="right" vertical="center"/>
      <protection hidden="1"/>
    </xf>
    <xf numFmtId="0" fontId="39" fillId="0" borderId="0" xfId="0" applyNumberFormat="1" applyFont="1" applyFill="1" applyBorder="1" applyAlignment="1" applyProtection="1">
      <alignment horizontal="left" vertical="center"/>
      <protection hidden="1"/>
    </xf>
    <xf numFmtId="10" fontId="39" fillId="0" borderId="0" xfId="0" applyNumberFormat="1" applyFont="1" applyFill="1" applyBorder="1" applyAlignment="1" applyProtection="1">
      <alignment horizontal="left" vertical="center"/>
      <protection hidden="1"/>
    </xf>
    <xf numFmtId="0" fontId="44" fillId="0" borderId="0" xfId="0" applyNumberFormat="1" applyFont="1" applyFill="1" applyBorder="1" applyAlignment="1" applyProtection="1">
      <alignment horizontal="center" vertical="center" wrapText="1"/>
      <protection hidden="1"/>
    </xf>
    <xf numFmtId="0" fontId="44" fillId="0" borderId="0" xfId="205" applyFont="1" applyFill="1" applyBorder="1" applyAlignment="1" applyProtection="1">
      <alignment vertical="center"/>
      <protection hidden="1"/>
    </xf>
    <xf numFmtId="10" fontId="44" fillId="0" borderId="0" xfId="205" applyNumberFormat="1" applyFont="1" applyFill="1" applyBorder="1" applyAlignment="1" applyProtection="1">
      <alignment vertical="center"/>
      <protection hidden="1"/>
    </xf>
    <xf numFmtId="0" fontId="39" fillId="0" borderId="0" xfId="205" applyFont="1" applyFill="1" applyBorder="1" applyAlignment="1" applyProtection="1">
      <alignment vertical="center"/>
      <protection hidden="1"/>
    </xf>
    <xf numFmtId="0" fontId="44" fillId="0" borderId="0" xfId="205" applyFont="1" applyFill="1" applyBorder="1" applyAlignment="1" applyProtection="1">
      <alignment horizontal="center" vertical="center"/>
      <protection hidden="1"/>
    </xf>
    <xf numFmtId="0" fontId="39" fillId="0" borderId="0" xfId="205" applyFont="1" applyFill="1" applyBorder="1" applyAlignment="1" applyProtection="1">
      <alignment horizontal="left" vertical="center"/>
      <protection hidden="1"/>
    </xf>
    <xf numFmtId="10" fontId="39" fillId="0" borderId="0" xfId="205" applyNumberFormat="1" applyFont="1" applyFill="1" applyBorder="1" applyAlignment="1" applyProtection="1">
      <alignment vertical="center"/>
      <protection hidden="1"/>
    </xf>
    <xf numFmtId="179" fontId="4" fillId="0" borderId="0" xfId="0" applyNumberFormat="1" applyFont="1" applyFill="1" applyBorder="1" applyAlignment="1" applyProtection="1">
      <alignment vertical="center"/>
    </xf>
    <xf numFmtId="0" fontId="39" fillId="0" borderId="0" xfId="205" applyFont="1" applyFill="1" applyBorder="1" applyAlignment="1" applyProtection="1">
      <alignment horizontal="center" vertical="center"/>
      <protection hidden="1"/>
    </xf>
    <xf numFmtId="10" fontId="44" fillId="0" borderId="0" xfId="0" applyNumberFormat="1" applyFont="1" applyFill="1" applyBorder="1" applyAlignment="1" applyProtection="1">
      <alignment horizontal="center" vertical="center" wrapText="1"/>
      <protection hidden="1"/>
    </xf>
    <xf numFmtId="0" fontId="44" fillId="0" borderId="0" xfId="0" applyNumberFormat="1" applyFont="1" applyFill="1" applyBorder="1" applyAlignment="1" applyProtection="1">
      <alignment vertical="center" wrapText="1"/>
      <protection hidden="1"/>
    </xf>
    <xf numFmtId="0" fontId="4" fillId="0" borderId="0" xfId="0" applyNumberFormat="1" applyFont="1" applyFill="1" applyBorder="1" applyAlignment="1" applyProtection="1">
      <alignment horizontal="center" vertical="center" wrapText="1"/>
      <protection hidden="1"/>
    </xf>
    <xf numFmtId="10" fontId="4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horizontal="center" vertical="center"/>
      <protection hidden="1"/>
    </xf>
    <xf numFmtId="164" fontId="44" fillId="0" borderId="0" xfId="210" applyNumberFormat="1" applyFont="1" applyFill="1" applyBorder="1" applyAlignment="1" applyProtection="1">
      <alignment horizontal="center" vertical="center" wrapText="1"/>
      <protection hidden="1"/>
    </xf>
    <xf numFmtId="10" fontId="44" fillId="0" borderId="0" xfId="210" applyNumberFormat="1" applyFont="1" applyFill="1" applyBorder="1" applyAlignment="1" applyProtection="1">
      <alignment horizontal="center" vertical="center" wrapText="1"/>
      <protection hidden="1"/>
    </xf>
    <xf numFmtId="0" fontId="44" fillId="0" borderId="0" xfId="210" applyFont="1" applyFill="1" applyBorder="1" applyAlignment="1" applyProtection="1">
      <alignment vertical="center"/>
      <protection hidden="1"/>
    </xf>
    <xf numFmtId="0" fontId="39" fillId="0" borderId="0" xfId="210" applyNumberFormat="1" applyFont="1" applyFill="1" applyBorder="1" applyAlignment="1" applyProtection="1">
      <alignment horizontal="center" vertical="center" wrapText="1"/>
      <protection hidden="1"/>
    </xf>
    <xf numFmtId="0" fontId="39" fillId="0" borderId="0" xfId="210" applyNumberFormat="1" applyFont="1" applyFill="1" applyBorder="1" applyAlignment="1" applyProtection="1">
      <alignment horizontal="right" vertical="center" wrapText="1"/>
      <protection hidden="1"/>
    </xf>
    <xf numFmtId="2" fontId="39" fillId="0" borderId="0" xfId="0" applyNumberFormat="1" applyFont="1" applyFill="1" applyBorder="1" applyAlignment="1" applyProtection="1">
      <alignment horizontal="right" vertical="center" wrapText="1"/>
      <protection hidden="1"/>
    </xf>
    <xf numFmtId="2" fontId="39" fillId="0" borderId="0" xfId="0" applyNumberFormat="1" applyFont="1" applyFill="1" applyBorder="1" applyAlignment="1" applyProtection="1">
      <alignment horizontal="right" vertical="center"/>
      <protection hidden="1"/>
    </xf>
    <xf numFmtId="2" fontId="5" fillId="0" borderId="0" xfId="0" applyNumberFormat="1" applyFont="1" applyFill="1" applyBorder="1" applyAlignment="1" applyProtection="1">
      <alignment horizontal="center" vertical="center"/>
      <protection hidden="1"/>
    </xf>
    <xf numFmtId="164" fontId="39" fillId="0" borderId="0" xfId="210" applyNumberFormat="1" applyFont="1" applyFill="1" applyBorder="1" applyAlignment="1" applyProtection="1">
      <alignment horizontal="center" vertical="center" wrapText="1"/>
      <protection hidden="1"/>
    </xf>
    <xf numFmtId="10" fontId="39" fillId="0" borderId="0" xfId="210" applyNumberFormat="1" applyFont="1" applyFill="1" applyBorder="1" applyAlignment="1" applyProtection="1">
      <alignment horizontal="center" vertical="center" wrapText="1"/>
      <protection hidden="1"/>
    </xf>
    <xf numFmtId="0" fontId="39" fillId="0" borderId="0" xfId="210" applyFont="1" applyFill="1" applyBorder="1" applyAlignment="1" applyProtection="1">
      <alignment vertical="center" wrapText="1"/>
      <protection hidden="1"/>
    </xf>
    <xf numFmtId="167" fontId="39" fillId="0" borderId="0" xfId="0" applyNumberFormat="1" applyFont="1" applyFill="1" applyBorder="1" applyAlignment="1" applyProtection="1">
      <alignment horizontal="right" vertical="center" wrapText="1"/>
      <protection hidden="1"/>
    </xf>
    <xf numFmtId="2" fontId="39" fillId="0" borderId="0" xfId="0" applyNumberFormat="1" applyFont="1" applyFill="1" applyBorder="1" applyAlignment="1" applyProtection="1">
      <alignment vertical="center" wrapText="1"/>
      <protection hidden="1"/>
    </xf>
    <xf numFmtId="0" fontId="4" fillId="0" borderId="0" xfId="0" applyNumberFormat="1" applyFont="1" applyFill="1" applyBorder="1" applyAlignment="1" applyProtection="1">
      <alignment vertical="center" wrapText="1"/>
      <protection hidden="1"/>
    </xf>
    <xf numFmtId="167" fontId="4" fillId="0" borderId="0" xfId="0" applyNumberFormat="1" applyFont="1" applyFill="1" applyBorder="1" applyAlignment="1" applyProtection="1">
      <alignment horizontal="right" vertical="center" wrapText="1"/>
      <protection hidden="1"/>
    </xf>
    <xf numFmtId="2" fontId="4" fillId="0" borderId="0" xfId="0" applyNumberFormat="1" applyFont="1" applyFill="1" applyBorder="1" applyAlignment="1" applyProtection="1">
      <alignment vertical="center" wrapText="1"/>
      <protection hidden="1"/>
    </xf>
    <xf numFmtId="0" fontId="39" fillId="0" borderId="0" xfId="210" applyNumberFormat="1" applyFont="1" applyFill="1" applyBorder="1" applyAlignment="1" applyProtection="1">
      <alignment vertical="center"/>
      <protection hidden="1"/>
    </xf>
    <xf numFmtId="166" fontId="39" fillId="0" borderId="0" xfId="0" applyNumberFormat="1" applyFont="1" applyFill="1" applyBorder="1" applyAlignment="1" applyProtection="1">
      <alignment horizontal="right" vertical="center" wrapText="1"/>
      <protection hidden="1"/>
    </xf>
    <xf numFmtId="2" fontId="39" fillId="0" borderId="0" xfId="0" applyNumberFormat="1" applyFont="1" applyFill="1" applyBorder="1" applyAlignment="1" applyProtection="1">
      <alignment vertical="center"/>
      <protection hidden="1"/>
    </xf>
    <xf numFmtId="2" fontId="4" fillId="0" borderId="0" xfId="0" applyNumberFormat="1" applyFont="1" applyFill="1" applyBorder="1" applyAlignment="1" applyProtection="1">
      <alignment vertical="center"/>
      <protection hidden="1"/>
    </xf>
    <xf numFmtId="0" fontId="39" fillId="0" borderId="0" xfId="210" applyFont="1" applyFill="1" applyBorder="1" applyAlignment="1" applyProtection="1">
      <alignment horizontal="center" vertical="center" wrapText="1"/>
      <protection hidden="1"/>
    </xf>
    <xf numFmtId="2" fontId="39" fillId="0" borderId="0" xfId="11" applyNumberFormat="1" applyFont="1" applyFill="1" applyBorder="1" applyAlignment="1" applyProtection="1">
      <alignment horizontal="right" vertical="center" wrapText="1"/>
      <protection hidden="1"/>
    </xf>
    <xf numFmtId="167" fontId="4" fillId="0" borderId="0" xfId="11" applyNumberFormat="1" applyFont="1" applyFill="1" applyBorder="1" applyAlignment="1" applyProtection="1">
      <alignment horizontal="center" vertical="center"/>
      <protection hidden="1"/>
    </xf>
    <xf numFmtId="0" fontId="39" fillId="0" borderId="0" xfId="0" applyFont="1" applyFill="1" applyAlignment="1" applyProtection="1">
      <alignment vertical="center"/>
    </xf>
    <xf numFmtId="170" fontId="39" fillId="0" borderId="0" xfId="210" quotePrefix="1" applyNumberFormat="1" applyFont="1" applyFill="1" applyBorder="1" applyAlignment="1" applyProtection="1">
      <alignment vertical="center" wrapText="1"/>
      <protection hidden="1"/>
    </xf>
    <xf numFmtId="0" fontId="39" fillId="0" borderId="0" xfId="0" applyFont="1" applyFill="1" applyAlignment="1" applyProtection="1">
      <alignment horizontal="left" vertical="center"/>
    </xf>
    <xf numFmtId="170" fontId="39" fillId="0" borderId="0" xfId="210" applyNumberFormat="1" applyFont="1" applyFill="1" applyBorder="1" applyAlignment="1" applyProtection="1">
      <alignment vertical="center" wrapText="1"/>
      <protection hidden="1"/>
    </xf>
    <xf numFmtId="0" fontId="44" fillId="0" borderId="0" xfId="210" applyFont="1" applyFill="1" applyBorder="1" applyAlignment="1" applyProtection="1">
      <alignment vertical="center" wrapText="1"/>
      <protection hidden="1"/>
    </xf>
    <xf numFmtId="164" fontId="39" fillId="0" borderId="0" xfId="210" applyNumberFormat="1" applyFont="1" applyFill="1" applyBorder="1" applyAlignment="1" applyProtection="1">
      <alignment vertical="center" wrapText="1"/>
      <protection hidden="1"/>
    </xf>
    <xf numFmtId="2" fontId="4" fillId="0" borderId="0" xfId="11" applyNumberFormat="1" applyFont="1" applyFill="1" applyBorder="1" applyAlignment="1" applyProtection="1">
      <alignment horizontal="center" vertical="center"/>
      <protection hidden="1"/>
    </xf>
    <xf numFmtId="0" fontId="39" fillId="0" borderId="0" xfId="210" applyNumberFormat="1" applyFont="1" applyFill="1" applyBorder="1" applyAlignment="1" applyProtection="1">
      <alignment vertical="center" wrapText="1"/>
      <protection hidden="1"/>
    </xf>
    <xf numFmtId="3" fontId="39" fillId="0" borderId="0" xfId="210" applyNumberFormat="1" applyFont="1" applyFill="1" applyBorder="1" applyAlignment="1" applyProtection="1">
      <alignment vertical="center" wrapText="1"/>
      <protection hidden="1"/>
    </xf>
    <xf numFmtId="0" fontId="39" fillId="0" borderId="0" xfId="210" applyFont="1" applyFill="1" applyBorder="1" applyAlignment="1" applyProtection="1">
      <alignment horizontal="right" vertical="center" wrapText="1"/>
      <protection hidden="1"/>
    </xf>
    <xf numFmtId="0" fontId="44" fillId="0" borderId="0" xfId="210" applyFont="1" applyFill="1" applyBorder="1" applyAlignment="1" applyProtection="1">
      <alignment horizontal="center" vertical="center" wrapText="1"/>
      <protection hidden="1"/>
    </xf>
    <xf numFmtId="0" fontId="39" fillId="0" borderId="0" xfId="210" applyNumberFormat="1" applyFont="1" applyFill="1" applyBorder="1" applyAlignment="1" applyProtection="1">
      <alignment horizontal="center" vertical="center"/>
      <protection hidden="1"/>
    </xf>
    <xf numFmtId="10" fontId="39" fillId="0" borderId="0" xfId="210" applyNumberFormat="1" applyFont="1" applyFill="1" applyBorder="1" applyAlignment="1" applyProtection="1">
      <alignment horizontal="center" vertical="center"/>
      <protection hidden="1"/>
    </xf>
    <xf numFmtId="0" fontId="39" fillId="0" borderId="0" xfId="210" applyNumberFormat="1" applyFont="1" applyFill="1" applyBorder="1" applyAlignment="1" applyProtection="1">
      <alignment horizontal="right" vertical="center"/>
      <protection hidden="1"/>
    </xf>
    <xf numFmtId="1" fontId="4" fillId="0" borderId="4" xfId="0" applyNumberFormat="1" applyFont="1" applyBorder="1" applyAlignment="1">
      <alignment horizontal="center" vertical="center"/>
    </xf>
    <xf numFmtId="0" fontId="4" fillId="7" borderId="40" xfId="210" applyNumberFormat="1" applyFont="1" applyFill="1" applyBorder="1" applyAlignment="1" applyProtection="1">
      <alignment horizontal="center" vertical="center"/>
    </xf>
    <xf numFmtId="9" fontId="63" fillId="12" borderId="4" xfId="0" applyNumberFormat="1" applyFont="1" applyFill="1" applyBorder="1" applyAlignment="1" applyProtection="1">
      <alignment horizontal="center" vertical="center" wrapText="1"/>
      <protection locked="0"/>
    </xf>
    <xf numFmtId="0" fontId="0" fillId="0" borderId="0" xfId="193" applyNumberFormat="1" applyFont="1" applyBorder="1" applyAlignment="1" applyProtection="1">
      <alignment horizontal="justify"/>
    </xf>
    <xf numFmtId="164" fontId="5" fillId="0" borderId="14" xfId="0" applyNumberFormat="1" applyFont="1" applyFill="1" applyBorder="1" applyAlignment="1" applyProtection="1">
      <alignment horizontal="right" vertical="center" wrapText="1"/>
    </xf>
    <xf numFmtId="0" fontId="4" fillId="6" borderId="5" xfId="0" applyNumberFormat="1" applyFont="1" applyFill="1" applyBorder="1" applyAlignment="1" applyProtection="1">
      <alignment horizontal="center" vertical="center" wrapText="1"/>
    </xf>
    <xf numFmtId="0" fontId="4" fillId="0" borderId="3" xfId="210" applyNumberFormat="1" applyFont="1" applyFill="1" applyBorder="1" applyAlignment="1" applyProtection="1">
      <alignment horizontal="center" vertical="center"/>
    </xf>
    <xf numFmtId="0" fontId="4" fillId="7" borderId="10" xfId="210" applyNumberFormat="1" applyFont="1" applyFill="1" applyBorder="1" applyAlignment="1" applyProtection="1">
      <alignment horizontal="center" vertical="center"/>
    </xf>
    <xf numFmtId="164" fontId="5" fillId="0" borderId="15" xfId="0" applyNumberFormat="1" applyFont="1" applyFill="1" applyBorder="1" applyAlignment="1">
      <alignment horizontal="left" vertical="center" wrapText="1"/>
    </xf>
    <xf numFmtId="0" fontId="0" fillId="0" borderId="4" xfId="0" applyBorder="1"/>
    <xf numFmtId="0" fontId="5" fillId="0" borderId="15" xfId="0" applyNumberFormat="1" applyFont="1" applyFill="1" applyBorder="1" applyAlignment="1" applyProtection="1">
      <alignment horizontal="center" vertical="top"/>
    </xf>
    <xf numFmtId="0" fontId="5" fillId="0" borderId="4" xfId="200" applyNumberFormat="1" applyFont="1" applyFill="1" applyBorder="1" applyAlignment="1" applyProtection="1">
      <alignment horizontal="justify" vertical="top" wrapText="1"/>
    </xf>
    <xf numFmtId="0" fontId="4" fillId="0" borderId="4" xfId="0" applyFont="1" applyFill="1" applyBorder="1" applyAlignment="1">
      <alignment horizontal="center" vertical="center" wrapText="1"/>
    </xf>
    <xf numFmtId="0" fontId="57" fillId="0" borderId="0" xfId="0" applyFont="1" applyAlignment="1" applyProtection="1">
      <alignment horizontal="left" vertical="top" wrapText="1"/>
    </xf>
    <xf numFmtId="43" fontId="4" fillId="0" borderId="4" xfId="11" applyFont="1" applyFill="1" applyBorder="1" applyAlignment="1" applyProtection="1">
      <alignment horizontal="center" vertical="center"/>
    </xf>
    <xf numFmtId="43" fontId="5" fillId="7" borderId="4" xfId="11" applyFont="1" applyFill="1" applyBorder="1" applyAlignment="1" applyProtection="1">
      <alignment vertical="center"/>
    </xf>
    <xf numFmtId="0" fontId="15" fillId="6" borderId="4" xfId="204" applyFont="1" applyFill="1" applyBorder="1" applyAlignment="1" applyProtection="1">
      <alignment vertical="center" wrapText="1"/>
      <protection hidden="1"/>
    </xf>
    <xf numFmtId="4" fontId="16" fillId="0" borderId="4" xfId="204" applyNumberFormat="1" applyFont="1" applyFill="1" applyBorder="1" applyAlignment="1" applyProtection="1">
      <alignment vertical="center"/>
      <protection hidden="1"/>
    </xf>
    <xf numFmtId="0" fontId="16" fillId="0" borderId="4" xfId="204" applyFont="1" applyBorder="1" applyAlignment="1" applyProtection="1">
      <alignment vertical="center"/>
      <protection hidden="1"/>
    </xf>
    <xf numFmtId="4" fontId="15" fillId="0" borderId="4" xfId="204" applyNumberFormat="1" applyFont="1" applyFill="1" applyBorder="1" applyAlignment="1" applyProtection="1">
      <alignment vertical="center"/>
      <protection hidden="1"/>
    </xf>
    <xf numFmtId="0" fontId="15" fillId="6" borderId="4" xfId="204" applyFont="1" applyFill="1" applyBorder="1" applyAlignment="1" applyProtection="1">
      <alignment horizontal="center" vertical="center" wrapText="1"/>
      <protection hidden="1"/>
    </xf>
    <xf numFmtId="0" fontId="96" fillId="0" borderId="10" xfId="199" applyNumberFormat="1" applyFont="1" applyFill="1" applyBorder="1" applyAlignment="1" applyProtection="1">
      <alignment vertical="center" wrapText="1"/>
    </xf>
    <xf numFmtId="0" fontId="96" fillId="0" borderId="30" xfId="199" applyNumberFormat="1" applyFont="1" applyFill="1" applyBorder="1" applyAlignment="1" applyProtection="1">
      <alignment vertical="center" wrapText="1"/>
    </xf>
    <xf numFmtId="0" fontId="96" fillId="0" borderId="0" xfId="199" applyNumberFormat="1" applyFont="1" applyFill="1" applyBorder="1" applyAlignment="1" applyProtection="1">
      <alignment vertical="center" wrapText="1"/>
    </xf>
    <xf numFmtId="0" fontId="96" fillId="0" borderId="7" xfId="199" applyNumberFormat="1" applyFont="1" applyFill="1" applyBorder="1" applyAlignment="1" applyProtection="1">
      <alignment vertical="center" wrapText="1"/>
    </xf>
    <xf numFmtId="0" fontId="96" fillId="0" borderId="5" xfId="199" applyNumberFormat="1" applyFont="1" applyFill="1" applyBorder="1" applyAlignment="1" applyProtection="1">
      <alignment vertical="center" wrapText="1"/>
    </xf>
    <xf numFmtId="0" fontId="96" fillId="0" borderId="9" xfId="199" applyNumberFormat="1" applyFont="1" applyFill="1" applyBorder="1" applyAlignment="1" applyProtection="1">
      <alignment vertical="center" wrapText="1"/>
    </xf>
    <xf numFmtId="0" fontId="23" fillId="0" borderId="0" xfId="205" applyFont="1" applyBorder="1" applyAlignment="1" applyProtection="1">
      <alignment vertical="center" wrapText="1"/>
      <protection hidden="1"/>
    </xf>
    <xf numFmtId="0" fontId="15" fillId="0" borderId="0" xfId="207" applyFont="1" applyFill="1" applyAlignment="1" applyProtection="1">
      <alignment horizontal="center" vertical="top"/>
      <protection hidden="1"/>
    </xf>
    <xf numFmtId="0" fontId="4" fillId="0" borderId="0" xfId="0" applyNumberFormat="1" applyFont="1" applyAlignment="1" applyProtection="1">
      <alignment vertical="center" wrapText="1"/>
    </xf>
    <xf numFmtId="0" fontId="5" fillId="0" borderId="4" xfId="0" applyFont="1" applyFill="1" applyBorder="1" applyAlignment="1">
      <alignment horizontal="center" vertical="center" wrapText="1"/>
    </xf>
    <xf numFmtId="0" fontId="4" fillId="0" borderId="0" xfId="197" applyFont="1" applyProtection="1">
      <protection hidden="1"/>
    </xf>
    <xf numFmtId="0" fontId="97" fillId="0" borderId="0" xfId="0" applyFont="1"/>
    <xf numFmtId="0" fontId="93" fillId="0" borderId="0" xfId="0" applyNumberFormat="1" applyFont="1" applyFill="1" applyBorder="1" applyAlignment="1" applyProtection="1">
      <alignment horizontal="right" vertical="center"/>
    </xf>
    <xf numFmtId="0" fontId="91" fillId="0" borderId="0" xfId="0" applyFont="1" applyFill="1" applyAlignment="1" applyProtection="1">
      <alignment horizontal="left" vertical="top" wrapText="1"/>
      <protection hidden="1"/>
    </xf>
    <xf numFmtId="0" fontId="0" fillId="0" borderId="0" xfId="205" applyFont="1" applyFill="1" applyAlignment="1" applyProtection="1">
      <alignment vertical="center"/>
      <protection hidden="1"/>
    </xf>
    <xf numFmtId="0" fontId="1" fillId="0" borderId="0" xfId="204" quotePrefix="1" applyAlignment="1" applyProtection="1">
      <alignment horizontal="left"/>
      <protection hidden="1"/>
    </xf>
    <xf numFmtId="4" fontId="0" fillId="4" borderId="4" xfId="203" applyNumberFormat="1" applyFont="1" applyFill="1" applyBorder="1" applyAlignment="1" applyProtection="1">
      <alignment horizontal="right" vertical="center"/>
      <protection locked="0"/>
    </xf>
    <xf numFmtId="0" fontId="0" fillId="4" borderId="0" xfId="0" applyFont="1" applyFill="1" applyAlignment="1" applyProtection="1">
      <alignment vertical="center"/>
      <protection locked="0"/>
    </xf>
    <xf numFmtId="0" fontId="63" fillId="12" borderId="13" xfId="0" applyFont="1" applyFill="1" applyBorder="1" applyAlignment="1" applyProtection="1">
      <alignment horizontal="center" vertical="center" wrapText="1"/>
      <protection locked="0"/>
    </xf>
    <xf numFmtId="2" fontId="63" fillId="0" borderId="13" xfId="0" applyNumberFormat="1" applyFont="1" applyFill="1" applyBorder="1" applyAlignment="1" applyProtection="1">
      <alignment horizontal="right" vertical="center"/>
    </xf>
    <xf numFmtId="0" fontId="57" fillId="0" borderId="0" xfId="0" applyFont="1" applyAlignment="1" applyProtection="1">
      <alignment horizontal="left" vertical="top" wrapText="1"/>
    </xf>
    <xf numFmtId="0" fontId="5" fillId="7" borderId="36" xfId="210" applyFont="1" applyFill="1" applyBorder="1" applyAlignment="1" applyProtection="1">
      <alignment horizontal="justify" vertical="center" wrapText="1"/>
    </xf>
    <xf numFmtId="0" fontId="63" fillId="11" borderId="29" xfId="0" applyFont="1" applyFill="1" applyBorder="1" applyAlignment="1" applyProtection="1">
      <alignment horizontal="center" vertical="top"/>
    </xf>
    <xf numFmtId="2" fontId="4" fillId="7" borderId="31" xfId="0" applyNumberFormat="1" applyFont="1" applyFill="1" applyBorder="1" applyAlignment="1" applyProtection="1">
      <alignment horizontal="right" vertical="top"/>
    </xf>
    <xf numFmtId="2" fontId="4" fillId="0" borderId="4" xfId="200" applyNumberFormat="1" applyFont="1" applyFill="1" applyBorder="1" applyAlignment="1" applyProtection="1">
      <alignment horizontal="right" vertical="center"/>
      <protection locked="0" hidden="1"/>
    </xf>
    <xf numFmtId="0" fontId="0" fillId="0" borderId="4" xfId="0" applyBorder="1" applyAlignment="1">
      <alignment horizontal="center"/>
    </xf>
    <xf numFmtId="0" fontId="5" fillId="0" borderId="0" xfId="0" applyFont="1" applyAlignment="1" applyProtection="1">
      <alignment horizontal="left" vertical="top"/>
    </xf>
    <xf numFmtId="0" fontId="0" fillId="0" borderId="4" xfId="0" applyBorder="1" applyAlignment="1">
      <alignment wrapText="1"/>
    </xf>
    <xf numFmtId="2" fontId="0" fillId="0" borderId="4" xfId="0" applyNumberFormat="1" applyBorder="1"/>
    <xf numFmtId="2" fontId="4" fillId="0" borderId="4" xfId="0" applyNumberFormat="1" applyFont="1" applyFill="1" applyBorder="1" applyAlignment="1">
      <alignment horizontal="center" vertical="center" wrapText="1"/>
    </xf>
    <xf numFmtId="2" fontId="0" fillId="0" borderId="4" xfId="0" applyNumberFormat="1" applyBorder="1" applyAlignment="1">
      <alignment horizontal="center"/>
    </xf>
    <xf numFmtId="0" fontId="89" fillId="0" borderId="0" xfId="0" quotePrefix="1" applyFont="1" applyAlignment="1" applyProtection="1">
      <alignment horizontal="left" vertical="center"/>
      <protection hidden="1"/>
    </xf>
    <xf numFmtId="0" fontId="89" fillId="0" borderId="0" xfId="0" applyFont="1" applyAlignment="1" applyProtection="1">
      <alignment vertical="center"/>
      <protection hidden="1"/>
    </xf>
    <xf numFmtId="0" fontId="5" fillId="0" borderId="14" xfId="204" applyFont="1" applyFill="1" applyBorder="1" applyAlignment="1" applyProtection="1">
      <alignment horizontal="center" vertical="center"/>
      <protection hidden="1"/>
    </xf>
    <xf numFmtId="0" fontId="5" fillId="0" borderId="3" xfId="204" applyFont="1" applyFill="1" applyBorder="1" applyAlignment="1" applyProtection="1">
      <alignment horizontal="center" vertical="center"/>
      <protection hidden="1"/>
    </xf>
    <xf numFmtId="0" fontId="5" fillId="0" borderId="15" xfId="204" applyFont="1" applyFill="1" applyBorder="1" applyAlignment="1" applyProtection="1">
      <alignment horizontal="center" vertical="center"/>
      <protection hidden="1"/>
    </xf>
    <xf numFmtId="0" fontId="20" fillId="0" borderId="22" xfId="204" applyFont="1" applyBorder="1" applyAlignment="1" applyProtection="1">
      <alignment horizontal="justify" vertical="center"/>
      <protection hidden="1"/>
    </xf>
    <xf numFmtId="0" fontId="20" fillId="0" borderId="19" xfId="204" applyFont="1" applyBorder="1" applyAlignment="1" applyProtection="1">
      <alignment horizontal="justify" vertical="center"/>
      <protection hidden="1"/>
    </xf>
    <xf numFmtId="0" fontId="48" fillId="14" borderId="16" xfId="204" applyFont="1" applyFill="1" applyBorder="1" applyAlignment="1" applyProtection="1">
      <alignment horizontal="center" vertical="center" wrapText="1"/>
      <protection hidden="1"/>
    </xf>
    <xf numFmtId="0" fontId="48" fillId="14" borderId="41" xfId="204" applyFont="1" applyFill="1" applyBorder="1" applyAlignment="1" applyProtection="1">
      <alignment horizontal="center" vertical="center" wrapText="1"/>
      <protection hidden="1"/>
    </xf>
    <xf numFmtId="0" fontId="48" fillId="14" borderId="17" xfId="204" applyFont="1" applyFill="1" applyBorder="1" applyAlignment="1" applyProtection="1">
      <alignment horizontal="center" vertical="center" wrapText="1"/>
      <protection hidden="1"/>
    </xf>
    <xf numFmtId="0" fontId="21" fillId="0" borderId="18" xfId="204" applyFont="1" applyBorder="1" applyAlignment="1" applyProtection="1">
      <alignment horizontal="center" vertical="center"/>
      <protection hidden="1"/>
    </xf>
    <xf numFmtId="0" fontId="21" fillId="0" borderId="22" xfId="204" applyFont="1" applyBorder="1" applyAlignment="1" applyProtection="1">
      <alignment horizontal="center" vertical="center"/>
      <protection hidden="1"/>
    </xf>
    <xf numFmtId="0" fontId="21" fillId="0" borderId="19" xfId="204" applyFont="1" applyBorder="1" applyAlignment="1" applyProtection="1">
      <alignment horizontal="center" vertical="center"/>
      <protection hidden="1"/>
    </xf>
    <xf numFmtId="0" fontId="24" fillId="0" borderId="6" xfId="204" applyFont="1" applyBorder="1" applyAlignment="1" applyProtection="1">
      <alignment horizontal="right" vertical="center"/>
      <protection hidden="1"/>
    </xf>
    <xf numFmtId="0" fontId="24" fillId="0" borderId="0" xfId="204" applyFont="1" applyBorder="1" applyAlignment="1" applyProtection="1">
      <alignment horizontal="right" vertical="center"/>
      <protection hidden="1"/>
    </xf>
    <xf numFmtId="0" fontId="22" fillId="0" borderId="6" xfId="204" applyFont="1" applyBorder="1" applyAlignment="1" applyProtection="1">
      <alignment horizontal="right" vertical="center"/>
      <protection hidden="1"/>
    </xf>
    <xf numFmtId="0" fontId="22" fillId="0" borderId="0" xfId="204" applyFont="1" applyBorder="1" applyAlignment="1" applyProtection="1">
      <alignment horizontal="right" vertical="center"/>
      <protection hidden="1"/>
    </xf>
    <xf numFmtId="0" fontId="25" fillId="0" borderId="4" xfId="204" applyFont="1" applyBorder="1" applyAlignment="1" applyProtection="1">
      <alignment horizontal="center" vertical="center"/>
      <protection hidden="1"/>
    </xf>
    <xf numFmtId="0" fontId="18" fillId="0" borderId="4" xfId="204" applyFont="1" applyBorder="1" applyAlignment="1" applyProtection="1">
      <alignment horizontal="center" vertical="center"/>
      <protection hidden="1"/>
    </xf>
    <xf numFmtId="0" fontId="49" fillId="0" borderId="11" xfId="204" applyFont="1" applyBorder="1" applyAlignment="1" applyProtection="1">
      <alignment horizontal="center" vertical="center" textRotation="180"/>
      <protection hidden="1"/>
    </xf>
    <xf numFmtId="0" fontId="49" fillId="0" borderId="12" xfId="204" applyFont="1" applyBorder="1" applyAlignment="1" applyProtection="1">
      <alignment horizontal="center" vertical="center" textRotation="180"/>
      <protection hidden="1"/>
    </xf>
    <xf numFmtId="0" fontId="49" fillId="0" borderId="13" xfId="204" applyFont="1" applyBorder="1" applyAlignment="1" applyProtection="1">
      <alignment horizontal="center" vertical="center" textRotation="180"/>
      <protection hidden="1"/>
    </xf>
    <xf numFmtId="0" fontId="49" fillId="0" borderId="11" xfId="204" applyFont="1" applyBorder="1" applyAlignment="1" applyProtection="1">
      <alignment horizontal="center" vertical="center" textRotation="90"/>
      <protection hidden="1"/>
    </xf>
    <xf numFmtId="0" fontId="49" fillId="0" borderId="12" xfId="204" applyFont="1" applyBorder="1" applyAlignment="1" applyProtection="1">
      <alignment horizontal="center" vertical="center" textRotation="90"/>
      <protection hidden="1"/>
    </xf>
    <xf numFmtId="0" fontId="49" fillId="0" borderId="13" xfId="204" applyFont="1" applyBorder="1" applyAlignment="1" applyProtection="1">
      <alignment horizontal="center" vertical="center" textRotation="90"/>
      <protection hidden="1"/>
    </xf>
    <xf numFmtId="0" fontId="24" fillId="0" borderId="8" xfId="204" applyFont="1" applyBorder="1" applyAlignment="1" applyProtection="1">
      <alignment horizontal="right" vertical="center"/>
      <protection hidden="1"/>
    </xf>
    <xf numFmtId="0" fontId="24" fillId="0" borderId="5" xfId="204" applyFont="1" applyBorder="1" applyAlignment="1" applyProtection="1">
      <alignment horizontal="right" vertical="center"/>
      <protection hidden="1"/>
    </xf>
    <xf numFmtId="0" fontId="22" fillId="0" borderId="29" xfId="204" applyFont="1" applyBorder="1" applyAlignment="1" applyProtection="1">
      <alignment horizontal="right" vertical="center"/>
      <protection hidden="1"/>
    </xf>
    <xf numFmtId="0" fontId="22" fillId="0" borderId="10" xfId="204" applyFont="1" applyBorder="1" applyAlignment="1" applyProtection="1">
      <alignment horizontal="right" vertical="center"/>
      <protection hidden="1"/>
    </xf>
    <xf numFmtId="0" fontId="1" fillId="0" borderId="6" xfId="204" applyBorder="1" applyProtection="1">
      <protection hidden="1"/>
    </xf>
    <xf numFmtId="0" fontId="1" fillId="0" borderId="0" xfId="204" applyBorder="1" applyProtection="1">
      <protection hidden="1"/>
    </xf>
    <xf numFmtId="0" fontId="1" fillId="0" borderId="7" xfId="204" applyBorder="1" applyProtection="1">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2"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16" fillId="0" borderId="14" xfId="0" applyFont="1" applyBorder="1" applyAlignment="1" applyProtection="1">
      <alignment horizontal="left" vertical="center"/>
      <protection hidden="1"/>
    </xf>
    <xf numFmtId="0" fontId="16" fillId="0" borderId="15" xfId="0" applyFont="1" applyBorder="1" applyAlignment="1" applyProtection="1">
      <alignment horizontal="left" vertical="center"/>
      <protection hidden="1"/>
    </xf>
    <xf numFmtId="0" fontId="16" fillId="0" borderId="6" xfId="197" applyFont="1" applyBorder="1" applyAlignment="1" applyProtection="1">
      <alignment horizontal="left" vertical="top" wrapText="1"/>
      <protection hidden="1"/>
    </xf>
    <xf numFmtId="0" fontId="16" fillId="0" borderId="7" xfId="197" applyFont="1" applyBorder="1" applyAlignment="1" applyProtection="1">
      <alignment horizontal="left" vertical="top" wrapText="1"/>
      <protection hidden="1"/>
    </xf>
    <xf numFmtId="0" fontId="16" fillId="0" borderId="8" xfId="197" applyFont="1" applyBorder="1" applyAlignment="1" applyProtection="1">
      <alignment horizontal="left" vertical="top" wrapText="1"/>
      <protection hidden="1"/>
    </xf>
    <xf numFmtId="0" fontId="16" fillId="0" borderId="9" xfId="197" applyFont="1" applyBorder="1" applyAlignment="1" applyProtection="1">
      <alignment horizontal="left" vertical="top" wrapText="1"/>
      <protection hidden="1"/>
    </xf>
    <xf numFmtId="0" fontId="0" fillId="4" borderId="4" xfId="196" applyFont="1" applyFill="1" applyBorder="1" applyAlignment="1" applyProtection="1">
      <alignment horizontal="left" vertical="center" wrapText="1"/>
      <protection locked="0"/>
    </xf>
    <xf numFmtId="0" fontId="16"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6"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0" fillId="4" borderId="41"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16" fillId="4" borderId="41" xfId="196" applyFont="1" applyFill="1" applyBorder="1" applyAlignment="1" applyProtection="1">
      <alignment horizontal="left" vertical="center"/>
      <protection locked="0"/>
    </xf>
    <xf numFmtId="0" fontId="16" fillId="4" borderId="17" xfId="196" applyFont="1" applyFill="1" applyBorder="1" applyAlignment="1" applyProtection="1">
      <alignment horizontal="left" vertical="center"/>
      <protection locked="0"/>
    </xf>
    <xf numFmtId="0" fontId="0" fillId="4" borderId="14" xfId="0" applyFont="1" applyFill="1" applyBorder="1" applyAlignment="1" applyProtection="1">
      <alignment horizontal="left" vertical="center" wrapText="1"/>
      <protection locked="0"/>
    </xf>
    <xf numFmtId="0" fontId="16" fillId="4" borderId="3" xfId="0" applyFont="1" applyFill="1" applyBorder="1" applyAlignment="1" applyProtection="1">
      <alignment horizontal="left" vertical="center" wrapText="1"/>
      <protection locked="0"/>
    </xf>
    <xf numFmtId="0" fontId="16" fillId="4" borderId="15" xfId="0" applyFont="1" applyFill="1" applyBorder="1" applyAlignment="1" applyProtection="1">
      <alignment horizontal="left" vertical="center" wrapText="1"/>
      <protection locked="0"/>
    </xf>
    <xf numFmtId="0" fontId="16" fillId="0" borderId="4" xfId="197" applyFont="1" applyBorder="1" applyAlignment="1" applyProtection="1">
      <alignment horizontal="left" vertical="top" wrapText="1"/>
      <protection hidden="1"/>
    </xf>
    <xf numFmtId="0" fontId="40" fillId="14" borderId="5" xfId="196" applyFont="1" applyFill="1" applyBorder="1" applyAlignment="1" applyProtection="1">
      <alignment horizontal="center" vertical="top" wrapText="1"/>
      <protection hidden="1"/>
    </xf>
    <xf numFmtId="0" fontId="15" fillId="0" borderId="0" xfId="196" applyFont="1" applyBorder="1" applyAlignment="1" applyProtection="1">
      <alignment horizontal="center" vertical="center"/>
      <protection hidden="1"/>
    </xf>
    <xf numFmtId="0" fontId="2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0" fillId="4" borderId="14" xfId="196" applyFont="1" applyFill="1" applyBorder="1" applyAlignment="1" applyProtection="1">
      <alignment horizontal="center" vertical="center" wrapText="1"/>
      <protection locked="0"/>
    </xf>
    <xf numFmtId="0" fontId="16" fillId="4" borderId="3" xfId="196" applyFont="1" applyFill="1" applyBorder="1" applyAlignment="1" applyProtection="1">
      <alignment horizontal="center" vertical="center" wrapText="1"/>
      <protection locked="0"/>
    </xf>
    <xf numFmtId="0" fontId="16" fillId="4" borderId="15" xfId="196"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xf>
    <xf numFmtId="0" fontId="44" fillId="0" borderId="0" xfId="0" applyNumberFormat="1" applyFont="1" applyFill="1" applyBorder="1" applyAlignment="1" applyProtection="1">
      <alignment horizontal="center" vertical="center" wrapText="1"/>
      <protection hidden="1"/>
    </xf>
    <xf numFmtId="164" fontId="5" fillId="0" borderId="4" xfId="0" applyNumberFormat="1" applyFont="1" applyFill="1" applyBorder="1" applyAlignment="1">
      <alignment horizontal="left" vertical="center" wrapText="1"/>
    </xf>
    <xf numFmtId="0" fontId="4" fillId="0" borderId="0" xfId="0" applyFont="1" applyAlignment="1" applyProtection="1">
      <alignment horizontal="left" vertical="center" wrapText="1"/>
    </xf>
    <xf numFmtId="10" fontId="5" fillId="6" borderId="3" xfId="0" applyNumberFormat="1" applyFont="1" applyFill="1" applyBorder="1" applyAlignment="1" applyProtection="1">
      <alignment horizontal="left" vertical="center" wrapText="1"/>
    </xf>
    <xf numFmtId="10" fontId="5" fillId="6" borderId="15" xfId="0" applyNumberFormat="1" applyFont="1" applyFill="1" applyBorder="1" applyAlignment="1" applyProtection="1">
      <alignment horizontal="left" vertical="center" wrapText="1"/>
    </xf>
    <xf numFmtId="0" fontId="93" fillId="0" borderId="0" xfId="210" applyNumberFormat="1" applyFont="1" applyFill="1" applyBorder="1" applyAlignment="1" applyProtection="1">
      <alignment horizontal="justify" vertical="center"/>
    </xf>
    <xf numFmtId="0" fontId="5" fillId="7" borderId="3" xfId="210" applyNumberFormat="1" applyFont="1" applyFill="1" applyBorder="1" applyAlignment="1" applyProtection="1">
      <alignment horizontal="left" vertical="center" wrapText="1"/>
    </xf>
    <xf numFmtId="0" fontId="5" fillId="7" borderId="15" xfId="210" applyNumberFormat="1" applyFont="1" applyFill="1" applyBorder="1" applyAlignment="1" applyProtection="1">
      <alignment horizontal="left" vertical="center" wrapText="1"/>
    </xf>
    <xf numFmtId="164" fontId="5" fillId="0" borderId="14" xfId="0" applyNumberFormat="1" applyFont="1" applyFill="1" applyBorder="1" applyAlignment="1" applyProtection="1">
      <alignment horizontal="center" vertical="center" wrapText="1"/>
    </xf>
    <xf numFmtId="164" fontId="5" fillId="0" borderId="3" xfId="0" applyNumberFormat="1" applyFont="1" applyFill="1" applyBorder="1" applyAlignment="1" applyProtection="1">
      <alignment horizontal="center" vertical="center" wrapText="1"/>
    </xf>
    <xf numFmtId="164" fontId="5" fillId="0" borderId="15" xfId="0" applyNumberFormat="1" applyFont="1" applyFill="1" applyBorder="1" applyAlignment="1" applyProtection="1">
      <alignment horizontal="center" vertical="center" wrapText="1"/>
    </xf>
    <xf numFmtId="0" fontId="5" fillId="0" borderId="3" xfId="210" applyNumberFormat="1" applyFont="1" applyFill="1" applyBorder="1" applyAlignment="1" applyProtection="1">
      <alignment horizontal="left" vertical="center"/>
    </xf>
    <xf numFmtId="0" fontId="5" fillId="0" borderId="15" xfId="210" applyNumberFormat="1" applyFont="1" applyFill="1" applyBorder="1" applyAlignment="1" applyProtection="1">
      <alignment horizontal="left" vertical="center"/>
    </xf>
    <xf numFmtId="0" fontId="5" fillId="7" borderId="4" xfId="210" applyNumberFormat="1" applyFont="1" applyFill="1" applyBorder="1" applyAlignment="1" applyProtection="1">
      <alignment horizontal="left" vertical="center" wrapText="1"/>
    </xf>
    <xf numFmtId="0" fontId="4" fillId="0" borderId="0" xfId="0" applyNumberFormat="1" applyFont="1" applyAlignment="1" applyProtection="1">
      <alignment horizontal="left" vertical="center" wrapText="1"/>
    </xf>
    <xf numFmtId="0" fontId="44" fillId="0" borderId="0" xfId="0" applyFont="1" applyFill="1" applyBorder="1" applyAlignment="1" applyProtection="1">
      <alignment horizontal="center" vertical="center"/>
      <protection hidden="1"/>
    </xf>
    <xf numFmtId="0" fontId="44" fillId="0" borderId="0" xfId="0" applyNumberFormat="1" applyFont="1" applyFill="1" applyBorder="1" applyAlignment="1" applyProtection="1">
      <alignment horizontal="justify" vertical="center" wrapText="1"/>
      <protection hidden="1"/>
    </xf>
    <xf numFmtId="0" fontId="4" fillId="0" borderId="0"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44" fillId="0" borderId="0" xfId="210" applyNumberFormat="1" applyFont="1" applyFill="1" applyBorder="1" applyAlignment="1" applyProtection="1">
      <alignment horizontal="left" vertical="center" wrapText="1"/>
      <protection hidden="1"/>
    </xf>
    <xf numFmtId="0" fontId="39" fillId="0" borderId="0" xfId="205" applyFont="1" applyFill="1" applyBorder="1" applyAlignment="1" applyProtection="1">
      <alignment horizontal="left" vertical="center"/>
      <protection hidden="1"/>
    </xf>
    <xf numFmtId="0" fontId="44" fillId="0" borderId="0" xfId="210" applyFont="1" applyFill="1" applyBorder="1" applyAlignment="1" applyProtection="1">
      <alignment horizontal="left" vertical="center" wrapText="1"/>
      <protection hidden="1"/>
    </xf>
    <xf numFmtId="0" fontId="39" fillId="0" borderId="0" xfId="0" applyNumberFormat="1" applyFont="1" applyFill="1" applyBorder="1" applyAlignment="1" applyProtection="1">
      <alignment horizontal="justify" vertical="center" wrapText="1"/>
      <protection hidden="1"/>
    </xf>
    <xf numFmtId="0" fontId="44" fillId="0" borderId="0" xfId="210" applyNumberFormat="1" applyFont="1" applyFill="1" applyBorder="1" applyAlignment="1" applyProtection="1">
      <alignment horizontal="left" vertical="center"/>
      <protection hidden="1"/>
    </xf>
    <xf numFmtId="0" fontId="5" fillId="14" borderId="0" xfId="0" applyNumberFormat="1" applyFont="1" applyFill="1" applyBorder="1" applyAlignment="1" applyProtection="1">
      <alignment horizontal="center" vertical="center" wrapText="1"/>
    </xf>
    <xf numFmtId="0" fontId="44" fillId="8" borderId="0" xfId="0" applyFont="1" applyFill="1" applyAlignment="1" applyProtection="1">
      <alignment horizontal="center" vertical="center"/>
    </xf>
    <xf numFmtId="0" fontId="4" fillId="0" borderId="0" xfId="0" applyNumberFormat="1" applyFont="1" applyAlignment="1" applyProtection="1">
      <alignment horizontal="left" vertical="top" wrapText="1"/>
    </xf>
    <xf numFmtId="0" fontId="5" fillId="0" borderId="0" xfId="0" applyNumberFormat="1" applyFont="1" applyFill="1" applyBorder="1" applyAlignment="1" applyProtection="1">
      <alignment horizontal="justify" vertical="center" wrapText="1"/>
    </xf>
    <xf numFmtId="0" fontId="4" fillId="0" borderId="0" xfId="205" applyFont="1" applyFill="1" applyAlignment="1" applyProtection="1">
      <alignment horizontal="left" vertical="center"/>
      <protection hidden="1"/>
    </xf>
    <xf numFmtId="0" fontId="4" fillId="0" borderId="0" xfId="0" applyNumberFormat="1" applyFont="1" applyFill="1" applyBorder="1" applyAlignment="1" applyProtection="1">
      <alignment horizontal="justify" vertical="center" wrapText="1"/>
    </xf>
    <xf numFmtId="0" fontId="27" fillId="0" borderId="0" xfId="210" applyNumberFormat="1" applyFont="1" applyFill="1" applyBorder="1" applyAlignment="1" applyProtection="1">
      <alignment horizontal="left" vertical="center" wrapText="1"/>
      <protection hidden="1"/>
    </xf>
    <xf numFmtId="0" fontId="33" fillId="0" borderId="0" xfId="205"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0" applyFont="1" applyFill="1" applyBorder="1" applyAlignment="1" applyProtection="1">
      <alignment horizontal="left" vertical="center" wrapText="1"/>
      <protection hidden="1"/>
    </xf>
    <xf numFmtId="0" fontId="27" fillId="0" borderId="0" xfId="210"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0" applyNumberFormat="1" applyFont="1" applyFill="1" applyBorder="1" applyAlignment="1" applyProtection="1">
      <alignment horizontal="left" vertical="center"/>
    </xf>
    <xf numFmtId="0" fontId="15" fillId="7" borderId="4" xfId="210" applyNumberFormat="1" applyFont="1" applyFill="1" applyBorder="1" applyAlignment="1" applyProtection="1">
      <alignment horizontal="left" vertical="center" wrapText="1"/>
    </xf>
    <xf numFmtId="0" fontId="29" fillId="0" borderId="10" xfId="210"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5" applyFont="1" applyFill="1" applyAlignment="1" applyProtection="1">
      <alignment horizontal="left" vertical="center"/>
      <protection hidden="1"/>
    </xf>
    <xf numFmtId="0" fontId="52" fillId="0" borderId="0" xfId="205" applyFont="1" applyFill="1" applyAlignment="1" applyProtection="1">
      <alignment horizontal="left" vertical="center"/>
      <protection hidden="1"/>
    </xf>
    <xf numFmtId="0" fontId="52" fillId="0" borderId="0" xfId="0" applyNumberFormat="1" applyFont="1" applyFill="1" applyBorder="1" applyAlignment="1" applyProtection="1">
      <alignment horizontal="justify" vertical="center" wrapText="1"/>
    </xf>
    <xf numFmtId="164" fontId="5" fillId="0" borderId="14" xfId="0" applyNumberFormat="1" applyFont="1" applyFill="1" applyBorder="1" applyAlignment="1">
      <alignment horizontal="left" vertical="center" wrapText="1"/>
    </xf>
    <xf numFmtId="164" fontId="5" fillId="0" borderId="3" xfId="0" applyNumberFormat="1" applyFont="1" applyFill="1" applyBorder="1" applyAlignment="1">
      <alignment horizontal="left" vertical="center" wrapText="1"/>
    </xf>
    <xf numFmtId="164" fontId="5" fillId="0" borderId="15" xfId="0" applyNumberFormat="1" applyFont="1" applyFill="1" applyBorder="1" applyAlignment="1">
      <alignment horizontal="left" vertical="center" wrapText="1"/>
    </xf>
    <xf numFmtId="0" fontId="57" fillId="0" borderId="0" xfId="0" applyFont="1" applyAlignment="1" applyProtection="1">
      <alignment horizontal="left" vertical="top" wrapText="1"/>
    </xf>
    <xf numFmtId="0" fontId="93" fillId="0" borderId="43" xfId="0" applyNumberFormat="1" applyFont="1" applyFill="1" applyBorder="1" applyAlignment="1" applyProtection="1">
      <alignment horizontal="right" vertical="top"/>
    </xf>
    <xf numFmtId="0" fontId="4" fillId="0" borderId="0" xfId="205" applyFont="1" applyFill="1" applyBorder="1" applyAlignment="1" applyProtection="1">
      <alignment horizontal="left" vertical="top"/>
    </xf>
    <xf numFmtId="0" fontId="4" fillId="0" borderId="0" xfId="205" applyFont="1" applyFill="1" applyAlignment="1" applyProtection="1">
      <alignment horizontal="left" vertical="top"/>
      <protection hidden="1"/>
    </xf>
    <xf numFmtId="0" fontId="5" fillId="14" borderId="0" xfId="0" applyNumberFormat="1" applyFont="1" applyFill="1" applyBorder="1" applyAlignment="1" applyProtection="1">
      <alignment horizontal="center" vertical="top" wrapText="1"/>
    </xf>
    <xf numFmtId="0" fontId="39" fillId="0" borderId="0" xfId="0" applyFont="1" applyBorder="1" applyAlignment="1" applyProtection="1">
      <alignment horizontal="center" vertical="top"/>
    </xf>
    <xf numFmtId="0" fontId="44" fillId="8" borderId="0" xfId="0" applyFont="1" applyFill="1" applyAlignment="1" applyProtection="1">
      <alignment horizontal="center" vertical="top"/>
    </xf>
    <xf numFmtId="0" fontId="5" fillId="0" borderId="0" xfId="200" applyNumberFormat="1" applyFont="1" applyFill="1" applyBorder="1" applyAlignment="1" applyProtection="1">
      <alignment horizontal="justify" vertical="top" wrapText="1"/>
    </xf>
    <xf numFmtId="0" fontId="5" fillId="0" borderId="0" xfId="205" applyFont="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5" applyFont="1" applyFill="1" applyBorder="1" applyAlignment="1" applyProtection="1">
      <alignment horizontal="left" vertical="center"/>
    </xf>
    <xf numFmtId="0" fontId="52" fillId="0" borderId="0" xfId="205" applyFont="1" applyFill="1" applyBorder="1" applyAlignment="1" applyProtection="1">
      <alignment horizontal="left" vertical="center"/>
    </xf>
    <xf numFmtId="164" fontId="96" fillId="0" borderId="39" xfId="0" applyNumberFormat="1" applyFont="1" applyFill="1" applyBorder="1" applyAlignment="1" applyProtection="1">
      <alignment horizontal="center" vertical="top" wrapText="1"/>
    </xf>
    <xf numFmtId="164" fontId="96" fillId="0" borderId="3" xfId="0" applyNumberFormat="1" applyFont="1" applyFill="1" applyBorder="1" applyAlignment="1" applyProtection="1">
      <alignment horizontal="center" vertical="top" wrapText="1"/>
    </xf>
    <xf numFmtId="164" fontId="96" fillId="0" borderId="15" xfId="0" applyNumberFormat="1" applyFont="1" applyFill="1" applyBorder="1" applyAlignment="1" applyProtection="1">
      <alignment horizontal="center"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32" fillId="9" borderId="0" xfId="202" applyNumberFormat="1" applyFont="1" applyFill="1" applyBorder="1" applyAlignment="1" applyProtection="1">
      <alignment horizontal="center" vertical="center" wrapText="1"/>
      <protection hidden="1"/>
    </xf>
    <xf numFmtId="0" fontId="15"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6" fillId="0" borderId="0" xfId="204" applyFont="1" applyAlignment="1" applyProtection="1">
      <alignment horizontal="justify" vertical="center" wrapText="1"/>
      <protection hidden="1"/>
    </xf>
    <xf numFmtId="0" fontId="15" fillId="6" borderId="8" xfId="204" applyFont="1" applyFill="1" applyBorder="1" applyAlignment="1" applyProtection="1">
      <alignment horizontal="justify" vertical="center" wrapText="1"/>
      <protection hidden="1"/>
    </xf>
    <xf numFmtId="0" fontId="15" fillId="6" borderId="9" xfId="204" applyFont="1" applyFill="1" applyBorder="1" applyAlignment="1" applyProtection="1">
      <alignment horizontal="justify" vertical="center" wrapText="1"/>
      <protection hidden="1"/>
    </xf>
    <xf numFmtId="0" fontId="43" fillId="6" borderId="8" xfId="204" applyFont="1" applyFill="1" applyBorder="1" applyAlignment="1" applyProtection="1">
      <alignment horizontal="justify" vertical="center" wrapText="1"/>
      <protection hidden="1"/>
    </xf>
    <xf numFmtId="0" fontId="43" fillId="6" borderId="9" xfId="204" applyFont="1" applyFill="1" applyBorder="1" applyAlignment="1" applyProtection="1">
      <alignment horizontal="justify" vertical="center" wrapText="1"/>
      <protection hidden="1"/>
    </xf>
    <xf numFmtId="0" fontId="15" fillId="6" borderId="29" xfId="204" applyFont="1" applyFill="1" applyBorder="1" applyAlignment="1" applyProtection="1">
      <alignment horizontal="left" vertical="center" wrapText="1"/>
      <protection hidden="1"/>
    </xf>
    <xf numFmtId="0" fontId="15" fillId="6" borderId="30" xfId="204" applyFont="1" applyFill="1" applyBorder="1" applyAlignment="1" applyProtection="1">
      <alignment horizontal="left" vertical="center" wrapText="1"/>
      <protection hidden="1"/>
    </xf>
    <xf numFmtId="2" fontId="0" fillId="0" borderId="14" xfId="204" applyNumberFormat="1" applyFont="1" applyBorder="1" applyAlignment="1" applyProtection="1">
      <alignment horizontal="center" vertical="center" wrapText="1"/>
      <protection hidden="1"/>
    </xf>
    <xf numFmtId="2" fontId="16" fillId="0" borderId="15" xfId="204" applyNumberFormat="1" applyFont="1" applyBorder="1" applyAlignment="1" applyProtection="1">
      <alignment horizontal="center" vertical="center" wrapText="1"/>
      <protection hidden="1"/>
    </xf>
    <xf numFmtId="0" fontId="16" fillId="0" borderId="4" xfId="204" applyFont="1" applyBorder="1" applyAlignment="1" applyProtection="1">
      <alignment horizontal="center" vertical="center"/>
      <protection hidden="1"/>
    </xf>
    <xf numFmtId="2" fontId="15" fillId="6" borderId="14" xfId="204" applyNumberFormat="1" applyFont="1" applyFill="1" applyBorder="1" applyAlignment="1" applyProtection="1">
      <alignment horizontal="center" vertical="center" wrapText="1"/>
      <protection hidden="1"/>
    </xf>
    <xf numFmtId="2" fontId="15" fillId="6" borderId="15" xfId="204" applyNumberFormat="1" applyFont="1" applyFill="1" applyBorder="1" applyAlignment="1" applyProtection="1">
      <alignment horizontal="center" vertical="center" wrapText="1"/>
      <protection hidden="1"/>
    </xf>
    <xf numFmtId="0" fontId="16" fillId="11" borderId="4" xfId="204" applyFont="1" applyFill="1" applyBorder="1" applyAlignment="1" applyProtection="1">
      <alignment horizontal="justify" vertical="center" wrapText="1"/>
      <protection hidden="1"/>
    </xf>
    <xf numFmtId="0" fontId="15" fillId="6" borderId="14" xfId="204" applyFont="1" applyFill="1" applyBorder="1" applyAlignment="1" applyProtection="1">
      <alignment horizontal="left" vertical="center" wrapText="1"/>
      <protection hidden="1"/>
    </xf>
    <xf numFmtId="0" fontId="15" fillId="6" borderId="3" xfId="204" applyFont="1" applyFill="1" applyBorder="1" applyAlignment="1" applyProtection="1">
      <alignment horizontal="left" vertical="center" wrapText="1"/>
      <protection hidden="1"/>
    </xf>
    <xf numFmtId="2" fontId="15" fillId="6" borderId="4" xfId="204" applyNumberFormat="1" applyFont="1" applyFill="1" applyBorder="1" applyAlignment="1" applyProtection="1">
      <alignment horizontal="center" vertical="center" wrapText="1"/>
      <protection hidden="1"/>
    </xf>
    <xf numFmtId="0" fontId="15" fillId="0" borderId="5" xfId="204" applyFont="1" applyBorder="1" applyAlignment="1" applyProtection="1">
      <alignment horizontal="left" vertical="center"/>
      <protection hidden="1"/>
    </xf>
    <xf numFmtId="0" fontId="44" fillId="0" borderId="0" xfId="204" applyFont="1" applyBorder="1" applyAlignment="1" applyProtection="1">
      <alignment horizontal="center" vertical="top"/>
      <protection hidden="1"/>
    </xf>
    <xf numFmtId="0" fontId="15" fillId="14" borderId="0" xfId="204" applyFont="1" applyFill="1" applyBorder="1" applyAlignment="1" applyProtection="1">
      <alignment horizontal="center" vertical="top" wrapText="1"/>
      <protection hidden="1"/>
    </xf>
    <xf numFmtId="0" fontId="15" fillId="0" borderId="14" xfId="204" applyFont="1" applyBorder="1" applyAlignment="1" applyProtection="1">
      <alignment horizontal="center" vertical="center" wrapText="1"/>
      <protection hidden="1"/>
    </xf>
    <xf numFmtId="0" fontId="15" fillId="0" borderId="15" xfId="204" applyFont="1" applyBorder="1" applyAlignment="1" applyProtection="1">
      <alignment horizontal="center" vertical="center" wrapText="1"/>
      <protection hidden="1"/>
    </xf>
    <xf numFmtId="0" fontId="16" fillId="0" borderId="0" xfId="204" applyFont="1" applyFill="1" applyAlignment="1" applyProtection="1">
      <alignment horizontal="left" vertical="top"/>
      <protection hidden="1"/>
    </xf>
    <xf numFmtId="0" fontId="27" fillId="8" borderId="0" xfId="204" applyFont="1" applyFill="1" applyAlignment="1" applyProtection="1">
      <alignment horizontal="center" vertical="center"/>
      <protection hidden="1"/>
    </xf>
    <xf numFmtId="0" fontId="15" fillId="0" borderId="14" xfId="204" applyFont="1" applyBorder="1" applyAlignment="1" applyProtection="1">
      <alignment horizontal="left" vertical="center" wrapText="1"/>
      <protection hidden="1"/>
    </xf>
    <xf numFmtId="0" fontId="15" fillId="0" borderId="15" xfId="204" applyFont="1" applyBorder="1" applyAlignment="1" applyProtection="1">
      <alignment horizontal="left" vertical="center" wrapText="1"/>
      <protection hidden="1"/>
    </xf>
    <xf numFmtId="0" fontId="0" fillId="0" borderId="4" xfId="204" applyFont="1" applyBorder="1" applyAlignment="1" applyProtection="1">
      <alignment horizontal="justify" vertical="center" wrapText="1"/>
      <protection hidden="1"/>
    </xf>
    <xf numFmtId="0" fontId="16" fillId="0" borderId="4" xfId="204" applyFont="1" applyBorder="1" applyAlignment="1" applyProtection="1">
      <alignment horizontal="justify" vertical="center" wrapText="1"/>
      <protection hidden="1"/>
    </xf>
    <xf numFmtId="0" fontId="15" fillId="0" borderId="0" xfId="204" applyFont="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6" borderId="24" xfId="204" applyFont="1" applyFill="1" applyBorder="1" applyAlignment="1" applyProtection="1">
      <alignment horizontal="left" vertical="center" wrapText="1"/>
      <protection hidden="1"/>
    </xf>
    <xf numFmtId="0" fontId="0" fillId="0" borderId="26" xfId="204" applyFont="1" applyBorder="1" applyAlignment="1" applyProtection="1">
      <alignment horizontal="justify" vertical="center" wrapText="1"/>
      <protection hidden="1"/>
    </xf>
    <xf numFmtId="0" fontId="16" fillId="0" borderId="28" xfId="204" applyFont="1" applyBorder="1" applyAlignment="1" applyProtection="1">
      <alignment horizontal="justify" vertical="center" wrapText="1"/>
      <protection hidden="1"/>
    </xf>
    <xf numFmtId="4" fontId="15" fillId="0" borderId="11" xfId="204" applyNumberFormat="1" applyFont="1" applyFill="1" applyBorder="1" applyAlignment="1" applyProtection="1">
      <alignment horizontal="right" vertical="center" wrapText="1"/>
      <protection hidden="1"/>
    </xf>
    <xf numFmtId="4" fontId="15" fillId="0" borderId="13" xfId="204" applyNumberFormat="1" applyFont="1" applyFill="1" applyBorder="1" applyAlignment="1" applyProtection="1">
      <alignment horizontal="right" vertical="center" wrapText="1"/>
      <protection hidden="1"/>
    </xf>
    <xf numFmtId="0" fontId="15" fillId="14" borderId="0" xfId="204" applyFont="1" applyFill="1" applyBorder="1" applyAlignment="1" applyProtection="1">
      <alignment horizontal="center" vertical="center" wrapText="1"/>
      <protection hidden="1"/>
    </xf>
    <xf numFmtId="0" fontId="16" fillId="0" borderId="26" xfId="204" applyFont="1" applyBorder="1" applyAlignment="1" applyProtection="1">
      <alignment horizontal="justify" vertical="center" wrapText="1"/>
      <protection hidden="1"/>
    </xf>
    <xf numFmtId="0" fontId="15" fillId="0" borderId="4" xfId="204" applyFont="1" applyFill="1" applyBorder="1" applyAlignment="1" applyProtection="1">
      <alignment horizontal="left" vertical="center" wrapText="1"/>
      <protection hidden="1"/>
    </xf>
    <xf numFmtId="2" fontId="16" fillId="0" borderId="0" xfId="205"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5"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5" applyFont="1" applyBorder="1" applyAlignment="1" applyProtection="1">
      <alignment horizontal="left" vertical="top" wrapText="1"/>
      <protection hidden="1"/>
    </xf>
    <xf numFmtId="0" fontId="96" fillId="0" borderId="10" xfId="199" applyNumberFormat="1" applyFont="1" applyFill="1" applyBorder="1" applyAlignment="1" applyProtection="1">
      <alignment horizontal="center" vertical="center" wrapText="1"/>
    </xf>
    <xf numFmtId="0" fontId="96" fillId="0" borderId="0" xfId="199" applyNumberFormat="1" applyFont="1" applyFill="1" applyBorder="1" applyAlignment="1" applyProtection="1">
      <alignment horizontal="center" vertical="center" wrapText="1"/>
    </xf>
    <xf numFmtId="0" fontId="23" fillId="0" borderId="0" xfId="205" applyFont="1" applyBorder="1" applyAlignment="1" applyProtection="1">
      <alignment horizontal="left" vertical="center" wrapText="1"/>
      <protection hidden="1"/>
    </xf>
    <xf numFmtId="0" fontId="15" fillId="14" borderId="0" xfId="205" applyFont="1" applyFill="1" applyBorder="1" applyAlignment="1" applyProtection="1">
      <alignment horizontal="center" vertical="top" wrapText="1"/>
      <protection hidden="1"/>
    </xf>
    <xf numFmtId="0" fontId="15" fillId="0" borderId="0" xfId="205"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2" fillId="0" borderId="0" xfId="204" applyFont="1" applyFill="1" applyAlignment="1" applyProtection="1">
      <alignment horizontal="left" vertical="top"/>
      <protection hidden="1"/>
    </xf>
    <xf numFmtId="0" fontId="15" fillId="0" borderId="5" xfId="205" applyFont="1" applyBorder="1" applyAlignment="1" applyProtection="1">
      <alignment horizontal="left" vertical="center"/>
      <protection hidden="1"/>
    </xf>
    <xf numFmtId="0" fontId="15" fillId="0" borderId="0" xfId="205" applyFont="1" applyBorder="1" applyAlignment="1" applyProtection="1">
      <alignment horizontal="left" vertical="center"/>
      <protection hidden="1"/>
    </xf>
    <xf numFmtId="0" fontId="29" fillId="0" borderId="0" xfId="205" applyFont="1" applyBorder="1" applyAlignment="1" applyProtection="1">
      <alignment horizontal="center" vertical="center" wrapText="1"/>
      <protection hidden="1"/>
    </xf>
    <xf numFmtId="0" fontId="16" fillId="0" borderId="0"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top" wrapText="1"/>
      <protection hidden="1"/>
    </xf>
    <xf numFmtId="0" fontId="29" fillId="9" borderId="0" xfId="205" applyFont="1" applyFill="1" applyBorder="1" applyAlignment="1" applyProtection="1">
      <alignment horizontal="justify" vertical="center" wrapText="1"/>
      <protection locked="0" hidden="1"/>
    </xf>
    <xf numFmtId="0" fontId="92" fillId="0" borderId="10" xfId="199" applyNumberFormat="1" applyFont="1" applyFill="1" applyBorder="1" applyAlignment="1" applyProtection="1">
      <alignment horizontal="center" vertical="center" wrapText="1"/>
    </xf>
    <xf numFmtId="0" fontId="92" fillId="0" borderId="30" xfId="199" applyNumberFormat="1" applyFont="1" applyFill="1" applyBorder="1" applyAlignment="1" applyProtection="1">
      <alignment horizontal="center" vertical="center" wrapText="1"/>
    </xf>
    <xf numFmtId="0" fontId="92" fillId="0" borderId="0" xfId="199" applyNumberFormat="1" applyFont="1" applyFill="1" applyBorder="1" applyAlignment="1" applyProtection="1">
      <alignment horizontal="center" vertical="center" wrapText="1"/>
    </xf>
    <xf numFmtId="0" fontId="92" fillId="0" borderId="7" xfId="199" applyNumberFormat="1" applyFont="1" applyFill="1" applyBorder="1" applyAlignment="1" applyProtection="1">
      <alignment horizontal="center" vertical="center" wrapText="1"/>
    </xf>
    <xf numFmtId="0" fontId="92" fillId="0" borderId="5" xfId="199" applyNumberFormat="1" applyFont="1" applyFill="1" applyBorder="1" applyAlignment="1" applyProtection="1">
      <alignment horizontal="center" vertical="center" wrapText="1"/>
    </xf>
    <xf numFmtId="0" fontId="92" fillId="0" borderId="9" xfId="199" applyNumberFormat="1" applyFont="1" applyFill="1" applyBorder="1" applyAlignment="1" applyProtection="1">
      <alignment horizontal="center" vertical="center" wrapText="1"/>
    </xf>
    <xf numFmtId="0" fontId="0" fillId="0" borderId="0" xfId="203" applyFont="1" applyBorder="1" applyAlignment="1" applyProtection="1">
      <alignment horizontal="justify" vertical="center"/>
      <protection hidden="1"/>
    </xf>
    <xf numFmtId="0" fontId="16" fillId="0" borderId="0" xfId="203"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14" xfId="203" applyFont="1" applyBorder="1" applyAlignment="1" applyProtection="1">
      <alignment horizontal="justify" vertical="top"/>
      <protection hidden="1"/>
    </xf>
    <xf numFmtId="0" fontId="16" fillId="0" borderId="3" xfId="203" applyFont="1" applyBorder="1" applyAlignment="1" applyProtection="1">
      <alignment horizontal="justify" vertical="top"/>
      <protection hidden="1"/>
    </xf>
    <xf numFmtId="0" fontId="16" fillId="0" borderId="15" xfId="203" applyFont="1" applyBorder="1" applyAlignment="1" applyProtection="1">
      <alignment horizontal="justify" vertical="top"/>
      <protection hidden="1"/>
    </xf>
    <xf numFmtId="0" fontId="15" fillId="0" borderId="16" xfId="203" applyFont="1" applyBorder="1" applyAlignment="1" applyProtection="1">
      <alignment horizontal="justify" vertical="top"/>
      <protection hidden="1"/>
    </xf>
    <xf numFmtId="0" fontId="16" fillId="0" borderId="41" xfId="203" applyFont="1" applyBorder="1" applyAlignment="1" applyProtection="1">
      <alignment horizontal="justify" vertical="top"/>
      <protection hidden="1"/>
    </xf>
    <xf numFmtId="0" fontId="16" fillId="0" borderId="17" xfId="203" applyFont="1" applyBorder="1" applyAlignment="1" applyProtection="1">
      <alignment horizontal="justify" vertical="top"/>
      <protection hidden="1"/>
    </xf>
    <xf numFmtId="0" fontId="15" fillId="0" borderId="16" xfId="203" applyFont="1" applyBorder="1" applyAlignment="1" applyProtection="1">
      <alignment horizontal="justify" vertical="center"/>
      <protection hidden="1"/>
    </xf>
    <xf numFmtId="0" fontId="16" fillId="0" borderId="41" xfId="203" applyFont="1" applyBorder="1" applyAlignment="1" applyProtection="1">
      <alignment horizontal="justify" vertical="center"/>
      <protection hidden="1"/>
    </xf>
    <xf numFmtId="0" fontId="16" fillId="0" borderId="17" xfId="203" applyFont="1" applyBorder="1" applyAlignment="1" applyProtection="1">
      <alignment horizontal="justify" vertical="center"/>
      <protection hidden="1"/>
    </xf>
    <xf numFmtId="0" fontId="0" fillId="0" borderId="10" xfId="203" applyFont="1" applyBorder="1" applyAlignment="1" applyProtection="1">
      <alignment horizontal="justify" vertical="center"/>
      <protection hidden="1"/>
    </xf>
    <xf numFmtId="0" fontId="16" fillId="0" borderId="10" xfId="203" applyFont="1" applyBorder="1" applyAlignment="1" applyProtection="1">
      <alignment horizontal="justify" vertical="center"/>
      <protection hidden="1"/>
    </xf>
    <xf numFmtId="0" fontId="16" fillId="4" borderId="0" xfId="203" applyFont="1" applyFill="1" applyBorder="1" applyAlignment="1" applyProtection="1">
      <alignment horizontal="justify" vertical="top" wrapText="1"/>
      <protection locked="0" hidden="1"/>
    </xf>
    <xf numFmtId="0" fontId="82" fillId="0" borderId="0" xfId="203" applyNumberFormat="1" applyFont="1" applyFill="1" applyBorder="1" applyAlignment="1" applyProtection="1">
      <alignment horizontal="center" vertical="top" wrapText="1"/>
      <protection hidden="1"/>
    </xf>
    <xf numFmtId="0" fontId="15" fillId="10" borderId="0" xfId="203"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4" borderId="0" xfId="0" applyNumberFormat="1" applyFont="1" applyFill="1" applyBorder="1" applyAlignment="1" applyProtection="1">
      <alignment horizontal="justify" vertical="top" wrapText="1"/>
      <protection hidden="1"/>
    </xf>
    <xf numFmtId="0" fontId="16" fillId="0" borderId="0" xfId="203" applyFont="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2" fillId="0" borderId="0" xfId="193" applyFont="1" applyAlignment="1" applyProtection="1">
      <alignment horizontal="center" vertical="top"/>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52" fillId="0" borderId="0" xfId="193" applyFont="1" applyAlignment="1" applyProtection="1">
      <alignment horizontal="justify" vertical="top"/>
    </xf>
    <xf numFmtId="0" fontId="0" fillId="0" borderId="0" xfId="193" applyFont="1" applyAlignment="1" applyProtection="1">
      <alignment horizontal="left" vertical="top" wrapText="1"/>
    </xf>
    <xf numFmtId="0" fontId="52" fillId="0" borderId="0" xfId="193" applyFont="1" applyAlignment="1" applyProtection="1">
      <alignment horizontal="left" vertical="top" wrapText="1"/>
    </xf>
    <xf numFmtId="0" fontId="0" fillId="0" borderId="0" xfId="0" applyAlignment="1">
      <alignment horizontal="left" vertical="top" wrapText="1"/>
    </xf>
    <xf numFmtId="0" fontId="52" fillId="0" borderId="0" xfId="193" applyFont="1" applyAlignment="1" applyProtection="1">
      <alignment horizontal="justify" vertical="center"/>
    </xf>
    <xf numFmtId="0" fontId="52" fillId="0" borderId="22" xfId="0" applyFont="1" applyBorder="1" applyAlignment="1" applyProtection="1">
      <alignment horizontal="left" vertical="center" indent="2"/>
    </xf>
    <xf numFmtId="0" fontId="15" fillId="0" borderId="0" xfId="193" applyFont="1" applyAlignment="1" applyProtection="1">
      <alignment horizontal="justify" vertical="center"/>
    </xf>
    <xf numFmtId="0" fontId="52" fillId="0" borderId="0" xfId="0" applyFont="1" applyBorder="1" applyAlignment="1" applyProtection="1">
      <alignment horizontal="left" vertical="center" indent="2"/>
    </xf>
    <xf numFmtId="0" fontId="52" fillId="0" borderId="42" xfId="0" applyFont="1" applyBorder="1" applyAlignment="1" applyProtection="1">
      <alignment horizontal="left" vertical="center" indent="2"/>
    </xf>
    <xf numFmtId="0" fontId="99" fillId="0" borderId="0" xfId="193" applyFont="1" applyAlignment="1" applyProtection="1">
      <alignment horizontal="justify" vertical="top"/>
    </xf>
    <xf numFmtId="177" fontId="15" fillId="0" borderId="0" xfId="193" applyNumberFormat="1" applyFont="1" applyAlignment="1" applyProtection="1">
      <alignment horizontal="left" vertical="center" indent="1"/>
    </xf>
    <xf numFmtId="0" fontId="0" fillId="4" borderId="22" xfId="0" applyFill="1" applyBorder="1" applyAlignment="1" applyProtection="1">
      <alignment horizontal="left" vertical="center"/>
      <protection locked="0"/>
    </xf>
    <xf numFmtId="0" fontId="52" fillId="4" borderId="22" xfId="0" applyFont="1" applyFill="1" applyBorder="1" applyAlignment="1" applyProtection="1">
      <alignment horizontal="left" vertical="center"/>
      <protection locked="0"/>
    </xf>
    <xf numFmtId="0" fontId="52" fillId="0" borderId="0" xfId="0" applyFont="1" applyAlignment="1" applyProtection="1">
      <alignment horizontal="left" vertical="center" wrapText="1" indent="2"/>
    </xf>
    <xf numFmtId="0" fontId="52" fillId="0" borderId="44" xfId="0" applyFont="1" applyBorder="1" applyAlignment="1" applyProtection="1">
      <alignment horizontal="left" vertical="center" indent="2"/>
    </xf>
    <xf numFmtId="0" fontId="42" fillId="0" borderId="0" xfId="193" quotePrefix="1" applyFont="1" applyAlignment="1" applyProtection="1">
      <alignment horizontal="center" vertical="center"/>
    </xf>
    <xf numFmtId="0" fontId="52" fillId="0" borderId="44" xfId="0" applyFont="1" applyBorder="1" applyAlignment="1" applyProtection="1">
      <alignment horizontal="justify" vertical="center" wrapText="1"/>
    </xf>
    <xf numFmtId="0" fontId="15" fillId="0" borderId="0" xfId="193" applyFont="1" applyAlignment="1" applyProtection="1">
      <alignment horizontal="center" vertical="center"/>
    </xf>
    <xf numFmtId="0" fontId="0" fillId="4" borderId="0" xfId="193" applyFont="1" applyFill="1" applyAlignment="1" applyProtection="1">
      <alignment horizontal="left" vertical="center"/>
      <protection locked="0"/>
    </xf>
    <xf numFmtId="0" fontId="52" fillId="4" borderId="0" xfId="193" applyFont="1" applyFill="1" applyAlignment="1" applyProtection="1">
      <alignment horizontal="left" vertical="center"/>
      <protection locked="0"/>
    </xf>
    <xf numFmtId="177" fontId="52" fillId="0" borderId="0" xfId="193" applyNumberFormat="1" applyFont="1" applyFill="1" applyAlignment="1" applyProtection="1">
      <alignment horizontal="left" vertical="center"/>
    </xf>
    <xf numFmtId="0" fontId="15" fillId="14" borderId="0" xfId="193" applyFont="1" applyFill="1" applyAlignment="1" applyProtection="1">
      <alignment horizontal="justify" vertical="top"/>
    </xf>
    <xf numFmtId="0" fontId="16" fillId="0" borderId="0" xfId="209" applyFont="1" applyFill="1" applyBorder="1" applyAlignment="1" applyProtection="1">
      <alignment horizontal="justify" vertical="center" wrapText="1"/>
      <protection hidden="1"/>
    </xf>
    <xf numFmtId="1" fontId="23" fillId="0" borderId="29" xfId="209" applyNumberFormat="1" applyFont="1" applyFill="1" applyBorder="1" applyAlignment="1" applyProtection="1">
      <alignment horizontal="justify" vertical="center" wrapText="1"/>
      <protection hidden="1"/>
    </xf>
    <xf numFmtId="1" fontId="23" fillId="0" borderId="10" xfId="209" applyNumberFormat="1" applyFont="1" applyFill="1" applyBorder="1" applyAlignment="1" applyProtection="1">
      <alignment horizontal="justify" vertical="center" wrapText="1"/>
      <protection hidden="1"/>
    </xf>
    <xf numFmtId="1" fontId="23" fillId="0" borderId="30" xfId="209" applyNumberFormat="1" applyFont="1" applyFill="1" applyBorder="1" applyAlignment="1" applyProtection="1">
      <alignment horizontal="justify" vertical="center" wrapText="1"/>
      <protection hidden="1"/>
    </xf>
    <xf numFmtId="4" fontId="15" fillId="0" borderId="29" xfId="209" applyNumberFormat="1" applyFont="1" applyBorder="1" applyAlignment="1" applyProtection="1">
      <alignment horizontal="center" vertical="center" wrapText="1"/>
      <protection hidden="1"/>
    </xf>
    <xf numFmtId="4" fontId="15" fillId="0" borderId="30"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8" fillId="0" borderId="0" xfId="209" applyFont="1" applyAlignment="1" applyProtection="1">
      <alignment horizontal="left"/>
      <protection hidden="1"/>
    </xf>
    <xf numFmtId="0" fontId="18" fillId="0" borderId="7" xfId="209" applyFont="1" applyBorder="1" applyAlignment="1" applyProtection="1">
      <alignment horizontal="left"/>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1" fontId="15" fillId="0" borderId="4" xfId="209" applyNumberFormat="1" applyFont="1" applyBorder="1" applyAlignment="1" applyProtection="1">
      <alignment horizontal="center" vertical="center" wrapText="1"/>
      <protection hidden="1"/>
    </xf>
    <xf numFmtId="4" fontId="15" fillId="0" borderId="4" xfId="209" applyNumberFormat="1" applyFont="1" applyBorder="1" applyAlignment="1" applyProtection="1">
      <alignment horizontal="center" vertical="center" wrapText="1"/>
      <protection hidden="1"/>
    </xf>
    <xf numFmtId="0" fontId="16" fillId="0" borderId="7" xfId="209" applyFont="1" applyFill="1" applyBorder="1" applyAlignment="1" applyProtection="1">
      <alignment horizontal="justify" vertical="center" wrapText="1"/>
      <protection hidden="1"/>
    </xf>
    <xf numFmtId="0" fontId="16" fillId="0" borderId="10" xfId="208" applyFont="1" applyFill="1" applyBorder="1" applyAlignment="1" applyProtection="1">
      <alignment horizontal="left" vertical="center" wrapText="1"/>
      <protection hidden="1"/>
    </xf>
    <xf numFmtId="0" fontId="16" fillId="0" borderId="30" xfId="208" applyFont="1" applyFill="1" applyBorder="1" applyAlignment="1" applyProtection="1">
      <alignment horizontal="left" vertical="center" wrapText="1"/>
      <protection hidden="1"/>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0" fontId="16" fillId="0" borderId="0" xfId="208" applyFont="1" applyFill="1" applyBorder="1" applyAlignment="1" applyProtection="1">
      <alignment horizontal="lef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1" fontId="15" fillId="0" borderId="4" xfId="208" applyNumberFormat="1" applyFont="1" applyBorder="1" applyAlignment="1" applyProtection="1">
      <alignment horizontal="center" vertical="center" wrapText="1"/>
      <protection hidden="1"/>
    </xf>
    <xf numFmtId="1" fontId="23" fillId="0" borderId="4" xfId="208" applyNumberFormat="1" applyFont="1" applyFill="1" applyBorder="1" applyAlignment="1" applyProtection="1">
      <alignment horizontal="justify"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3" xfId="208"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0">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Attacments TW 04_11_Attachments and Bid Form Vol.III"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_Sch-3 " xfId="201" xr:uid="{00000000-0005-0000-0000-0000C9000000}"/>
    <cellStyle name="Normal_PRICE SCHEDULE-4 to 6-A4" xfId="202" xr:uid="{00000000-0005-0000-0000-0000CA000000}"/>
    <cellStyle name="Normal_PRICE SCHEDULE-4 to 6-A4 2" xfId="203" xr:uid="{00000000-0005-0000-0000-0000CB000000}"/>
    <cellStyle name="Normal_Price_Schedules for Insulator Package Rev-01" xfId="204" xr:uid="{00000000-0005-0000-0000-0000CC000000}"/>
    <cellStyle name="Normal_PRICE-SCHE Bihar-Rev-2-corrections" xfId="205" xr:uid="{00000000-0005-0000-0000-0000CD000000}"/>
    <cellStyle name="Normal_PRICE-SCHE Bihar-Rev-2-corrections_Annexures TW 04" xfId="206" xr:uid="{00000000-0005-0000-0000-0000CE000000}"/>
    <cellStyle name="Normal_PRICE-SCHE Bihar-Rev-2-corrections_Price_Schedules for Insulator Package Rev-01" xfId="207" xr:uid="{00000000-0005-0000-0000-0000CF000000}"/>
    <cellStyle name="Normal_QUOTED CORRECTED" xfId="208" xr:uid="{00000000-0005-0000-0000-0000D0000000}"/>
    <cellStyle name="Normal_QUOTED CORRECTED 2" xfId="209" xr:uid="{00000000-0005-0000-0000-0000D1000000}"/>
    <cellStyle name="Normal_Sch-1" xfId="210" xr:uid="{00000000-0005-0000-0000-0000D2000000}"/>
    <cellStyle name="Normal_Sch-3 " xfId="211" xr:uid="{00000000-0005-0000-0000-0000D3000000}"/>
    <cellStyle name="Normal_Sheet1" xfId="212" xr:uid="{00000000-0005-0000-0000-0000D4000000}"/>
    <cellStyle name="Percent 2" xfId="213" xr:uid="{00000000-0005-0000-0000-0000D5000000}"/>
    <cellStyle name="Percent 2 2" xfId="214" xr:uid="{00000000-0005-0000-0000-0000D6000000}"/>
    <cellStyle name="Popis" xfId="215" xr:uid="{00000000-0005-0000-0000-0000D7000000}"/>
    <cellStyle name="Sledovaný hypertextový odkaz" xfId="216" xr:uid="{00000000-0005-0000-0000-0000D8000000}"/>
    <cellStyle name="Sledovaný hypertextový odkaz 2" xfId="217" xr:uid="{00000000-0005-0000-0000-0000D9000000}"/>
    <cellStyle name="Sledovaný hypertextový odkaz 2 2" xfId="218" xr:uid="{00000000-0005-0000-0000-0000DA000000}"/>
    <cellStyle name="Standard_BS14" xfId="219" xr:uid="{00000000-0005-0000-0000-0000DB000000}"/>
  </cellStyles>
  <dxfs count="29">
    <dxf>
      <font>
        <condense val="0"/>
        <extend val="0"/>
        <color indexed="9"/>
      </font>
      <fill>
        <patternFill patternType="none">
          <bgColor indexed="65"/>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fill>
        <patternFill patternType="none">
          <bgColor indexed="65"/>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7378153" name="AutoShape 6">
          <a:extLst>
            <a:ext uri="{FF2B5EF4-FFF2-40B4-BE49-F238E27FC236}">
              <a16:creationId xmlns:a16="http://schemas.microsoft.com/office/drawing/2014/main" id="{00000000-0008-0000-0100-0000E9947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7378154" name="AutoShape 7">
          <a:extLst>
            <a:ext uri="{FF2B5EF4-FFF2-40B4-BE49-F238E27FC236}">
              <a16:creationId xmlns:a16="http://schemas.microsoft.com/office/drawing/2014/main" id="{00000000-0008-0000-0100-0000EA9470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7378155" name="AutoShape 8">
          <a:extLst>
            <a:ext uri="{FF2B5EF4-FFF2-40B4-BE49-F238E27FC236}">
              <a16:creationId xmlns:a16="http://schemas.microsoft.com/office/drawing/2014/main" id="{00000000-0008-0000-0100-0000EB9470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378156" name="AutoShape 9">
          <a:extLst>
            <a:ext uri="{FF2B5EF4-FFF2-40B4-BE49-F238E27FC236}">
              <a16:creationId xmlns:a16="http://schemas.microsoft.com/office/drawing/2014/main" id="{00000000-0008-0000-0100-0000EC947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Sch-6</a:t>
          </a:r>
        </a:p>
      </xdr:txBody>
    </xdr:sp>
    <xdr:clientData/>
  </xdr:twoCellAnchor>
  <xdr:twoCellAnchor editAs="oneCell">
    <xdr:from>
      <xdr:col>1</xdr:col>
      <xdr:colOff>200025</xdr:colOff>
      <xdr:row>10</xdr:row>
      <xdr:rowOff>9525</xdr:rowOff>
    </xdr:from>
    <xdr:to>
      <xdr:col>4</xdr:col>
      <xdr:colOff>723900</xdr:colOff>
      <xdr:row>13</xdr:row>
      <xdr:rowOff>152400</xdr:rowOff>
    </xdr:to>
    <xdr:pic>
      <xdr:nvPicPr>
        <xdr:cNvPr id="7378159" name="Picture 9">
          <a:extLst>
            <a:ext uri="{FF2B5EF4-FFF2-40B4-BE49-F238E27FC236}">
              <a16:creationId xmlns:a16="http://schemas.microsoft.com/office/drawing/2014/main" id="{00000000-0008-0000-0100-0000EF947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0" y="3381375"/>
          <a:ext cx="72580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6793844" name="Group 1">
          <a:hlinkClick xmlns:r="http://schemas.openxmlformats.org/officeDocument/2006/relationships" r:id="rId1" tooltip="Click to Proceed"/>
          <a:extLst>
            <a:ext uri="{FF2B5EF4-FFF2-40B4-BE49-F238E27FC236}">
              <a16:creationId xmlns:a16="http://schemas.microsoft.com/office/drawing/2014/main" id="{00000000-0008-0000-0200-000074AA6700}"/>
            </a:ext>
          </a:extLst>
        </xdr:cNvPr>
        <xdr:cNvGrpSpPr>
          <a:grpSpLocks/>
        </xdr:cNvGrpSpPr>
      </xdr:nvGrpSpPr>
      <xdr:grpSpPr bwMode="auto">
        <a:xfrm>
          <a:off x="6530975" y="57150"/>
          <a:ext cx="1209675" cy="771525"/>
          <a:chOff x="804" y="5"/>
          <a:chExt cx="116" cy="73"/>
        </a:xfrm>
      </xdr:grpSpPr>
      <xdr:sp macro="" textlink="">
        <xdr:nvSpPr>
          <xdr:cNvPr id="6793846" name="AutoShape 2">
            <a:extLst>
              <a:ext uri="{FF2B5EF4-FFF2-40B4-BE49-F238E27FC236}">
                <a16:creationId xmlns:a16="http://schemas.microsoft.com/office/drawing/2014/main" id="{00000000-0008-0000-0200-000076AA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49</xdr:row>
      <xdr:rowOff>0</xdr:rowOff>
    </xdr:from>
    <xdr:to>
      <xdr:col>2</xdr:col>
      <xdr:colOff>4981575</xdr:colOff>
      <xdr:row>49</xdr:row>
      <xdr:rowOff>0</xdr:rowOff>
    </xdr:to>
    <xdr:pic>
      <xdr:nvPicPr>
        <xdr:cNvPr id="6793845" name="Picture 4">
          <a:extLst>
            <a:ext uri="{FF2B5EF4-FFF2-40B4-BE49-F238E27FC236}">
              <a16:creationId xmlns:a16="http://schemas.microsoft.com/office/drawing/2014/main" id="{00000000-0008-0000-0200-000075AA6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0401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0</xdr:row>
      <xdr:rowOff>47625</xdr:rowOff>
    </xdr:from>
    <xdr:to>
      <xdr:col>9</xdr:col>
      <xdr:colOff>676275</xdr:colOff>
      <xdr:row>0</xdr:row>
      <xdr:rowOff>895350</xdr:rowOff>
    </xdr:to>
    <xdr:grpSp>
      <xdr:nvGrpSpPr>
        <xdr:cNvPr id="6794721" name="Group 6">
          <a:hlinkClick xmlns:r="http://schemas.openxmlformats.org/officeDocument/2006/relationships" r:id="rId1" tooltip="Click for Sch-1"/>
          <a:extLst>
            <a:ext uri="{FF2B5EF4-FFF2-40B4-BE49-F238E27FC236}">
              <a16:creationId xmlns:a16="http://schemas.microsoft.com/office/drawing/2014/main" id="{00000000-0008-0000-0300-0000E1AD6700}"/>
            </a:ext>
          </a:extLst>
        </xdr:cNvPr>
        <xdr:cNvGrpSpPr>
          <a:grpSpLocks/>
        </xdr:cNvGrpSpPr>
      </xdr:nvGrpSpPr>
      <xdr:grpSpPr bwMode="auto">
        <a:xfrm>
          <a:off x="7132320" y="47625"/>
          <a:ext cx="1384935" cy="641985"/>
          <a:chOff x="804" y="5"/>
          <a:chExt cx="116" cy="73"/>
        </a:xfrm>
      </xdr:grpSpPr>
      <xdr:sp macro="" textlink="">
        <xdr:nvSpPr>
          <xdr:cNvPr id="6794722" name="AutoShape 2">
            <a:extLst>
              <a:ext uri="{FF2B5EF4-FFF2-40B4-BE49-F238E27FC236}">
                <a16:creationId xmlns:a16="http://schemas.microsoft.com/office/drawing/2014/main" id="{00000000-0008-0000-0300-0000E2AD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6795743" name="Group 38">
          <a:hlinkClick xmlns:r="http://schemas.openxmlformats.org/officeDocument/2006/relationships" r:id="rId1" tooltip="Click for Sch-2"/>
          <a:extLst>
            <a:ext uri="{FF2B5EF4-FFF2-40B4-BE49-F238E27FC236}">
              <a16:creationId xmlns:a16="http://schemas.microsoft.com/office/drawing/2014/main" id="{00000000-0008-0000-0400-0000DFB16700}"/>
            </a:ext>
          </a:extLst>
        </xdr:cNvPr>
        <xdr:cNvGrpSpPr>
          <a:grpSpLocks/>
        </xdr:cNvGrpSpPr>
      </xdr:nvGrpSpPr>
      <xdr:grpSpPr bwMode="auto">
        <a:xfrm>
          <a:off x="15095220" y="28575"/>
          <a:ext cx="0" cy="512445"/>
          <a:chOff x="804" y="5"/>
          <a:chExt cx="116" cy="73"/>
        </a:xfrm>
      </xdr:grpSpPr>
      <xdr:sp macro="" textlink="">
        <xdr:nvSpPr>
          <xdr:cNvPr id="6795744" name="AutoShape 39">
            <a:extLst>
              <a:ext uri="{FF2B5EF4-FFF2-40B4-BE49-F238E27FC236}">
                <a16:creationId xmlns:a16="http://schemas.microsoft.com/office/drawing/2014/main" id="{00000000-0008-0000-0400-0000E0B1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6783050" y="-120688647005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6796759" name="Group 38">
          <a:hlinkClick xmlns:r="http://schemas.openxmlformats.org/officeDocument/2006/relationships" r:id="rId1" tooltip="Click for Sch-2"/>
          <a:extLst>
            <a:ext uri="{FF2B5EF4-FFF2-40B4-BE49-F238E27FC236}">
              <a16:creationId xmlns:a16="http://schemas.microsoft.com/office/drawing/2014/main" id="{00000000-0008-0000-0500-0000D7B56700}"/>
            </a:ext>
          </a:extLst>
        </xdr:cNvPr>
        <xdr:cNvGrpSpPr>
          <a:grpSpLocks/>
        </xdr:cNvGrpSpPr>
      </xdr:nvGrpSpPr>
      <xdr:grpSpPr bwMode="auto">
        <a:xfrm>
          <a:off x="7556500" y="28575"/>
          <a:ext cx="1114425" cy="644525"/>
          <a:chOff x="804" y="5"/>
          <a:chExt cx="116" cy="73"/>
        </a:xfrm>
      </xdr:grpSpPr>
      <xdr:sp macro="" textlink="">
        <xdr:nvSpPr>
          <xdr:cNvPr id="6796760" name="AutoShape 39">
            <a:extLst>
              <a:ext uri="{FF2B5EF4-FFF2-40B4-BE49-F238E27FC236}">
                <a16:creationId xmlns:a16="http://schemas.microsoft.com/office/drawing/2014/main" id="{00000000-0008-0000-0500-0000D8B5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13</xdr:col>
      <xdr:colOff>0</xdr:colOff>
      <xdr:row>2</xdr:row>
      <xdr:rowOff>257175</xdr:rowOff>
    </xdr:to>
    <xdr:grpSp>
      <xdr:nvGrpSpPr>
        <xdr:cNvPr id="6797783" name="Group 1">
          <a:hlinkClick xmlns:r="http://schemas.openxmlformats.org/officeDocument/2006/relationships" r:id="rId1" tooltip="Click for Sch-3"/>
          <a:extLst>
            <a:ext uri="{FF2B5EF4-FFF2-40B4-BE49-F238E27FC236}">
              <a16:creationId xmlns:a16="http://schemas.microsoft.com/office/drawing/2014/main" id="{00000000-0008-0000-0600-0000D7B96700}"/>
            </a:ext>
          </a:extLst>
        </xdr:cNvPr>
        <xdr:cNvGrpSpPr>
          <a:grpSpLocks/>
        </xdr:cNvGrpSpPr>
      </xdr:nvGrpSpPr>
      <xdr:grpSpPr bwMode="auto">
        <a:xfrm>
          <a:off x="12468225" y="19050"/>
          <a:ext cx="619125" cy="552450"/>
          <a:chOff x="804" y="5"/>
          <a:chExt cx="116" cy="73"/>
        </a:xfrm>
      </xdr:grpSpPr>
      <xdr:sp macro="" textlink="">
        <xdr:nvSpPr>
          <xdr:cNvPr id="6797784" name="AutoShape 2">
            <a:extLst>
              <a:ext uri="{FF2B5EF4-FFF2-40B4-BE49-F238E27FC236}">
                <a16:creationId xmlns:a16="http://schemas.microsoft.com/office/drawing/2014/main" id="{00000000-0008-0000-0600-0000D8B9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6798807" name="Group 1">
          <a:hlinkClick xmlns:r="http://schemas.openxmlformats.org/officeDocument/2006/relationships" r:id="rId1" tooltip="Click for Sch-3"/>
          <a:extLst>
            <a:ext uri="{FF2B5EF4-FFF2-40B4-BE49-F238E27FC236}">
              <a16:creationId xmlns:a16="http://schemas.microsoft.com/office/drawing/2014/main" id="{00000000-0008-0000-0700-0000D7BD6700}"/>
            </a:ext>
          </a:extLst>
        </xdr:cNvPr>
        <xdr:cNvGrpSpPr>
          <a:grpSpLocks/>
        </xdr:cNvGrpSpPr>
      </xdr:nvGrpSpPr>
      <xdr:grpSpPr bwMode="auto">
        <a:xfrm>
          <a:off x="7005638" y="19050"/>
          <a:ext cx="987425" cy="658813"/>
          <a:chOff x="804" y="5"/>
          <a:chExt cx="116" cy="73"/>
        </a:xfrm>
      </xdr:grpSpPr>
      <xdr:sp macro="" textlink="">
        <xdr:nvSpPr>
          <xdr:cNvPr id="6798808" name="AutoShape 2">
            <a:extLst>
              <a:ext uri="{FF2B5EF4-FFF2-40B4-BE49-F238E27FC236}">
                <a16:creationId xmlns:a16="http://schemas.microsoft.com/office/drawing/2014/main" id="{00000000-0008-0000-0700-0000D8BD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6800855" name="Group 1">
          <a:hlinkClick xmlns:r="http://schemas.openxmlformats.org/officeDocument/2006/relationships" r:id="rId1" tooltip="Click for Sch-4"/>
          <a:extLst>
            <a:ext uri="{FF2B5EF4-FFF2-40B4-BE49-F238E27FC236}">
              <a16:creationId xmlns:a16="http://schemas.microsoft.com/office/drawing/2014/main" id="{00000000-0008-0000-0800-0000D7C56700}"/>
            </a:ext>
          </a:extLst>
        </xdr:cNvPr>
        <xdr:cNvGrpSpPr>
          <a:grpSpLocks/>
        </xdr:cNvGrpSpPr>
      </xdr:nvGrpSpPr>
      <xdr:grpSpPr bwMode="auto">
        <a:xfrm>
          <a:off x="6917055" y="19050"/>
          <a:ext cx="975360" cy="603885"/>
          <a:chOff x="804" y="5"/>
          <a:chExt cx="116" cy="73"/>
        </a:xfrm>
      </xdr:grpSpPr>
      <xdr:sp macro="" textlink="">
        <xdr:nvSpPr>
          <xdr:cNvPr id="6800856" name="AutoShape 2">
            <a:extLst>
              <a:ext uri="{FF2B5EF4-FFF2-40B4-BE49-F238E27FC236}">
                <a16:creationId xmlns:a16="http://schemas.microsoft.com/office/drawing/2014/main" id="{00000000-0008-0000-0800-0000D8C5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6801879" name="Group 1">
          <a:hlinkClick xmlns:r="http://schemas.openxmlformats.org/officeDocument/2006/relationships" r:id="rId1" tooltip="Click for Sch-5"/>
          <a:extLst>
            <a:ext uri="{FF2B5EF4-FFF2-40B4-BE49-F238E27FC236}">
              <a16:creationId xmlns:a16="http://schemas.microsoft.com/office/drawing/2014/main" id="{00000000-0008-0000-0900-0000D7C96700}"/>
            </a:ext>
          </a:extLst>
        </xdr:cNvPr>
        <xdr:cNvGrpSpPr>
          <a:grpSpLocks/>
        </xdr:cNvGrpSpPr>
      </xdr:nvGrpSpPr>
      <xdr:grpSpPr bwMode="auto">
        <a:xfrm>
          <a:off x="6870700" y="19050"/>
          <a:ext cx="990600" cy="695325"/>
          <a:chOff x="804" y="5"/>
          <a:chExt cx="116" cy="73"/>
        </a:xfrm>
      </xdr:grpSpPr>
      <xdr:sp macro="" textlink="">
        <xdr:nvSpPr>
          <xdr:cNvPr id="6801880" name="AutoShape 2">
            <a:extLst>
              <a:ext uri="{FF2B5EF4-FFF2-40B4-BE49-F238E27FC236}">
                <a16:creationId xmlns:a16="http://schemas.microsoft.com/office/drawing/2014/main" id="{00000000-0008-0000-0900-0000D8C9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9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802903" name="Group 25">
          <a:hlinkClick xmlns:r="http://schemas.openxmlformats.org/officeDocument/2006/relationships" r:id="rId1" tooltip="Click for Sch-6"/>
          <a:extLst>
            <a:ext uri="{FF2B5EF4-FFF2-40B4-BE49-F238E27FC236}">
              <a16:creationId xmlns:a16="http://schemas.microsoft.com/office/drawing/2014/main" id="{00000000-0008-0000-0A00-0000D7CD6700}"/>
            </a:ext>
          </a:extLst>
        </xdr:cNvPr>
        <xdr:cNvGrpSpPr>
          <a:grpSpLocks/>
        </xdr:cNvGrpSpPr>
      </xdr:nvGrpSpPr>
      <xdr:grpSpPr bwMode="auto">
        <a:xfrm>
          <a:off x="7242810" y="47625"/>
          <a:ext cx="1028700" cy="634365"/>
          <a:chOff x="804" y="5"/>
          <a:chExt cx="116" cy="73"/>
        </a:xfrm>
      </xdr:grpSpPr>
      <xdr:sp macro="" textlink="">
        <xdr:nvSpPr>
          <xdr:cNvPr id="6802904" name="AutoShape 26">
            <a:extLst>
              <a:ext uri="{FF2B5EF4-FFF2-40B4-BE49-F238E27FC236}">
                <a16:creationId xmlns:a16="http://schemas.microsoft.com/office/drawing/2014/main" id="{00000000-0008-0000-0A00-0000D8CD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A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803927" name="Group 25">
          <a:hlinkClick xmlns:r="http://schemas.openxmlformats.org/officeDocument/2006/relationships" r:id="rId1" tooltip="Click for Sch-6"/>
          <a:extLst>
            <a:ext uri="{FF2B5EF4-FFF2-40B4-BE49-F238E27FC236}">
              <a16:creationId xmlns:a16="http://schemas.microsoft.com/office/drawing/2014/main" id="{00000000-0008-0000-0B00-0000D7D16700}"/>
            </a:ext>
          </a:extLst>
        </xdr:cNvPr>
        <xdr:cNvGrpSpPr>
          <a:grpSpLocks/>
        </xdr:cNvGrpSpPr>
      </xdr:nvGrpSpPr>
      <xdr:grpSpPr bwMode="auto">
        <a:xfrm>
          <a:off x="7835900" y="47625"/>
          <a:ext cx="1041400" cy="606425"/>
          <a:chOff x="804" y="5"/>
          <a:chExt cx="116" cy="73"/>
        </a:xfrm>
      </xdr:grpSpPr>
      <xdr:sp macro="" textlink="">
        <xdr:nvSpPr>
          <xdr:cNvPr id="6803928" name="AutoShape 26">
            <a:extLst>
              <a:ext uri="{FF2B5EF4-FFF2-40B4-BE49-F238E27FC236}">
                <a16:creationId xmlns:a16="http://schemas.microsoft.com/office/drawing/2014/main" id="{00000000-0008-0000-0B00-0000D8D1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B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804951" name="Group 1">
          <a:hlinkClick xmlns:r="http://schemas.openxmlformats.org/officeDocument/2006/relationships" r:id="rId1" tooltip="Click for Sch-7"/>
          <a:extLst>
            <a:ext uri="{FF2B5EF4-FFF2-40B4-BE49-F238E27FC236}">
              <a16:creationId xmlns:a16="http://schemas.microsoft.com/office/drawing/2014/main" id="{00000000-0008-0000-0C00-0000D7D56700}"/>
            </a:ext>
          </a:extLst>
        </xdr:cNvPr>
        <xdr:cNvGrpSpPr>
          <a:grpSpLocks/>
        </xdr:cNvGrpSpPr>
      </xdr:nvGrpSpPr>
      <xdr:grpSpPr bwMode="auto">
        <a:xfrm>
          <a:off x="6265545" y="19050"/>
          <a:ext cx="1028700" cy="695325"/>
          <a:chOff x="804" y="5"/>
          <a:chExt cx="116" cy="73"/>
        </a:xfrm>
      </xdr:grpSpPr>
      <xdr:sp macro="" textlink="">
        <xdr:nvSpPr>
          <xdr:cNvPr id="6804952" name="AutoShape 2">
            <a:extLst>
              <a:ext uri="{FF2B5EF4-FFF2-40B4-BE49-F238E27FC236}">
                <a16:creationId xmlns:a16="http://schemas.microsoft.com/office/drawing/2014/main" id="{00000000-0008-0000-0C00-0000D8D5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805975" name="Group 1">
          <a:hlinkClick xmlns:r="http://schemas.openxmlformats.org/officeDocument/2006/relationships" r:id="rId1" tooltip="Click for Sch-7"/>
          <a:extLst>
            <a:ext uri="{FF2B5EF4-FFF2-40B4-BE49-F238E27FC236}">
              <a16:creationId xmlns:a16="http://schemas.microsoft.com/office/drawing/2014/main" id="{00000000-0008-0000-0D00-0000D7D96700}"/>
            </a:ext>
          </a:extLst>
        </xdr:cNvPr>
        <xdr:cNvGrpSpPr>
          <a:grpSpLocks/>
        </xdr:cNvGrpSpPr>
      </xdr:nvGrpSpPr>
      <xdr:grpSpPr bwMode="auto">
        <a:xfrm>
          <a:off x="6684645" y="19050"/>
          <a:ext cx="1028700" cy="695325"/>
          <a:chOff x="804" y="5"/>
          <a:chExt cx="116" cy="73"/>
        </a:xfrm>
      </xdr:grpSpPr>
      <xdr:sp macro="" textlink="">
        <xdr:nvSpPr>
          <xdr:cNvPr id="6805976" name="AutoShape 2">
            <a:extLst>
              <a:ext uri="{FF2B5EF4-FFF2-40B4-BE49-F238E27FC236}">
                <a16:creationId xmlns:a16="http://schemas.microsoft.com/office/drawing/2014/main" id="{00000000-0008-0000-0D00-0000D8D96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238125</xdr:colOff>
      <xdr:row>0</xdr:row>
      <xdr:rowOff>76200</xdr:rowOff>
    </xdr:from>
    <xdr:to>
      <xdr:col>15</xdr:col>
      <xdr:colOff>28575</xdr:colOff>
      <xdr:row>2</xdr:row>
      <xdr:rowOff>276225</xdr:rowOff>
    </xdr:to>
    <xdr:grpSp>
      <xdr:nvGrpSpPr>
        <xdr:cNvPr id="7505368"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D8857200}"/>
            </a:ext>
          </a:extLst>
        </xdr:cNvPr>
        <xdr:cNvGrpSpPr>
          <a:grpSpLocks/>
        </xdr:cNvGrpSpPr>
      </xdr:nvGrpSpPr>
      <xdr:grpSpPr bwMode="auto">
        <a:xfrm>
          <a:off x="13039725" y="76200"/>
          <a:ext cx="1198789" cy="472168"/>
          <a:chOff x="762" y="2"/>
          <a:chExt cx="116" cy="73"/>
        </a:xfrm>
      </xdr:grpSpPr>
      <xdr:sp macro="" textlink="">
        <xdr:nvSpPr>
          <xdr:cNvPr id="7509902" name="AutoShape 2">
            <a:extLst>
              <a:ext uri="{FF2B5EF4-FFF2-40B4-BE49-F238E27FC236}">
                <a16:creationId xmlns:a16="http://schemas.microsoft.com/office/drawing/2014/main" id="{00000000-0008-0000-0E00-00008E9772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9</xdr:col>
      <xdr:colOff>342900</xdr:colOff>
      <xdr:row>31</xdr:row>
      <xdr:rowOff>0</xdr:rowOff>
    </xdr:from>
    <xdr:to>
      <xdr:col>10</xdr:col>
      <xdr:colOff>0</xdr:colOff>
      <xdr:row>31</xdr:row>
      <xdr:rowOff>0</xdr:rowOff>
    </xdr:to>
    <xdr:grpSp>
      <xdr:nvGrpSpPr>
        <xdr:cNvPr id="7505369" name="Group 5719">
          <a:extLst>
            <a:ext uri="{FF2B5EF4-FFF2-40B4-BE49-F238E27FC236}">
              <a16:creationId xmlns:a16="http://schemas.microsoft.com/office/drawing/2014/main" id="{00000000-0008-0000-0E00-0000D9857200}"/>
            </a:ext>
          </a:extLst>
        </xdr:cNvPr>
        <xdr:cNvGrpSpPr>
          <a:grpSpLocks/>
        </xdr:cNvGrpSpPr>
      </xdr:nvGrpSpPr>
      <xdr:grpSpPr bwMode="auto">
        <a:xfrm>
          <a:off x="8855529" y="8098971"/>
          <a:ext cx="179614" cy="0"/>
          <a:chOff x="466" y="3952"/>
          <a:chExt cx="28" cy="16"/>
        </a:xfrm>
      </xdr:grpSpPr>
      <xdr:sp macro="" textlink="">
        <xdr:nvSpPr>
          <xdr:cNvPr id="7509900" name="Line 5720">
            <a:extLst>
              <a:ext uri="{FF2B5EF4-FFF2-40B4-BE49-F238E27FC236}">
                <a16:creationId xmlns:a16="http://schemas.microsoft.com/office/drawing/2014/main" id="{00000000-0008-0000-0E00-00008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901" name="Line 5721">
            <a:extLst>
              <a:ext uri="{FF2B5EF4-FFF2-40B4-BE49-F238E27FC236}">
                <a16:creationId xmlns:a16="http://schemas.microsoft.com/office/drawing/2014/main" id="{00000000-0008-0000-0E00-00008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370" name="Group 5722">
          <a:extLst>
            <a:ext uri="{FF2B5EF4-FFF2-40B4-BE49-F238E27FC236}">
              <a16:creationId xmlns:a16="http://schemas.microsoft.com/office/drawing/2014/main" id="{00000000-0008-0000-0E00-0000DA857200}"/>
            </a:ext>
          </a:extLst>
        </xdr:cNvPr>
        <xdr:cNvGrpSpPr>
          <a:grpSpLocks/>
        </xdr:cNvGrpSpPr>
      </xdr:nvGrpSpPr>
      <xdr:grpSpPr bwMode="auto">
        <a:xfrm>
          <a:off x="9378043" y="8098971"/>
          <a:ext cx="266700" cy="0"/>
          <a:chOff x="466" y="3952"/>
          <a:chExt cx="28" cy="16"/>
        </a:xfrm>
      </xdr:grpSpPr>
      <xdr:sp macro="" textlink="">
        <xdr:nvSpPr>
          <xdr:cNvPr id="7509898" name="Line 5723">
            <a:extLst>
              <a:ext uri="{FF2B5EF4-FFF2-40B4-BE49-F238E27FC236}">
                <a16:creationId xmlns:a16="http://schemas.microsoft.com/office/drawing/2014/main" id="{00000000-0008-0000-0E00-00008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99" name="Line 5724">
            <a:extLst>
              <a:ext uri="{FF2B5EF4-FFF2-40B4-BE49-F238E27FC236}">
                <a16:creationId xmlns:a16="http://schemas.microsoft.com/office/drawing/2014/main" id="{00000000-0008-0000-0E00-00008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1" name="Group 5725">
          <a:extLst>
            <a:ext uri="{FF2B5EF4-FFF2-40B4-BE49-F238E27FC236}">
              <a16:creationId xmlns:a16="http://schemas.microsoft.com/office/drawing/2014/main" id="{00000000-0008-0000-0E00-0000DB857200}"/>
            </a:ext>
          </a:extLst>
        </xdr:cNvPr>
        <xdr:cNvGrpSpPr>
          <a:grpSpLocks/>
        </xdr:cNvGrpSpPr>
      </xdr:nvGrpSpPr>
      <xdr:grpSpPr bwMode="auto">
        <a:xfrm>
          <a:off x="8855529" y="8098971"/>
          <a:ext cx="179614" cy="0"/>
          <a:chOff x="466" y="3952"/>
          <a:chExt cx="28" cy="16"/>
        </a:xfrm>
      </xdr:grpSpPr>
      <xdr:sp macro="" textlink="">
        <xdr:nvSpPr>
          <xdr:cNvPr id="7509896" name="Line 5726">
            <a:extLst>
              <a:ext uri="{FF2B5EF4-FFF2-40B4-BE49-F238E27FC236}">
                <a16:creationId xmlns:a16="http://schemas.microsoft.com/office/drawing/2014/main" id="{00000000-0008-0000-0E00-00008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97" name="Line 5727">
            <a:extLst>
              <a:ext uri="{FF2B5EF4-FFF2-40B4-BE49-F238E27FC236}">
                <a16:creationId xmlns:a16="http://schemas.microsoft.com/office/drawing/2014/main" id="{00000000-0008-0000-0E00-00008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372" name="Group 5728">
          <a:extLst>
            <a:ext uri="{FF2B5EF4-FFF2-40B4-BE49-F238E27FC236}">
              <a16:creationId xmlns:a16="http://schemas.microsoft.com/office/drawing/2014/main" id="{00000000-0008-0000-0E00-0000DC857200}"/>
            </a:ext>
          </a:extLst>
        </xdr:cNvPr>
        <xdr:cNvGrpSpPr>
          <a:grpSpLocks/>
        </xdr:cNvGrpSpPr>
      </xdr:nvGrpSpPr>
      <xdr:grpSpPr bwMode="auto">
        <a:xfrm>
          <a:off x="9378043" y="8098971"/>
          <a:ext cx="266700" cy="0"/>
          <a:chOff x="466" y="3952"/>
          <a:chExt cx="28" cy="16"/>
        </a:xfrm>
      </xdr:grpSpPr>
      <xdr:sp macro="" textlink="">
        <xdr:nvSpPr>
          <xdr:cNvPr id="7509894" name="Line 5729">
            <a:extLst>
              <a:ext uri="{FF2B5EF4-FFF2-40B4-BE49-F238E27FC236}">
                <a16:creationId xmlns:a16="http://schemas.microsoft.com/office/drawing/2014/main" id="{00000000-0008-0000-0E00-00008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95" name="Line 5730">
            <a:extLst>
              <a:ext uri="{FF2B5EF4-FFF2-40B4-BE49-F238E27FC236}">
                <a16:creationId xmlns:a16="http://schemas.microsoft.com/office/drawing/2014/main" id="{00000000-0008-0000-0E00-00008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3" name="Group 5731">
          <a:extLst>
            <a:ext uri="{FF2B5EF4-FFF2-40B4-BE49-F238E27FC236}">
              <a16:creationId xmlns:a16="http://schemas.microsoft.com/office/drawing/2014/main" id="{00000000-0008-0000-0E00-0000DD857200}"/>
            </a:ext>
          </a:extLst>
        </xdr:cNvPr>
        <xdr:cNvGrpSpPr>
          <a:grpSpLocks/>
        </xdr:cNvGrpSpPr>
      </xdr:nvGrpSpPr>
      <xdr:grpSpPr bwMode="auto">
        <a:xfrm>
          <a:off x="8855529" y="8098971"/>
          <a:ext cx="179614" cy="0"/>
          <a:chOff x="466" y="3952"/>
          <a:chExt cx="28" cy="16"/>
        </a:xfrm>
      </xdr:grpSpPr>
      <xdr:sp macro="" textlink="">
        <xdr:nvSpPr>
          <xdr:cNvPr id="7509892" name="Line 5732">
            <a:extLst>
              <a:ext uri="{FF2B5EF4-FFF2-40B4-BE49-F238E27FC236}">
                <a16:creationId xmlns:a16="http://schemas.microsoft.com/office/drawing/2014/main" id="{00000000-0008-0000-0E00-00008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93" name="Line 5733">
            <a:extLst>
              <a:ext uri="{FF2B5EF4-FFF2-40B4-BE49-F238E27FC236}">
                <a16:creationId xmlns:a16="http://schemas.microsoft.com/office/drawing/2014/main" id="{00000000-0008-0000-0E00-00008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374" name="Group 5734">
          <a:extLst>
            <a:ext uri="{FF2B5EF4-FFF2-40B4-BE49-F238E27FC236}">
              <a16:creationId xmlns:a16="http://schemas.microsoft.com/office/drawing/2014/main" id="{00000000-0008-0000-0E00-0000DE857200}"/>
            </a:ext>
          </a:extLst>
        </xdr:cNvPr>
        <xdr:cNvGrpSpPr>
          <a:grpSpLocks/>
        </xdr:cNvGrpSpPr>
      </xdr:nvGrpSpPr>
      <xdr:grpSpPr bwMode="auto">
        <a:xfrm>
          <a:off x="9378043" y="8098971"/>
          <a:ext cx="266700" cy="0"/>
          <a:chOff x="466" y="3952"/>
          <a:chExt cx="28" cy="16"/>
        </a:xfrm>
      </xdr:grpSpPr>
      <xdr:sp macro="" textlink="">
        <xdr:nvSpPr>
          <xdr:cNvPr id="7509890" name="Line 5735">
            <a:extLst>
              <a:ext uri="{FF2B5EF4-FFF2-40B4-BE49-F238E27FC236}">
                <a16:creationId xmlns:a16="http://schemas.microsoft.com/office/drawing/2014/main" id="{00000000-0008-0000-0E00-00008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91" name="Line 5736">
            <a:extLst>
              <a:ext uri="{FF2B5EF4-FFF2-40B4-BE49-F238E27FC236}">
                <a16:creationId xmlns:a16="http://schemas.microsoft.com/office/drawing/2014/main" id="{00000000-0008-0000-0E00-00008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5" name="Group 5737">
          <a:extLst>
            <a:ext uri="{FF2B5EF4-FFF2-40B4-BE49-F238E27FC236}">
              <a16:creationId xmlns:a16="http://schemas.microsoft.com/office/drawing/2014/main" id="{00000000-0008-0000-0E00-0000DF857200}"/>
            </a:ext>
          </a:extLst>
        </xdr:cNvPr>
        <xdr:cNvGrpSpPr>
          <a:grpSpLocks/>
        </xdr:cNvGrpSpPr>
      </xdr:nvGrpSpPr>
      <xdr:grpSpPr bwMode="auto">
        <a:xfrm>
          <a:off x="8855529" y="8098971"/>
          <a:ext cx="179614" cy="0"/>
          <a:chOff x="466" y="3952"/>
          <a:chExt cx="28" cy="16"/>
        </a:xfrm>
      </xdr:grpSpPr>
      <xdr:sp macro="" textlink="">
        <xdr:nvSpPr>
          <xdr:cNvPr id="7509888" name="Line 5738">
            <a:extLst>
              <a:ext uri="{FF2B5EF4-FFF2-40B4-BE49-F238E27FC236}">
                <a16:creationId xmlns:a16="http://schemas.microsoft.com/office/drawing/2014/main" id="{00000000-0008-0000-0E00-00008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89" name="Line 5739">
            <a:extLst>
              <a:ext uri="{FF2B5EF4-FFF2-40B4-BE49-F238E27FC236}">
                <a16:creationId xmlns:a16="http://schemas.microsoft.com/office/drawing/2014/main" id="{00000000-0008-0000-0E00-00008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6" name="Group 5740">
          <a:extLst>
            <a:ext uri="{FF2B5EF4-FFF2-40B4-BE49-F238E27FC236}">
              <a16:creationId xmlns:a16="http://schemas.microsoft.com/office/drawing/2014/main" id="{00000000-0008-0000-0E00-0000E0857200}"/>
            </a:ext>
          </a:extLst>
        </xdr:cNvPr>
        <xdr:cNvGrpSpPr>
          <a:grpSpLocks/>
        </xdr:cNvGrpSpPr>
      </xdr:nvGrpSpPr>
      <xdr:grpSpPr bwMode="auto">
        <a:xfrm>
          <a:off x="8855529" y="8098971"/>
          <a:ext cx="179614" cy="0"/>
          <a:chOff x="466" y="3952"/>
          <a:chExt cx="28" cy="16"/>
        </a:xfrm>
      </xdr:grpSpPr>
      <xdr:sp macro="" textlink="">
        <xdr:nvSpPr>
          <xdr:cNvPr id="7509886" name="Line 5741">
            <a:extLst>
              <a:ext uri="{FF2B5EF4-FFF2-40B4-BE49-F238E27FC236}">
                <a16:creationId xmlns:a16="http://schemas.microsoft.com/office/drawing/2014/main" id="{00000000-0008-0000-0E00-00007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87" name="Line 5742">
            <a:extLst>
              <a:ext uri="{FF2B5EF4-FFF2-40B4-BE49-F238E27FC236}">
                <a16:creationId xmlns:a16="http://schemas.microsoft.com/office/drawing/2014/main" id="{00000000-0008-0000-0E00-00007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7" name="Group 5743">
          <a:extLst>
            <a:ext uri="{FF2B5EF4-FFF2-40B4-BE49-F238E27FC236}">
              <a16:creationId xmlns:a16="http://schemas.microsoft.com/office/drawing/2014/main" id="{00000000-0008-0000-0E00-0000E1857200}"/>
            </a:ext>
          </a:extLst>
        </xdr:cNvPr>
        <xdr:cNvGrpSpPr>
          <a:grpSpLocks/>
        </xdr:cNvGrpSpPr>
      </xdr:nvGrpSpPr>
      <xdr:grpSpPr bwMode="auto">
        <a:xfrm>
          <a:off x="8855529" y="8098971"/>
          <a:ext cx="179614" cy="0"/>
          <a:chOff x="466" y="3952"/>
          <a:chExt cx="28" cy="16"/>
        </a:xfrm>
      </xdr:grpSpPr>
      <xdr:sp macro="" textlink="">
        <xdr:nvSpPr>
          <xdr:cNvPr id="7509884" name="Line 5744">
            <a:extLst>
              <a:ext uri="{FF2B5EF4-FFF2-40B4-BE49-F238E27FC236}">
                <a16:creationId xmlns:a16="http://schemas.microsoft.com/office/drawing/2014/main" id="{00000000-0008-0000-0E00-00007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85" name="Line 5745">
            <a:extLst>
              <a:ext uri="{FF2B5EF4-FFF2-40B4-BE49-F238E27FC236}">
                <a16:creationId xmlns:a16="http://schemas.microsoft.com/office/drawing/2014/main" id="{00000000-0008-0000-0E00-00007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78" name="Group 5746">
          <a:extLst>
            <a:ext uri="{FF2B5EF4-FFF2-40B4-BE49-F238E27FC236}">
              <a16:creationId xmlns:a16="http://schemas.microsoft.com/office/drawing/2014/main" id="{00000000-0008-0000-0E00-0000E2857200}"/>
            </a:ext>
          </a:extLst>
        </xdr:cNvPr>
        <xdr:cNvGrpSpPr>
          <a:grpSpLocks/>
        </xdr:cNvGrpSpPr>
      </xdr:nvGrpSpPr>
      <xdr:grpSpPr bwMode="auto">
        <a:xfrm>
          <a:off x="8855529" y="8098971"/>
          <a:ext cx="179614" cy="0"/>
          <a:chOff x="466" y="3952"/>
          <a:chExt cx="28" cy="16"/>
        </a:xfrm>
      </xdr:grpSpPr>
      <xdr:sp macro="" textlink="">
        <xdr:nvSpPr>
          <xdr:cNvPr id="7509882" name="Line 5747">
            <a:extLst>
              <a:ext uri="{FF2B5EF4-FFF2-40B4-BE49-F238E27FC236}">
                <a16:creationId xmlns:a16="http://schemas.microsoft.com/office/drawing/2014/main" id="{00000000-0008-0000-0E00-00007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83" name="Line 5748">
            <a:extLst>
              <a:ext uri="{FF2B5EF4-FFF2-40B4-BE49-F238E27FC236}">
                <a16:creationId xmlns:a16="http://schemas.microsoft.com/office/drawing/2014/main" id="{00000000-0008-0000-0E00-00007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379" name="Group 5749">
          <a:extLst>
            <a:ext uri="{FF2B5EF4-FFF2-40B4-BE49-F238E27FC236}">
              <a16:creationId xmlns:a16="http://schemas.microsoft.com/office/drawing/2014/main" id="{00000000-0008-0000-0E00-0000E3857200}"/>
            </a:ext>
          </a:extLst>
        </xdr:cNvPr>
        <xdr:cNvGrpSpPr>
          <a:grpSpLocks/>
        </xdr:cNvGrpSpPr>
      </xdr:nvGrpSpPr>
      <xdr:grpSpPr bwMode="auto">
        <a:xfrm>
          <a:off x="9731829" y="8098971"/>
          <a:ext cx="0" cy="0"/>
          <a:chOff x="466" y="3952"/>
          <a:chExt cx="28" cy="16"/>
        </a:xfrm>
      </xdr:grpSpPr>
      <xdr:sp macro="" textlink="">
        <xdr:nvSpPr>
          <xdr:cNvPr id="7509880" name="Line 5750">
            <a:extLst>
              <a:ext uri="{FF2B5EF4-FFF2-40B4-BE49-F238E27FC236}">
                <a16:creationId xmlns:a16="http://schemas.microsoft.com/office/drawing/2014/main" id="{00000000-0008-0000-0E00-00007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81" name="Line 5751">
            <a:extLst>
              <a:ext uri="{FF2B5EF4-FFF2-40B4-BE49-F238E27FC236}">
                <a16:creationId xmlns:a16="http://schemas.microsoft.com/office/drawing/2014/main" id="{00000000-0008-0000-0E00-00007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380" name="Group 5752">
          <a:extLst>
            <a:ext uri="{FF2B5EF4-FFF2-40B4-BE49-F238E27FC236}">
              <a16:creationId xmlns:a16="http://schemas.microsoft.com/office/drawing/2014/main" id="{00000000-0008-0000-0E00-0000E4857200}"/>
            </a:ext>
          </a:extLst>
        </xdr:cNvPr>
        <xdr:cNvGrpSpPr>
          <a:grpSpLocks/>
        </xdr:cNvGrpSpPr>
      </xdr:nvGrpSpPr>
      <xdr:grpSpPr bwMode="auto">
        <a:xfrm>
          <a:off x="9731829" y="8098971"/>
          <a:ext cx="0" cy="0"/>
          <a:chOff x="466" y="3952"/>
          <a:chExt cx="28" cy="16"/>
        </a:xfrm>
      </xdr:grpSpPr>
      <xdr:sp macro="" textlink="">
        <xdr:nvSpPr>
          <xdr:cNvPr id="7509878" name="Line 5753">
            <a:extLst>
              <a:ext uri="{FF2B5EF4-FFF2-40B4-BE49-F238E27FC236}">
                <a16:creationId xmlns:a16="http://schemas.microsoft.com/office/drawing/2014/main" id="{00000000-0008-0000-0E00-00007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79" name="Line 5754">
            <a:extLst>
              <a:ext uri="{FF2B5EF4-FFF2-40B4-BE49-F238E27FC236}">
                <a16:creationId xmlns:a16="http://schemas.microsoft.com/office/drawing/2014/main" id="{00000000-0008-0000-0E00-00007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381" name="Group 5755">
          <a:extLst>
            <a:ext uri="{FF2B5EF4-FFF2-40B4-BE49-F238E27FC236}">
              <a16:creationId xmlns:a16="http://schemas.microsoft.com/office/drawing/2014/main" id="{00000000-0008-0000-0E00-0000E5857200}"/>
            </a:ext>
          </a:extLst>
        </xdr:cNvPr>
        <xdr:cNvGrpSpPr>
          <a:grpSpLocks/>
        </xdr:cNvGrpSpPr>
      </xdr:nvGrpSpPr>
      <xdr:grpSpPr bwMode="auto">
        <a:xfrm>
          <a:off x="9731829" y="8098971"/>
          <a:ext cx="0" cy="0"/>
          <a:chOff x="466" y="3952"/>
          <a:chExt cx="28" cy="16"/>
        </a:xfrm>
      </xdr:grpSpPr>
      <xdr:sp macro="" textlink="">
        <xdr:nvSpPr>
          <xdr:cNvPr id="7509876" name="Line 5756">
            <a:extLst>
              <a:ext uri="{FF2B5EF4-FFF2-40B4-BE49-F238E27FC236}">
                <a16:creationId xmlns:a16="http://schemas.microsoft.com/office/drawing/2014/main" id="{00000000-0008-0000-0E00-00007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77" name="Line 5757">
            <a:extLst>
              <a:ext uri="{FF2B5EF4-FFF2-40B4-BE49-F238E27FC236}">
                <a16:creationId xmlns:a16="http://schemas.microsoft.com/office/drawing/2014/main" id="{00000000-0008-0000-0E00-00007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382" name="Group 5758">
          <a:extLst>
            <a:ext uri="{FF2B5EF4-FFF2-40B4-BE49-F238E27FC236}">
              <a16:creationId xmlns:a16="http://schemas.microsoft.com/office/drawing/2014/main" id="{00000000-0008-0000-0E00-0000E6857200}"/>
            </a:ext>
          </a:extLst>
        </xdr:cNvPr>
        <xdr:cNvGrpSpPr>
          <a:grpSpLocks/>
        </xdr:cNvGrpSpPr>
      </xdr:nvGrpSpPr>
      <xdr:grpSpPr bwMode="auto">
        <a:xfrm>
          <a:off x="9731829" y="8098971"/>
          <a:ext cx="0" cy="0"/>
          <a:chOff x="466" y="3952"/>
          <a:chExt cx="28" cy="16"/>
        </a:xfrm>
      </xdr:grpSpPr>
      <xdr:sp macro="" textlink="">
        <xdr:nvSpPr>
          <xdr:cNvPr id="7509874" name="Line 5759">
            <a:extLst>
              <a:ext uri="{FF2B5EF4-FFF2-40B4-BE49-F238E27FC236}">
                <a16:creationId xmlns:a16="http://schemas.microsoft.com/office/drawing/2014/main" id="{00000000-0008-0000-0E00-00007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75" name="Line 5760">
            <a:extLst>
              <a:ext uri="{FF2B5EF4-FFF2-40B4-BE49-F238E27FC236}">
                <a16:creationId xmlns:a16="http://schemas.microsoft.com/office/drawing/2014/main" id="{00000000-0008-0000-0E00-00007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276225</xdr:colOff>
      <xdr:row>31</xdr:row>
      <xdr:rowOff>0</xdr:rowOff>
    </xdr:from>
    <xdr:to>
      <xdr:col>9</xdr:col>
      <xdr:colOff>542925</xdr:colOff>
      <xdr:row>31</xdr:row>
      <xdr:rowOff>0</xdr:rowOff>
    </xdr:to>
    <xdr:grpSp>
      <xdr:nvGrpSpPr>
        <xdr:cNvPr id="7505383" name="Group 5761">
          <a:extLst>
            <a:ext uri="{FF2B5EF4-FFF2-40B4-BE49-F238E27FC236}">
              <a16:creationId xmlns:a16="http://schemas.microsoft.com/office/drawing/2014/main" id="{00000000-0008-0000-0E00-0000E7857200}"/>
            </a:ext>
          </a:extLst>
        </xdr:cNvPr>
        <xdr:cNvGrpSpPr>
          <a:grpSpLocks/>
        </xdr:cNvGrpSpPr>
      </xdr:nvGrpSpPr>
      <xdr:grpSpPr bwMode="auto">
        <a:xfrm>
          <a:off x="8788854" y="8098971"/>
          <a:ext cx="251460" cy="0"/>
          <a:chOff x="466" y="3952"/>
          <a:chExt cx="28" cy="16"/>
        </a:xfrm>
      </xdr:grpSpPr>
      <xdr:sp macro="" textlink="">
        <xdr:nvSpPr>
          <xdr:cNvPr id="7509872" name="Line 5762">
            <a:extLst>
              <a:ext uri="{FF2B5EF4-FFF2-40B4-BE49-F238E27FC236}">
                <a16:creationId xmlns:a16="http://schemas.microsoft.com/office/drawing/2014/main" id="{00000000-0008-0000-0E00-00007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73" name="Line 5763">
            <a:extLst>
              <a:ext uri="{FF2B5EF4-FFF2-40B4-BE49-F238E27FC236}">
                <a16:creationId xmlns:a16="http://schemas.microsoft.com/office/drawing/2014/main" id="{00000000-0008-0000-0E00-00007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257175</xdr:colOff>
      <xdr:row>31</xdr:row>
      <xdr:rowOff>0</xdr:rowOff>
    </xdr:from>
    <xdr:to>
      <xdr:col>9</xdr:col>
      <xdr:colOff>523875</xdr:colOff>
      <xdr:row>31</xdr:row>
      <xdr:rowOff>0</xdr:rowOff>
    </xdr:to>
    <xdr:grpSp>
      <xdr:nvGrpSpPr>
        <xdr:cNvPr id="7505384" name="Group 5764">
          <a:extLst>
            <a:ext uri="{FF2B5EF4-FFF2-40B4-BE49-F238E27FC236}">
              <a16:creationId xmlns:a16="http://schemas.microsoft.com/office/drawing/2014/main" id="{00000000-0008-0000-0E00-0000E8857200}"/>
            </a:ext>
          </a:extLst>
        </xdr:cNvPr>
        <xdr:cNvGrpSpPr>
          <a:grpSpLocks/>
        </xdr:cNvGrpSpPr>
      </xdr:nvGrpSpPr>
      <xdr:grpSpPr bwMode="auto">
        <a:xfrm>
          <a:off x="8769804" y="8098971"/>
          <a:ext cx="266700" cy="0"/>
          <a:chOff x="466" y="3952"/>
          <a:chExt cx="28" cy="16"/>
        </a:xfrm>
      </xdr:grpSpPr>
      <xdr:sp macro="" textlink="">
        <xdr:nvSpPr>
          <xdr:cNvPr id="7509870" name="Line 5765">
            <a:extLst>
              <a:ext uri="{FF2B5EF4-FFF2-40B4-BE49-F238E27FC236}">
                <a16:creationId xmlns:a16="http://schemas.microsoft.com/office/drawing/2014/main" id="{00000000-0008-0000-0E00-00006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71" name="Line 5766">
            <a:extLst>
              <a:ext uri="{FF2B5EF4-FFF2-40B4-BE49-F238E27FC236}">
                <a16:creationId xmlns:a16="http://schemas.microsoft.com/office/drawing/2014/main" id="{00000000-0008-0000-0E00-00006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385" name="Group 5767">
          <a:extLst>
            <a:ext uri="{FF2B5EF4-FFF2-40B4-BE49-F238E27FC236}">
              <a16:creationId xmlns:a16="http://schemas.microsoft.com/office/drawing/2014/main" id="{00000000-0008-0000-0E00-0000E9857200}"/>
            </a:ext>
          </a:extLst>
        </xdr:cNvPr>
        <xdr:cNvGrpSpPr>
          <a:grpSpLocks/>
        </xdr:cNvGrpSpPr>
      </xdr:nvGrpSpPr>
      <xdr:grpSpPr bwMode="auto">
        <a:xfrm>
          <a:off x="8798379" y="8098971"/>
          <a:ext cx="236220" cy="0"/>
          <a:chOff x="466" y="3952"/>
          <a:chExt cx="28" cy="16"/>
        </a:xfrm>
      </xdr:grpSpPr>
      <xdr:sp macro="" textlink="">
        <xdr:nvSpPr>
          <xdr:cNvPr id="7509868" name="Line 5768">
            <a:extLst>
              <a:ext uri="{FF2B5EF4-FFF2-40B4-BE49-F238E27FC236}">
                <a16:creationId xmlns:a16="http://schemas.microsoft.com/office/drawing/2014/main" id="{00000000-0008-0000-0E00-00006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69" name="Line 5769">
            <a:extLst>
              <a:ext uri="{FF2B5EF4-FFF2-40B4-BE49-F238E27FC236}">
                <a16:creationId xmlns:a16="http://schemas.microsoft.com/office/drawing/2014/main" id="{00000000-0008-0000-0E00-00006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276225</xdr:colOff>
      <xdr:row>31</xdr:row>
      <xdr:rowOff>0</xdr:rowOff>
    </xdr:from>
    <xdr:to>
      <xdr:col>10</xdr:col>
      <xdr:colOff>542925</xdr:colOff>
      <xdr:row>31</xdr:row>
      <xdr:rowOff>0</xdr:rowOff>
    </xdr:to>
    <xdr:grpSp>
      <xdr:nvGrpSpPr>
        <xdr:cNvPr id="7505386" name="Group 5770">
          <a:extLst>
            <a:ext uri="{FF2B5EF4-FFF2-40B4-BE49-F238E27FC236}">
              <a16:creationId xmlns:a16="http://schemas.microsoft.com/office/drawing/2014/main" id="{00000000-0008-0000-0E00-0000EA857200}"/>
            </a:ext>
          </a:extLst>
        </xdr:cNvPr>
        <xdr:cNvGrpSpPr>
          <a:grpSpLocks/>
        </xdr:cNvGrpSpPr>
      </xdr:nvGrpSpPr>
      <xdr:grpSpPr bwMode="auto">
        <a:xfrm>
          <a:off x="9311368" y="8098971"/>
          <a:ext cx="266700" cy="0"/>
          <a:chOff x="466" y="3952"/>
          <a:chExt cx="28" cy="16"/>
        </a:xfrm>
      </xdr:grpSpPr>
      <xdr:sp macro="" textlink="">
        <xdr:nvSpPr>
          <xdr:cNvPr id="7509866" name="Line 5771">
            <a:extLst>
              <a:ext uri="{FF2B5EF4-FFF2-40B4-BE49-F238E27FC236}">
                <a16:creationId xmlns:a16="http://schemas.microsoft.com/office/drawing/2014/main" id="{00000000-0008-0000-0E00-00006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67" name="Line 5772">
            <a:extLst>
              <a:ext uri="{FF2B5EF4-FFF2-40B4-BE49-F238E27FC236}">
                <a16:creationId xmlns:a16="http://schemas.microsoft.com/office/drawing/2014/main" id="{00000000-0008-0000-0E00-00006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304800</xdr:colOff>
      <xdr:row>31</xdr:row>
      <xdr:rowOff>0</xdr:rowOff>
    </xdr:from>
    <xdr:to>
      <xdr:col>10</xdr:col>
      <xdr:colOff>571500</xdr:colOff>
      <xdr:row>31</xdr:row>
      <xdr:rowOff>0</xdr:rowOff>
    </xdr:to>
    <xdr:grpSp>
      <xdr:nvGrpSpPr>
        <xdr:cNvPr id="7505387" name="Group 5773">
          <a:extLst>
            <a:ext uri="{FF2B5EF4-FFF2-40B4-BE49-F238E27FC236}">
              <a16:creationId xmlns:a16="http://schemas.microsoft.com/office/drawing/2014/main" id="{00000000-0008-0000-0E00-0000EB857200}"/>
            </a:ext>
          </a:extLst>
        </xdr:cNvPr>
        <xdr:cNvGrpSpPr>
          <a:grpSpLocks/>
        </xdr:cNvGrpSpPr>
      </xdr:nvGrpSpPr>
      <xdr:grpSpPr bwMode="auto">
        <a:xfrm>
          <a:off x="9339943" y="8098971"/>
          <a:ext cx="266700" cy="0"/>
          <a:chOff x="466" y="3952"/>
          <a:chExt cx="28" cy="16"/>
        </a:xfrm>
      </xdr:grpSpPr>
      <xdr:sp macro="" textlink="">
        <xdr:nvSpPr>
          <xdr:cNvPr id="7509864" name="Line 5774">
            <a:extLst>
              <a:ext uri="{FF2B5EF4-FFF2-40B4-BE49-F238E27FC236}">
                <a16:creationId xmlns:a16="http://schemas.microsoft.com/office/drawing/2014/main" id="{00000000-0008-0000-0E00-00006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65" name="Line 5775">
            <a:extLst>
              <a:ext uri="{FF2B5EF4-FFF2-40B4-BE49-F238E27FC236}">
                <a16:creationId xmlns:a16="http://schemas.microsoft.com/office/drawing/2014/main" id="{00000000-0008-0000-0E00-00006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295275</xdr:colOff>
      <xdr:row>31</xdr:row>
      <xdr:rowOff>0</xdr:rowOff>
    </xdr:from>
    <xdr:to>
      <xdr:col>10</xdr:col>
      <xdr:colOff>561975</xdr:colOff>
      <xdr:row>31</xdr:row>
      <xdr:rowOff>0</xdr:rowOff>
    </xdr:to>
    <xdr:grpSp>
      <xdr:nvGrpSpPr>
        <xdr:cNvPr id="7505388" name="Group 5776">
          <a:extLst>
            <a:ext uri="{FF2B5EF4-FFF2-40B4-BE49-F238E27FC236}">
              <a16:creationId xmlns:a16="http://schemas.microsoft.com/office/drawing/2014/main" id="{00000000-0008-0000-0E00-0000EC857200}"/>
            </a:ext>
          </a:extLst>
        </xdr:cNvPr>
        <xdr:cNvGrpSpPr>
          <a:grpSpLocks/>
        </xdr:cNvGrpSpPr>
      </xdr:nvGrpSpPr>
      <xdr:grpSpPr bwMode="auto">
        <a:xfrm>
          <a:off x="9330418" y="8098971"/>
          <a:ext cx="266700" cy="0"/>
          <a:chOff x="466" y="3952"/>
          <a:chExt cx="28" cy="16"/>
        </a:xfrm>
      </xdr:grpSpPr>
      <xdr:sp macro="" textlink="">
        <xdr:nvSpPr>
          <xdr:cNvPr id="7509862" name="Line 5777">
            <a:extLst>
              <a:ext uri="{FF2B5EF4-FFF2-40B4-BE49-F238E27FC236}">
                <a16:creationId xmlns:a16="http://schemas.microsoft.com/office/drawing/2014/main" id="{00000000-0008-0000-0E00-00006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63" name="Line 5778">
            <a:extLst>
              <a:ext uri="{FF2B5EF4-FFF2-40B4-BE49-F238E27FC236}">
                <a16:creationId xmlns:a16="http://schemas.microsoft.com/office/drawing/2014/main" id="{00000000-0008-0000-0E00-00006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266700</xdr:colOff>
      <xdr:row>31</xdr:row>
      <xdr:rowOff>0</xdr:rowOff>
    </xdr:from>
    <xdr:to>
      <xdr:col>9</xdr:col>
      <xdr:colOff>533400</xdr:colOff>
      <xdr:row>31</xdr:row>
      <xdr:rowOff>0</xdr:rowOff>
    </xdr:to>
    <xdr:grpSp>
      <xdr:nvGrpSpPr>
        <xdr:cNvPr id="7505389" name="Group 5779">
          <a:extLst>
            <a:ext uri="{FF2B5EF4-FFF2-40B4-BE49-F238E27FC236}">
              <a16:creationId xmlns:a16="http://schemas.microsoft.com/office/drawing/2014/main" id="{00000000-0008-0000-0E00-0000ED857200}"/>
            </a:ext>
          </a:extLst>
        </xdr:cNvPr>
        <xdr:cNvGrpSpPr>
          <a:grpSpLocks/>
        </xdr:cNvGrpSpPr>
      </xdr:nvGrpSpPr>
      <xdr:grpSpPr bwMode="auto">
        <a:xfrm>
          <a:off x="8779329" y="8098971"/>
          <a:ext cx="259080" cy="0"/>
          <a:chOff x="466" y="3952"/>
          <a:chExt cx="28" cy="16"/>
        </a:xfrm>
      </xdr:grpSpPr>
      <xdr:sp macro="" textlink="">
        <xdr:nvSpPr>
          <xdr:cNvPr id="7509860" name="Line 5780">
            <a:extLst>
              <a:ext uri="{FF2B5EF4-FFF2-40B4-BE49-F238E27FC236}">
                <a16:creationId xmlns:a16="http://schemas.microsoft.com/office/drawing/2014/main" id="{00000000-0008-0000-0E00-00006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61" name="Line 5781">
            <a:extLst>
              <a:ext uri="{FF2B5EF4-FFF2-40B4-BE49-F238E27FC236}">
                <a16:creationId xmlns:a16="http://schemas.microsoft.com/office/drawing/2014/main" id="{00000000-0008-0000-0E00-00006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314325</xdr:colOff>
      <xdr:row>31</xdr:row>
      <xdr:rowOff>0</xdr:rowOff>
    </xdr:from>
    <xdr:to>
      <xdr:col>10</xdr:col>
      <xdr:colOff>0</xdr:colOff>
      <xdr:row>31</xdr:row>
      <xdr:rowOff>0</xdr:rowOff>
    </xdr:to>
    <xdr:grpSp>
      <xdr:nvGrpSpPr>
        <xdr:cNvPr id="7505390" name="Group 5782">
          <a:extLst>
            <a:ext uri="{FF2B5EF4-FFF2-40B4-BE49-F238E27FC236}">
              <a16:creationId xmlns:a16="http://schemas.microsoft.com/office/drawing/2014/main" id="{00000000-0008-0000-0E00-0000EE857200}"/>
            </a:ext>
          </a:extLst>
        </xdr:cNvPr>
        <xdr:cNvGrpSpPr>
          <a:grpSpLocks/>
        </xdr:cNvGrpSpPr>
      </xdr:nvGrpSpPr>
      <xdr:grpSpPr bwMode="auto">
        <a:xfrm>
          <a:off x="8826954" y="8098971"/>
          <a:ext cx="208189" cy="0"/>
          <a:chOff x="466" y="3952"/>
          <a:chExt cx="28" cy="16"/>
        </a:xfrm>
      </xdr:grpSpPr>
      <xdr:sp macro="" textlink="">
        <xdr:nvSpPr>
          <xdr:cNvPr id="7509858" name="Line 5783">
            <a:extLst>
              <a:ext uri="{FF2B5EF4-FFF2-40B4-BE49-F238E27FC236}">
                <a16:creationId xmlns:a16="http://schemas.microsoft.com/office/drawing/2014/main" id="{00000000-0008-0000-0E00-00006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59" name="Line 5784">
            <a:extLst>
              <a:ext uri="{FF2B5EF4-FFF2-40B4-BE49-F238E27FC236}">
                <a16:creationId xmlns:a16="http://schemas.microsoft.com/office/drawing/2014/main" id="{00000000-0008-0000-0E00-00006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295275</xdr:colOff>
      <xdr:row>31</xdr:row>
      <xdr:rowOff>0</xdr:rowOff>
    </xdr:from>
    <xdr:to>
      <xdr:col>9</xdr:col>
      <xdr:colOff>561975</xdr:colOff>
      <xdr:row>31</xdr:row>
      <xdr:rowOff>0</xdr:rowOff>
    </xdr:to>
    <xdr:grpSp>
      <xdr:nvGrpSpPr>
        <xdr:cNvPr id="7505391" name="Group 5785">
          <a:extLst>
            <a:ext uri="{FF2B5EF4-FFF2-40B4-BE49-F238E27FC236}">
              <a16:creationId xmlns:a16="http://schemas.microsoft.com/office/drawing/2014/main" id="{00000000-0008-0000-0E00-0000EF857200}"/>
            </a:ext>
          </a:extLst>
        </xdr:cNvPr>
        <xdr:cNvGrpSpPr>
          <a:grpSpLocks/>
        </xdr:cNvGrpSpPr>
      </xdr:nvGrpSpPr>
      <xdr:grpSpPr bwMode="auto">
        <a:xfrm>
          <a:off x="8807904" y="8098971"/>
          <a:ext cx="228600" cy="0"/>
          <a:chOff x="466" y="3952"/>
          <a:chExt cx="28" cy="16"/>
        </a:xfrm>
      </xdr:grpSpPr>
      <xdr:sp macro="" textlink="">
        <xdr:nvSpPr>
          <xdr:cNvPr id="7509856" name="Line 5786">
            <a:extLst>
              <a:ext uri="{FF2B5EF4-FFF2-40B4-BE49-F238E27FC236}">
                <a16:creationId xmlns:a16="http://schemas.microsoft.com/office/drawing/2014/main" id="{00000000-0008-0000-0E00-00006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57" name="Line 5787">
            <a:extLst>
              <a:ext uri="{FF2B5EF4-FFF2-40B4-BE49-F238E27FC236}">
                <a16:creationId xmlns:a16="http://schemas.microsoft.com/office/drawing/2014/main" id="{00000000-0008-0000-0E00-00006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392" name="Group 5788">
          <a:extLst>
            <a:ext uri="{FF2B5EF4-FFF2-40B4-BE49-F238E27FC236}">
              <a16:creationId xmlns:a16="http://schemas.microsoft.com/office/drawing/2014/main" id="{00000000-0008-0000-0E00-0000F0857200}"/>
            </a:ext>
          </a:extLst>
        </xdr:cNvPr>
        <xdr:cNvGrpSpPr>
          <a:grpSpLocks/>
        </xdr:cNvGrpSpPr>
      </xdr:nvGrpSpPr>
      <xdr:grpSpPr bwMode="auto">
        <a:xfrm>
          <a:off x="8798379" y="8098971"/>
          <a:ext cx="236220" cy="0"/>
          <a:chOff x="466" y="3952"/>
          <a:chExt cx="28" cy="16"/>
        </a:xfrm>
      </xdr:grpSpPr>
      <xdr:sp macro="" textlink="">
        <xdr:nvSpPr>
          <xdr:cNvPr id="7509854" name="Line 5789">
            <a:extLst>
              <a:ext uri="{FF2B5EF4-FFF2-40B4-BE49-F238E27FC236}">
                <a16:creationId xmlns:a16="http://schemas.microsoft.com/office/drawing/2014/main" id="{00000000-0008-0000-0E00-00005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55" name="Line 5790">
            <a:extLst>
              <a:ext uri="{FF2B5EF4-FFF2-40B4-BE49-F238E27FC236}">
                <a16:creationId xmlns:a16="http://schemas.microsoft.com/office/drawing/2014/main" id="{00000000-0008-0000-0E00-00005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3" name="Group 5791">
          <a:extLst>
            <a:ext uri="{FF2B5EF4-FFF2-40B4-BE49-F238E27FC236}">
              <a16:creationId xmlns:a16="http://schemas.microsoft.com/office/drawing/2014/main" id="{00000000-0008-0000-0E00-0000F1857200}"/>
            </a:ext>
          </a:extLst>
        </xdr:cNvPr>
        <xdr:cNvGrpSpPr>
          <a:grpSpLocks/>
        </xdr:cNvGrpSpPr>
      </xdr:nvGrpSpPr>
      <xdr:grpSpPr bwMode="auto">
        <a:xfrm>
          <a:off x="8855529" y="8098971"/>
          <a:ext cx="179614" cy="0"/>
          <a:chOff x="466" y="3952"/>
          <a:chExt cx="28" cy="16"/>
        </a:xfrm>
      </xdr:grpSpPr>
      <xdr:sp macro="" textlink="">
        <xdr:nvSpPr>
          <xdr:cNvPr id="7509852" name="Line 5792">
            <a:extLst>
              <a:ext uri="{FF2B5EF4-FFF2-40B4-BE49-F238E27FC236}">
                <a16:creationId xmlns:a16="http://schemas.microsoft.com/office/drawing/2014/main" id="{00000000-0008-0000-0E00-00005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53" name="Line 5793">
            <a:extLst>
              <a:ext uri="{FF2B5EF4-FFF2-40B4-BE49-F238E27FC236}">
                <a16:creationId xmlns:a16="http://schemas.microsoft.com/office/drawing/2014/main" id="{00000000-0008-0000-0E00-00005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4" name="Group 5794">
          <a:extLst>
            <a:ext uri="{FF2B5EF4-FFF2-40B4-BE49-F238E27FC236}">
              <a16:creationId xmlns:a16="http://schemas.microsoft.com/office/drawing/2014/main" id="{00000000-0008-0000-0E00-0000F2857200}"/>
            </a:ext>
          </a:extLst>
        </xdr:cNvPr>
        <xdr:cNvGrpSpPr>
          <a:grpSpLocks/>
        </xdr:cNvGrpSpPr>
      </xdr:nvGrpSpPr>
      <xdr:grpSpPr bwMode="auto">
        <a:xfrm>
          <a:off x="8855529" y="8098971"/>
          <a:ext cx="179614" cy="0"/>
          <a:chOff x="466" y="3952"/>
          <a:chExt cx="28" cy="16"/>
        </a:xfrm>
      </xdr:grpSpPr>
      <xdr:sp macro="" textlink="">
        <xdr:nvSpPr>
          <xdr:cNvPr id="7509850" name="Line 5795">
            <a:extLst>
              <a:ext uri="{FF2B5EF4-FFF2-40B4-BE49-F238E27FC236}">
                <a16:creationId xmlns:a16="http://schemas.microsoft.com/office/drawing/2014/main" id="{00000000-0008-0000-0E00-00005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51" name="Line 5796">
            <a:extLst>
              <a:ext uri="{FF2B5EF4-FFF2-40B4-BE49-F238E27FC236}">
                <a16:creationId xmlns:a16="http://schemas.microsoft.com/office/drawing/2014/main" id="{00000000-0008-0000-0E00-00005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5" name="Group 5797">
          <a:extLst>
            <a:ext uri="{FF2B5EF4-FFF2-40B4-BE49-F238E27FC236}">
              <a16:creationId xmlns:a16="http://schemas.microsoft.com/office/drawing/2014/main" id="{00000000-0008-0000-0E00-0000F3857200}"/>
            </a:ext>
          </a:extLst>
        </xdr:cNvPr>
        <xdr:cNvGrpSpPr>
          <a:grpSpLocks/>
        </xdr:cNvGrpSpPr>
      </xdr:nvGrpSpPr>
      <xdr:grpSpPr bwMode="auto">
        <a:xfrm>
          <a:off x="8855529" y="8098971"/>
          <a:ext cx="179614" cy="0"/>
          <a:chOff x="466" y="3952"/>
          <a:chExt cx="28" cy="16"/>
        </a:xfrm>
      </xdr:grpSpPr>
      <xdr:sp macro="" textlink="">
        <xdr:nvSpPr>
          <xdr:cNvPr id="7509848" name="Line 5798">
            <a:extLst>
              <a:ext uri="{FF2B5EF4-FFF2-40B4-BE49-F238E27FC236}">
                <a16:creationId xmlns:a16="http://schemas.microsoft.com/office/drawing/2014/main" id="{00000000-0008-0000-0E00-00005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49" name="Line 5799">
            <a:extLst>
              <a:ext uri="{FF2B5EF4-FFF2-40B4-BE49-F238E27FC236}">
                <a16:creationId xmlns:a16="http://schemas.microsoft.com/office/drawing/2014/main" id="{00000000-0008-0000-0E00-00005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6" name="Group 5800">
          <a:extLst>
            <a:ext uri="{FF2B5EF4-FFF2-40B4-BE49-F238E27FC236}">
              <a16:creationId xmlns:a16="http://schemas.microsoft.com/office/drawing/2014/main" id="{00000000-0008-0000-0E00-0000F4857200}"/>
            </a:ext>
          </a:extLst>
        </xdr:cNvPr>
        <xdr:cNvGrpSpPr>
          <a:grpSpLocks/>
        </xdr:cNvGrpSpPr>
      </xdr:nvGrpSpPr>
      <xdr:grpSpPr bwMode="auto">
        <a:xfrm>
          <a:off x="8855529" y="8098971"/>
          <a:ext cx="179614" cy="0"/>
          <a:chOff x="466" y="3952"/>
          <a:chExt cx="28" cy="16"/>
        </a:xfrm>
      </xdr:grpSpPr>
      <xdr:sp macro="" textlink="">
        <xdr:nvSpPr>
          <xdr:cNvPr id="7509846" name="Line 5801">
            <a:extLst>
              <a:ext uri="{FF2B5EF4-FFF2-40B4-BE49-F238E27FC236}">
                <a16:creationId xmlns:a16="http://schemas.microsoft.com/office/drawing/2014/main" id="{00000000-0008-0000-0E00-00005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47" name="Line 5802">
            <a:extLst>
              <a:ext uri="{FF2B5EF4-FFF2-40B4-BE49-F238E27FC236}">
                <a16:creationId xmlns:a16="http://schemas.microsoft.com/office/drawing/2014/main" id="{00000000-0008-0000-0E00-00005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7" name="Group 5803">
          <a:extLst>
            <a:ext uri="{FF2B5EF4-FFF2-40B4-BE49-F238E27FC236}">
              <a16:creationId xmlns:a16="http://schemas.microsoft.com/office/drawing/2014/main" id="{00000000-0008-0000-0E00-0000F5857200}"/>
            </a:ext>
          </a:extLst>
        </xdr:cNvPr>
        <xdr:cNvGrpSpPr>
          <a:grpSpLocks/>
        </xdr:cNvGrpSpPr>
      </xdr:nvGrpSpPr>
      <xdr:grpSpPr bwMode="auto">
        <a:xfrm>
          <a:off x="8855529" y="8098971"/>
          <a:ext cx="179614" cy="0"/>
          <a:chOff x="466" y="3952"/>
          <a:chExt cx="28" cy="16"/>
        </a:xfrm>
      </xdr:grpSpPr>
      <xdr:sp macro="" textlink="">
        <xdr:nvSpPr>
          <xdr:cNvPr id="7509844" name="Line 5804">
            <a:extLst>
              <a:ext uri="{FF2B5EF4-FFF2-40B4-BE49-F238E27FC236}">
                <a16:creationId xmlns:a16="http://schemas.microsoft.com/office/drawing/2014/main" id="{00000000-0008-0000-0E00-00005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45" name="Line 5805">
            <a:extLst>
              <a:ext uri="{FF2B5EF4-FFF2-40B4-BE49-F238E27FC236}">
                <a16:creationId xmlns:a16="http://schemas.microsoft.com/office/drawing/2014/main" id="{00000000-0008-0000-0E00-00005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398" name="Group 5806">
          <a:extLst>
            <a:ext uri="{FF2B5EF4-FFF2-40B4-BE49-F238E27FC236}">
              <a16:creationId xmlns:a16="http://schemas.microsoft.com/office/drawing/2014/main" id="{00000000-0008-0000-0E00-0000F6857200}"/>
            </a:ext>
          </a:extLst>
        </xdr:cNvPr>
        <xdr:cNvGrpSpPr>
          <a:grpSpLocks/>
        </xdr:cNvGrpSpPr>
      </xdr:nvGrpSpPr>
      <xdr:grpSpPr bwMode="auto">
        <a:xfrm>
          <a:off x="8855529" y="8098971"/>
          <a:ext cx="179614" cy="0"/>
          <a:chOff x="466" y="3952"/>
          <a:chExt cx="28" cy="16"/>
        </a:xfrm>
      </xdr:grpSpPr>
      <xdr:sp macro="" textlink="">
        <xdr:nvSpPr>
          <xdr:cNvPr id="7509842" name="Line 5807">
            <a:extLst>
              <a:ext uri="{FF2B5EF4-FFF2-40B4-BE49-F238E27FC236}">
                <a16:creationId xmlns:a16="http://schemas.microsoft.com/office/drawing/2014/main" id="{00000000-0008-0000-0E00-00005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43" name="Line 5808">
            <a:extLst>
              <a:ext uri="{FF2B5EF4-FFF2-40B4-BE49-F238E27FC236}">
                <a16:creationId xmlns:a16="http://schemas.microsoft.com/office/drawing/2014/main" id="{00000000-0008-0000-0E00-00005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399" name="Group 5809">
          <a:extLst>
            <a:ext uri="{FF2B5EF4-FFF2-40B4-BE49-F238E27FC236}">
              <a16:creationId xmlns:a16="http://schemas.microsoft.com/office/drawing/2014/main" id="{00000000-0008-0000-0E00-0000F7857200}"/>
            </a:ext>
          </a:extLst>
        </xdr:cNvPr>
        <xdr:cNvGrpSpPr>
          <a:grpSpLocks/>
        </xdr:cNvGrpSpPr>
      </xdr:nvGrpSpPr>
      <xdr:grpSpPr bwMode="auto">
        <a:xfrm>
          <a:off x="8731704" y="8098971"/>
          <a:ext cx="228600" cy="0"/>
          <a:chOff x="466" y="3952"/>
          <a:chExt cx="28" cy="16"/>
        </a:xfrm>
      </xdr:grpSpPr>
      <xdr:sp macro="" textlink="">
        <xdr:nvSpPr>
          <xdr:cNvPr id="7509840" name="Line 5810">
            <a:extLst>
              <a:ext uri="{FF2B5EF4-FFF2-40B4-BE49-F238E27FC236}">
                <a16:creationId xmlns:a16="http://schemas.microsoft.com/office/drawing/2014/main" id="{00000000-0008-0000-0E00-00005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41" name="Line 5811">
            <a:extLst>
              <a:ext uri="{FF2B5EF4-FFF2-40B4-BE49-F238E27FC236}">
                <a16:creationId xmlns:a16="http://schemas.microsoft.com/office/drawing/2014/main" id="{00000000-0008-0000-0E00-00005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00" name="Group 5812">
          <a:extLst>
            <a:ext uri="{FF2B5EF4-FFF2-40B4-BE49-F238E27FC236}">
              <a16:creationId xmlns:a16="http://schemas.microsoft.com/office/drawing/2014/main" id="{00000000-0008-0000-0E00-0000F8857200}"/>
            </a:ext>
          </a:extLst>
        </xdr:cNvPr>
        <xdr:cNvGrpSpPr>
          <a:grpSpLocks/>
        </xdr:cNvGrpSpPr>
      </xdr:nvGrpSpPr>
      <xdr:grpSpPr bwMode="auto">
        <a:xfrm>
          <a:off x="8855529" y="8098971"/>
          <a:ext cx="182880" cy="0"/>
          <a:chOff x="466" y="3952"/>
          <a:chExt cx="28" cy="16"/>
        </a:xfrm>
      </xdr:grpSpPr>
      <xdr:sp macro="" textlink="">
        <xdr:nvSpPr>
          <xdr:cNvPr id="7509838" name="Line 5813">
            <a:extLst>
              <a:ext uri="{FF2B5EF4-FFF2-40B4-BE49-F238E27FC236}">
                <a16:creationId xmlns:a16="http://schemas.microsoft.com/office/drawing/2014/main" id="{00000000-0008-0000-0E00-00004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39" name="Line 5814">
            <a:extLst>
              <a:ext uri="{FF2B5EF4-FFF2-40B4-BE49-F238E27FC236}">
                <a16:creationId xmlns:a16="http://schemas.microsoft.com/office/drawing/2014/main" id="{00000000-0008-0000-0E00-00004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01" name="Group 5815">
          <a:extLst>
            <a:ext uri="{FF2B5EF4-FFF2-40B4-BE49-F238E27FC236}">
              <a16:creationId xmlns:a16="http://schemas.microsoft.com/office/drawing/2014/main" id="{00000000-0008-0000-0E00-0000F9857200}"/>
            </a:ext>
          </a:extLst>
        </xdr:cNvPr>
        <xdr:cNvGrpSpPr>
          <a:grpSpLocks/>
        </xdr:cNvGrpSpPr>
      </xdr:nvGrpSpPr>
      <xdr:grpSpPr bwMode="auto">
        <a:xfrm>
          <a:off x="8855529" y="8098971"/>
          <a:ext cx="182880" cy="0"/>
          <a:chOff x="466" y="3952"/>
          <a:chExt cx="28" cy="16"/>
        </a:xfrm>
      </xdr:grpSpPr>
      <xdr:sp macro="" textlink="">
        <xdr:nvSpPr>
          <xdr:cNvPr id="7509836" name="Line 5816">
            <a:extLst>
              <a:ext uri="{FF2B5EF4-FFF2-40B4-BE49-F238E27FC236}">
                <a16:creationId xmlns:a16="http://schemas.microsoft.com/office/drawing/2014/main" id="{00000000-0008-0000-0E00-00004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37" name="Line 5817">
            <a:extLst>
              <a:ext uri="{FF2B5EF4-FFF2-40B4-BE49-F238E27FC236}">
                <a16:creationId xmlns:a16="http://schemas.microsoft.com/office/drawing/2014/main" id="{00000000-0008-0000-0E00-00004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02" name="Group 5818">
          <a:extLst>
            <a:ext uri="{FF2B5EF4-FFF2-40B4-BE49-F238E27FC236}">
              <a16:creationId xmlns:a16="http://schemas.microsoft.com/office/drawing/2014/main" id="{00000000-0008-0000-0E00-0000FA857200}"/>
            </a:ext>
          </a:extLst>
        </xdr:cNvPr>
        <xdr:cNvGrpSpPr>
          <a:grpSpLocks/>
        </xdr:cNvGrpSpPr>
      </xdr:nvGrpSpPr>
      <xdr:grpSpPr bwMode="auto">
        <a:xfrm>
          <a:off x="8855529" y="8098971"/>
          <a:ext cx="179614" cy="0"/>
          <a:chOff x="466" y="3952"/>
          <a:chExt cx="28" cy="16"/>
        </a:xfrm>
      </xdr:grpSpPr>
      <xdr:sp macro="" textlink="">
        <xdr:nvSpPr>
          <xdr:cNvPr id="7509834" name="Line 5819">
            <a:extLst>
              <a:ext uri="{FF2B5EF4-FFF2-40B4-BE49-F238E27FC236}">
                <a16:creationId xmlns:a16="http://schemas.microsoft.com/office/drawing/2014/main" id="{00000000-0008-0000-0E00-00004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35" name="Line 5820">
            <a:extLst>
              <a:ext uri="{FF2B5EF4-FFF2-40B4-BE49-F238E27FC236}">
                <a16:creationId xmlns:a16="http://schemas.microsoft.com/office/drawing/2014/main" id="{00000000-0008-0000-0E00-00004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03" name="Group 5821">
          <a:extLst>
            <a:ext uri="{FF2B5EF4-FFF2-40B4-BE49-F238E27FC236}">
              <a16:creationId xmlns:a16="http://schemas.microsoft.com/office/drawing/2014/main" id="{00000000-0008-0000-0E00-0000FB857200}"/>
            </a:ext>
          </a:extLst>
        </xdr:cNvPr>
        <xdr:cNvGrpSpPr>
          <a:grpSpLocks/>
        </xdr:cNvGrpSpPr>
      </xdr:nvGrpSpPr>
      <xdr:grpSpPr bwMode="auto">
        <a:xfrm>
          <a:off x="8855529" y="8098971"/>
          <a:ext cx="182880" cy="0"/>
          <a:chOff x="466" y="3952"/>
          <a:chExt cx="28" cy="16"/>
        </a:xfrm>
      </xdr:grpSpPr>
      <xdr:sp macro="" textlink="">
        <xdr:nvSpPr>
          <xdr:cNvPr id="7509832" name="Line 5822">
            <a:extLst>
              <a:ext uri="{FF2B5EF4-FFF2-40B4-BE49-F238E27FC236}">
                <a16:creationId xmlns:a16="http://schemas.microsoft.com/office/drawing/2014/main" id="{00000000-0008-0000-0E00-00004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33" name="Line 5823">
            <a:extLst>
              <a:ext uri="{FF2B5EF4-FFF2-40B4-BE49-F238E27FC236}">
                <a16:creationId xmlns:a16="http://schemas.microsoft.com/office/drawing/2014/main" id="{00000000-0008-0000-0E00-00004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04" name="Group 5824">
          <a:extLst>
            <a:ext uri="{FF2B5EF4-FFF2-40B4-BE49-F238E27FC236}">
              <a16:creationId xmlns:a16="http://schemas.microsoft.com/office/drawing/2014/main" id="{00000000-0008-0000-0E00-0000FC857200}"/>
            </a:ext>
          </a:extLst>
        </xdr:cNvPr>
        <xdr:cNvGrpSpPr>
          <a:grpSpLocks/>
        </xdr:cNvGrpSpPr>
      </xdr:nvGrpSpPr>
      <xdr:grpSpPr bwMode="auto">
        <a:xfrm>
          <a:off x="8855529" y="8098971"/>
          <a:ext cx="182880" cy="0"/>
          <a:chOff x="466" y="3952"/>
          <a:chExt cx="28" cy="16"/>
        </a:xfrm>
      </xdr:grpSpPr>
      <xdr:sp macro="" textlink="">
        <xdr:nvSpPr>
          <xdr:cNvPr id="7509830" name="Line 5825">
            <a:extLst>
              <a:ext uri="{FF2B5EF4-FFF2-40B4-BE49-F238E27FC236}">
                <a16:creationId xmlns:a16="http://schemas.microsoft.com/office/drawing/2014/main" id="{00000000-0008-0000-0E00-00004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31" name="Line 5826">
            <a:extLst>
              <a:ext uri="{FF2B5EF4-FFF2-40B4-BE49-F238E27FC236}">
                <a16:creationId xmlns:a16="http://schemas.microsoft.com/office/drawing/2014/main" id="{00000000-0008-0000-0E00-00004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05" name="Group 5827">
          <a:extLst>
            <a:ext uri="{FF2B5EF4-FFF2-40B4-BE49-F238E27FC236}">
              <a16:creationId xmlns:a16="http://schemas.microsoft.com/office/drawing/2014/main" id="{00000000-0008-0000-0E00-0000FD857200}"/>
            </a:ext>
          </a:extLst>
        </xdr:cNvPr>
        <xdr:cNvGrpSpPr>
          <a:grpSpLocks/>
        </xdr:cNvGrpSpPr>
      </xdr:nvGrpSpPr>
      <xdr:grpSpPr bwMode="auto">
        <a:xfrm>
          <a:off x="8855529" y="8098971"/>
          <a:ext cx="179614" cy="0"/>
          <a:chOff x="466" y="3952"/>
          <a:chExt cx="28" cy="16"/>
        </a:xfrm>
      </xdr:grpSpPr>
      <xdr:sp macro="" textlink="">
        <xdr:nvSpPr>
          <xdr:cNvPr id="7509828" name="Line 5828">
            <a:extLst>
              <a:ext uri="{FF2B5EF4-FFF2-40B4-BE49-F238E27FC236}">
                <a16:creationId xmlns:a16="http://schemas.microsoft.com/office/drawing/2014/main" id="{00000000-0008-0000-0E00-00004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29" name="Line 5829">
            <a:extLst>
              <a:ext uri="{FF2B5EF4-FFF2-40B4-BE49-F238E27FC236}">
                <a16:creationId xmlns:a16="http://schemas.microsoft.com/office/drawing/2014/main" id="{00000000-0008-0000-0E00-00004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06" name="Group 5830">
          <a:extLst>
            <a:ext uri="{FF2B5EF4-FFF2-40B4-BE49-F238E27FC236}">
              <a16:creationId xmlns:a16="http://schemas.microsoft.com/office/drawing/2014/main" id="{00000000-0008-0000-0E00-0000FE857200}"/>
            </a:ext>
          </a:extLst>
        </xdr:cNvPr>
        <xdr:cNvGrpSpPr>
          <a:grpSpLocks/>
        </xdr:cNvGrpSpPr>
      </xdr:nvGrpSpPr>
      <xdr:grpSpPr bwMode="auto">
        <a:xfrm>
          <a:off x="9378043" y="8098971"/>
          <a:ext cx="266700" cy="0"/>
          <a:chOff x="466" y="3952"/>
          <a:chExt cx="28" cy="16"/>
        </a:xfrm>
      </xdr:grpSpPr>
      <xdr:sp macro="" textlink="">
        <xdr:nvSpPr>
          <xdr:cNvPr id="7509826" name="Line 5831">
            <a:extLst>
              <a:ext uri="{FF2B5EF4-FFF2-40B4-BE49-F238E27FC236}">
                <a16:creationId xmlns:a16="http://schemas.microsoft.com/office/drawing/2014/main" id="{00000000-0008-0000-0E00-00004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27" name="Line 5832">
            <a:extLst>
              <a:ext uri="{FF2B5EF4-FFF2-40B4-BE49-F238E27FC236}">
                <a16:creationId xmlns:a16="http://schemas.microsoft.com/office/drawing/2014/main" id="{00000000-0008-0000-0E00-00004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07" name="Group 5833">
          <a:extLst>
            <a:ext uri="{FF2B5EF4-FFF2-40B4-BE49-F238E27FC236}">
              <a16:creationId xmlns:a16="http://schemas.microsoft.com/office/drawing/2014/main" id="{00000000-0008-0000-0E00-0000FF857200}"/>
            </a:ext>
          </a:extLst>
        </xdr:cNvPr>
        <xdr:cNvGrpSpPr>
          <a:grpSpLocks/>
        </xdr:cNvGrpSpPr>
      </xdr:nvGrpSpPr>
      <xdr:grpSpPr bwMode="auto">
        <a:xfrm>
          <a:off x="9378043" y="8098971"/>
          <a:ext cx="266700" cy="0"/>
          <a:chOff x="466" y="3952"/>
          <a:chExt cx="28" cy="16"/>
        </a:xfrm>
      </xdr:grpSpPr>
      <xdr:sp macro="" textlink="">
        <xdr:nvSpPr>
          <xdr:cNvPr id="7509824" name="Line 5834">
            <a:extLst>
              <a:ext uri="{FF2B5EF4-FFF2-40B4-BE49-F238E27FC236}">
                <a16:creationId xmlns:a16="http://schemas.microsoft.com/office/drawing/2014/main" id="{00000000-0008-0000-0E00-00004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25" name="Line 5835">
            <a:extLst>
              <a:ext uri="{FF2B5EF4-FFF2-40B4-BE49-F238E27FC236}">
                <a16:creationId xmlns:a16="http://schemas.microsoft.com/office/drawing/2014/main" id="{00000000-0008-0000-0E00-00004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08" name="Group 5836">
          <a:extLst>
            <a:ext uri="{FF2B5EF4-FFF2-40B4-BE49-F238E27FC236}">
              <a16:creationId xmlns:a16="http://schemas.microsoft.com/office/drawing/2014/main" id="{00000000-0008-0000-0E00-000000867200}"/>
            </a:ext>
          </a:extLst>
        </xdr:cNvPr>
        <xdr:cNvGrpSpPr>
          <a:grpSpLocks/>
        </xdr:cNvGrpSpPr>
      </xdr:nvGrpSpPr>
      <xdr:grpSpPr bwMode="auto">
        <a:xfrm>
          <a:off x="9378043" y="8098971"/>
          <a:ext cx="266700" cy="0"/>
          <a:chOff x="466" y="3952"/>
          <a:chExt cx="28" cy="16"/>
        </a:xfrm>
      </xdr:grpSpPr>
      <xdr:sp macro="" textlink="">
        <xdr:nvSpPr>
          <xdr:cNvPr id="7509822" name="Line 5837">
            <a:extLst>
              <a:ext uri="{FF2B5EF4-FFF2-40B4-BE49-F238E27FC236}">
                <a16:creationId xmlns:a16="http://schemas.microsoft.com/office/drawing/2014/main" id="{00000000-0008-0000-0E00-00003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23" name="Line 5838">
            <a:extLst>
              <a:ext uri="{FF2B5EF4-FFF2-40B4-BE49-F238E27FC236}">
                <a16:creationId xmlns:a16="http://schemas.microsoft.com/office/drawing/2014/main" id="{00000000-0008-0000-0E00-00003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09" name="Group 5839">
          <a:extLst>
            <a:ext uri="{FF2B5EF4-FFF2-40B4-BE49-F238E27FC236}">
              <a16:creationId xmlns:a16="http://schemas.microsoft.com/office/drawing/2014/main" id="{00000000-0008-0000-0E00-000001867200}"/>
            </a:ext>
          </a:extLst>
        </xdr:cNvPr>
        <xdr:cNvGrpSpPr>
          <a:grpSpLocks/>
        </xdr:cNvGrpSpPr>
      </xdr:nvGrpSpPr>
      <xdr:grpSpPr bwMode="auto">
        <a:xfrm>
          <a:off x="10074729" y="8098971"/>
          <a:ext cx="266700" cy="0"/>
          <a:chOff x="466" y="3952"/>
          <a:chExt cx="28" cy="16"/>
        </a:xfrm>
      </xdr:grpSpPr>
      <xdr:sp macro="" textlink="">
        <xdr:nvSpPr>
          <xdr:cNvPr id="7509820" name="Line 5840">
            <a:extLst>
              <a:ext uri="{FF2B5EF4-FFF2-40B4-BE49-F238E27FC236}">
                <a16:creationId xmlns:a16="http://schemas.microsoft.com/office/drawing/2014/main" id="{00000000-0008-0000-0E00-00003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21" name="Line 5841">
            <a:extLst>
              <a:ext uri="{FF2B5EF4-FFF2-40B4-BE49-F238E27FC236}">
                <a16:creationId xmlns:a16="http://schemas.microsoft.com/office/drawing/2014/main" id="{00000000-0008-0000-0E00-00003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10" name="Group 5842">
          <a:extLst>
            <a:ext uri="{FF2B5EF4-FFF2-40B4-BE49-F238E27FC236}">
              <a16:creationId xmlns:a16="http://schemas.microsoft.com/office/drawing/2014/main" id="{00000000-0008-0000-0E00-000002867200}"/>
            </a:ext>
          </a:extLst>
        </xdr:cNvPr>
        <xdr:cNvGrpSpPr>
          <a:grpSpLocks/>
        </xdr:cNvGrpSpPr>
      </xdr:nvGrpSpPr>
      <xdr:grpSpPr bwMode="auto">
        <a:xfrm>
          <a:off x="10074729" y="8098971"/>
          <a:ext cx="266700" cy="0"/>
          <a:chOff x="466" y="3952"/>
          <a:chExt cx="28" cy="16"/>
        </a:xfrm>
      </xdr:grpSpPr>
      <xdr:sp macro="" textlink="">
        <xdr:nvSpPr>
          <xdr:cNvPr id="7509818" name="Line 5843">
            <a:extLst>
              <a:ext uri="{FF2B5EF4-FFF2-40B4-BE49-F238E27FC236}">
                <a16:creationId xmlns:a16="http://schemas.microsoft.com/office/drawing/2014/main" id="{00000000-0008-0000-0E00-00003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19" name="Line 5844">
            <a:extLst>
              <a:ext uri="{FF2B5EF4-FFF2-40B4-BE49-F238E27FC236}">
                <a16:creationId xmlns:a16="http://schemas.microsoft.com/office/drawing/2014/main" id="{00000000-0008-0000-0E00-00003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11" name="Group 5845">
          <a:extLst>
            <a:ext uri="{FF2B5EF4-FFF2-40B4-BE49-F238E27FC236}">
              <a16:creationId xmlns:a16="http://schemas.microsoft.com/office/drawing/2014/main" id="{00000000-0008-0000-0E00-000003867200}"/>
            </a:ext>
          </a:extLst>
        </xdr:cNvPr>
        <xdr:cNvGrpSpPr>
          <a:grpSpLocks/>
        </xdr:cNvGrpSpPr>
      </xdr:nvGrpSpPr>
      <xdr:grpSpPr bwMode="auto">
        <a:xfrm>
          <a:off x="10074729" y="8098971"/>
          <a:ext cx="266700" cy="0"/>
          <a:chOff x="466" y="3952"/>
          <a:chExt cx="28" cy="16"/>
        </a:xfrm>
      </xdr:grpSpPr>
      <xdr:sp macro="" textlink="">
        <xdr:nvSpPr>
          <xdr:cNvPr id="7509816" name="Line 5846">
            <a:extLst>
              <a:ext uri="{FF2B5EF4-FFF2-40B4-BE49-F238E27FC236}">
                <a16:creationId xmlns:a16="http://schemas.microsoft.com/office/drawing/2014/main" id="{00000000-0008-0000-0E00-00003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17" name="Line 5847">
            <a:extLst>
              <a:ext uri="{FF2B5EF4-FFF2-40B4-BE49-F238E27FC236}">
                <a16:creationId xmlns:a16="http://schemas.microsoft.com/office/drawing/2014/main" id="{00000000-0008-0000-0E00-00003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12" name="Group 5848">
          <a:extLst>
            <a:ext uri="{FF2B5EF4-FFF2-40B4-BE49-F238E27FC236}">
              <a16:creationId xmlns:a16="http://schemas.microsoft.com/office/drawing/2014/main" id="{00000000-0008-0000-0E00-000004867200}"/>
            </a:ext>
          </a:extLst>
        </xdr:cNvPr>
        <xdr:cNvGrpSpPr>
          <a:grpSpLocks/>
        </xdr:cNvGrpSpPr>
      </xdr:nvGrpSpPr>
      <xdr:grpSpPr bwMode="auto">
        <a:xfrm>
          <a:off x="10074729" y="8098971"/>
          <a:ext cx="266700" cy="0"/>
          <a:chOff x="466" y="3952"/>
          <a:chExt cx="28" cy="16"/>
        </a:xfrm>
      </xdr:grpSpPr>
      <xdr:sp macro="" textlink="">
        <xdr:nvSpPr>
          <xdr:cNvPr id="7509814" name="Line 5849">
            <a:extLst>
              <a:ext uri="{FF2B5EF4-FFF2-40B4-BE49-F238E27FC236}">
                <a16:creationId xmlns:a16="http://schemas.microsoft.com/office/drawing/2014/main" id="{00000000-0008-0000-0E00-00003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15" name="Line 5850">
            <a:extLst>
              <a:ext uri="{FF2B5EF4-FFF2-40B4-BE49-F238E27FC236}">
                <a16:creationId xmlns:a16="http://schemas.microsoft.com/office/drawing/2014/main" id="{00000000-0008-0000-0E00-00003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13" name="Group 5851">
          <a:extLst>
            <a:ext uri="{FF2B5EF4-FFF2-40B4-BE49-F238E27FC236}">
              <a16:creationId xmlns:a16="http://schemas.microsoft.com/office/drawing/2014/main" id="{00000000-0008-0000-0E00-000005867200}"/>
            </a:ext>
          </a:extLst>
        </xdr:cNvPr>
        <xdr:cNvGrpSpPr>
          <a:grpSpLocks/>
        </xdr:cNvGrpSpPr>
      </xdr:nvGrpSpPr>
      <xdr:grpSpPr bwMode="auto">
        <a:xfrm>
          <a:off x="10074729" y="8098971"/>
          <a:ext cx="266700" cy="0"/>
          <a:chOff x="466" y="3952"/>
          <a:chExt cx="28" cy="16"/>
        </a:xfrm>
      </xdr:grpSpPr>
      <xdr:sp macro="" textlink="">
        <xdr:nvSpPr>
          <xdr:cNvPr id="7509812" name="Line 5852">
            <a:extLst>
              <a:ext uri="{FF2B5EF4-FFF2-40B4-BE49-F238E27FC236}">
                <a16:creationId xmlns:a16="http://schemas.microsoft.com/office/drawing/2014/main" id="{00000000-0008-0000-0E00-00003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13" name="Line 5853">
            <a:extLst>
              <a:ext uri="{FF2B5EF4-FFF2-40B4-BE49-F238E27FC236}">
                <a16:creationId xmlns:a16="http://schemas.microsoft.com/office/drawing/2014/main" id="{00000000-0008-0000-0E00-00003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14" name="Group 5854">
          <a:extLst>
            <a:ext uri="{FF2B5EF4-FFF2-40B4-BE49-F238E27FC236}">
              <a16:creationId xmlns:a16="http://schemas.microsoft.com/office/drawing/2014/main" id="{00000000-0008-0000-0E00-000006867200}"/>
            </a:ext>
          </a:extLst>
        </xdr:cNvPr>
        <xdr:cNvGrpSpPr>
          <a:grpSpLocks/>
        </xdr:cNvGrpSpPr>
      </xdr:nvGrpSpPr>
      <xdr:grpSpPr bwMode="auto">
        <a:xfrm>
          <a:off x="8855529" y="8098971"/>
          <a:ext cx="182880" cy="0"/>
          <a:chOff x="466" y="3952"/>
          <a:chExt cx="28" cy="16"/>
        </a:xfrm>
      </xdr:grpSpPr>
      <xdr:sp macro="" textlink="">
        <xdr:nvSpPr>
          <xdr:cNvPr id="7509810" name="Line 5855">
            <a:extLst>
              <a:ext uri="{FF2B5EF4-FFF2-40B4-BE49-F238E27FC236}">
                <a16:creationId xmlns:a16="http://schemas.microsoft.com/office/drawing/2014/main" id="{00000000-0008-0000-0E00-00003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11" name="Line 5856">
            <a:extLst>
              <a:ext uri="{FF2B5EF4-FFF2-40B4-BE49-F238E27FC236}">
                <a16:creationId xmlns:a16="http://schemas.microsoft.com/office/drawing/2014/main" id="{00000000-0008-0000-0E00-00003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15" name="Group 5857">
          <a:extLst>
            <a:ext uri="{FF2B5EF4-FFF2-40B4-BE49-F238E27FC236}">
              <a16:creationId xmlns:a16="http://schemas.microsoft.com/office/drawing/2014/main" id="{00000000-0008-0000-0E00-000007867200}"/>
            </a:ext>
          </a:extLst>
        </xdr:cNvPr>
        <xdr:cNvGrpSpPr>
          <a:grpSpLocks/>
        </xdr:cNvGrpSpPr>
      </xdr:nvGrpSpPr>
      <xdr:grpSpPr bwMode="auto">
        <a:xfrm>
          <a:off x="9378043" y="8098971"/>
          <a:ext cx="266700" cy="0"/>
          <a:chOff x="466" y="3952"/>
          <a:chExt cx="28" cy="16"/>
        </a:xfrm>
      </xdr:grpSpPr>
      <xdr:sp macro="" textlink="">
        <xdr:nvSpPr>
          <xdr:cNvPr id="7509808" name="Line 5858">
            <a:extLst>
              <a:ext uri="{FF2B5EF4-FFF2-40B4-BE49-F238E27FC236}">
                <a16:creationId xmlns:a16="http://schemas.microsoft.com/office/drawing/2014/main" id="{00000000-0008-0000-0E00-00003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09" name="Line 5859">
            <a:extLst>
              <a:ext uri="{FF2B5EF4-FFF2-40B4-BE49-F238E27FC236}">
                <a16:creationId xmlns:a16="http://schemas.microsoft.com/office/drawing/2014/main" id="{00000000-0008-0000-0E00-00003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16" name="Group 5860">
          <a:extLst>
            <a:ext uri="{FF2B5EF4-FFF2-40B4-BE49-F238E27FC236}">
              <a16:creationId xmlns:a16="http://schemas.microsoft.com/office/drawing/2014/main" id="{00000000-0008-0000-0E00-000008867200}"/>
            </a:ext>
          </a:extLst>
        </xdr:cNvPr>
        <xdr:cNvGrpSpPr>
          <a:grpSpLocks/>
        </xdr:cNvGrpSpPr>
      </xdr:nvGrpSpPr>
      <xdr:grpSpPr bwMode="auto">
        <a:xfrm>
          <a:off x="8855529" y="8098971"/>
          <a:ext cx="182880" cy="0"/>
          <a:chOff x="466" y="3952"/>
          <a:chExt cx="28" cy="16"/>
        </a:xfrm>
      </xdr:grpSpPr>
      <xdr:sp macro="" textlink="">
        <xdr:nvSpPr>
          <xdr:cNvPr id="7509806" name="Line 5861">
            <a:extLst>
              <a:ext uri="{FF2B5EF4-FFF2-40B4-BE49-F238E27FC236}">
                <a16:creationId xmlns:a16="http://schemas.microsoft.com/office/drawing/2014/main" id="{00000000-0008-0000-0E00-00002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07" name="Line 5862">
            <a:extLst>
              <a:ext uri="{FF2B5EF4-FFF2-40B4-BE49-F238E27FC236}">
                <a16:creationId xmlns:a16="http://schemas.microsoft.com/office/drawing/2014/main" id="{00000000-0008-0000-0E00-00002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17" name="Group 5863">
          <a:extLst>
            <a:ext uri="{FF2B5EF4-FFF2-40B4-BE49-F238E27FC236}">
              <a16:creationId xmlns:a16="http://schemas.microsoft.com/office/drawing/2014/main" id="{00000000-0008-0000-0E00-000009867200}"/>
            </a:ext>
          </a:extLst>
        </xdr:cNvPr>
        <xdr:cNvGrpSpPr>
          <a:grpSpLocks/>
        </xdr:cNvGrpSpPr>
      </xdr:nvGrpSpPr>
      <xdr:grpSpPr bwMode="auto">
        <a:xfrm>
          <a:off x="9378043" y="8098971"/>
          <a:ext cx="266700" cy="0"/>
          <a:chOff x="466" y="3952"/>
          <a:chExt cx="28" cy="16"/>
        </a:xfrm>
      </xdr:grpSpPr>
      <xdr:sp macro="" textlink="">
        <xdr:nvSpPr>
          <xdr:cNvPr id="7509804" name="Line 5864">
            <a:extLst>
              <a:ext uri="{FF2B5EF4-FFF2-40B4-BE49-F238E27FC236}">
                <a16:creationId xmlns:a16="http://schemas.microsoft.com/office/drawing/2014/main" id="{00000000-0008-0000-0E00-00002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05" name="Line 5865">
            <a:extLst>
              <a:ext uri="{FF2B5EF4-FFF2-40B4-BE49-F238E27FC236}">
                <a16:creationId xmlns:a16="http://schemas.microsoft.com/office/drawing/2014/main" id="{00000000-0008-0000-0E00-00002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18" name="Group 5866">
          <a:extLst>
            <a:ext uri="{FF2B5EF4-FFF2-40B4-BE49-F238E27FC236}">
              <a16:creationId xmlns:a16="http://schemas.microsoft.com/office/drawing/2014/main" id="{00000000-0008-0000-0E00-00000A867200}"/>
            </a:ext>
          </a:extLst>
        </xdr:cNvPr>
        <xdr:cNvGrpSpPr>
          <a:grpSpLocks/>
        </xdr:cNvGrpSpPr>
      </xdr:nvGrpSpPr>
      <xdr:grpSpPr bwMode="auto">
        <a:xfrm>
          <a:off x="8855529" y="8098971"/>
          <a:ext cx="182880" cy="0"/>
          <a:chOff x="466" y="3952"/>
          <a:chExt cx="28" cy="16"/>
        </a:xfrm>
      </xdr:grpSpPr>
      <xdr:sp macro="" textlink="">
        <xdr:nvSpPr>
          <xdr:cNvPr id="7509802" name="Line 5867">
            <a:extLst>
              <a:ext uri="{FF2B5EF4-FFF2-40B4-BE49-F238E27FC236}">
                <a16:creationId xmlns:a16="http://schemas.microsoft.com/office/drawing/2014/main" id="{00000000-0008-0000-0E00-00002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03" name="Line 5868">
            <a:extLst>
              <a:ext uri="{FF2B5EF4-FFF2-40B4-BE49-F238E27FC236}">
                <a16:creationId xmlns:a16="http://schemas.microsoft.com/office/drawing/2014/main" id="{00000000-0008-0000-0E00-00002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19" name="Group 5869">
          <a:extLst>
            <a:ext uri="{FF2B5EF4-FFF2-40B4-BE49-F238E27FC236}">
              <a16:creationId xmlns:a16="http://schemas.microsoft.com/office/drawing/2014/main" id="{00000000-0008-0000-0E00-00000B867200}"/>
            </a:ext>
          </a:extLst>
        </xdr:cNvPr>
        <xdr:cNvGrpSpPr>
          <a:grpSpLocks/>
        </xdr:cNvGrpSpPr>
      </xdr:nvGrpSpPr>
      <xdr:grpSpPr bwMode="auto">
        <a:xfrm>
          <a:off x="9378043" y="8098971"/>
          <a:ext cx="266700" cy="0"/>
          <a:chOff x="466" y="3952"/>
          <a:chExt cx="28" cy="16"/>
        </a:xfrm>
      </xdr:grpSpPr>
      <xdr:sp macro="" textlink="">
        <xdr:nvSpPr>
          <xdr:cNvPr id="7509800" name="Line 5870">
            <a:extLst>
              <a:ext uri="{FF2B5EF4-FFF2-40B4-BE49-F238E27FC236}">
                <a16:creationId xmlns:a16="http://schemas.microsoft.com/office/drawing/2014/main" id="{00000000-0008-0000-0E00-00002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801" name="Line 5871">
            <a:extLst>
              <a:ext uri="{FF2B5EF4-FFF2-40B4-BE49-F238E27FC236}">
                <a16:creationId xmlns:a16="http://schemas.microsoft.com/office/drawing/2014/main" id="{00000000-0008-0000-0E00-00002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0" name="Group 5872">
          <a:extLst>
            <a:ext uri="{FF2B5EF4-FFF2-40B4-BE49-F238E27FC236}">
              <a16:creationId xmlns:a16="http://schemas.microsoft.com/office/drawing/2014/main" id="{00000000-0008-0000-0E00-00000C867200}"/>
            </a:ext>
          </a:extLst>
        </xdr:cNvPr>
        <xdr:cNvGrpSpPr>
          <a:grpSpLocks/>
        </xdr:cNvGrpSpPr>
      </xdr:nvGrpSpPr>
      <xdr:grpSpPr bwMode="auto">
        <a:xfrm>
          <a:off x="8855529" y="8098971"/>
          <a:ext cx="182880" cy="0"/>
          <a:chOff x="466" y="3952"/>
          <a:chExt cx="28" cy="16"/>
        </a:xfrm>
      </xdr:grpSpPr>
      <xdr:sp macro="" textlink="">
        <xdr:nvSpPr>
          <xdr:cNvPr id="7509798" name="Line 5873">
            <a:extLst>
              <a:ext uri="{FF2B5EF4-FFF2-40B4-BE49-F238E27FC236}">
                <a16:creationId xmlns:a16="http://schemas.microsoft.com/office/drawing/2014/main" id="{00000000-0008-0000-0E00-00002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99" name="Line 5874">
            <a:extLst>
              <a:ext uri="{FF2B5EF4-FFF2-40B4-BE49-F238E27FC236}">
                <a16:creationId xmlns:a16="http://schemas.microsoft.com/office/drawing/2014/main" id="{00000000-0008-0000-0E00-00002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21" name="Group 5875">
          <a:extLst>
            <a:ext uri="{FF2B5EF4-FFF2-40B4-BE49-F238E27FC236}">
              <a16:creationId xmlns:a16="http://schemas.microsoft.com/office/drawing/2014/main" id="{00000000-0008-0000-0E00-00000D867200}"/>
            </a:ext>
          </a:extLst>
        </xdr:cNvPr>
        <xdr:cNvGrpSpPr>
          <a:grpSpLocks/>
        </xdr:cNvGrpSpPr>
      </xdr:nvGrpSpPr>
      <xdr:grpSpPr bwMode="auto">
        <a:xfrm>
          <a:off x="9378043" y="8098971"/>
          <a:ext cx="266700" cy="0"/>
          <a:chOff x="466" y="3952"/>
          <a:chExt cx="28" cy="16"/>
        </a:xfrm>
      </xdr:grpSpPr>
      <xdr:sp macro="" textlink="">
        <xdr:nvSpPr>
          <xdr:cNvPr id="7509796" name="Line 5876">
            <a:extLst>
              <a:ext uri="{FF2B5EF4-FFF2-40B4-BE49-F238E27FC236}">
                <a16:creationId xmlns:a16="http://schemas.microsoft.com/office/drawing/2014/main" id="{00000000-0008-0000-0E00-00002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97" name="Line 5877">
            <a:extLst>
              <a:ext uri="{FF2B5EF4-FFF2-40B4-BE49-F238E27FC236}">
                <a16:creationId xmlns:a16="http://schemas.microsoft.com/office/drawing/2014/main" id="{00000000-0008-0000-0E00-00002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2" name="Group 5878">
          <a:extLst>
            <a:ext uri="{FF2B5EF4-FFF2-40B4-BE49-F238E27FC236}">
              <a16:creationId xmlns:a16="http://schemas.microsoft.com/office/drawing/2014/main" id="{00000000-0008-0000-0E00-00000E867200}"/>
            </a:ext>
          </a:extLst>
        </xdr:cNvPr>
        <xdr:cNvGrpSpPr>
          <a:grpSpLocks/>
        </xdr:cNvGrpSpPr>
      </xdr:nvGrpSpPr>
      <xdr:grpSpPr bwMode="auto">
        <a:xfrm>
          <a:off x="8855529" y="8098971"/>
          <a:ext cx="182880" cy="0"/>
          <a:chOff x="466" y="3952"/>
          <a:chExt cx="28" cy="16"/>
        </a:xfrm>
      </xdr:grpSpPr>
      <xdr:sp macro="" textlink="">
        <xdr:nvSpPr>
          <xdr:cNvPr id="7509794" name="Line 5879">
            <a:extLst>
              <a:ext uri="{FF2B5EF4-FFF2-40B4-BE49-F238E27FC236}">
                <a16:creationId xmlns:a16="http://schemas.microsoft.com/office/drawing/2014/main" id="{00000000-0008-0000-0E00-00002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95" name="Line 5880">
            <a:extLst>
              <a:ext uri="{FF2B5EF4-FFF2-40B4-BE49-F238E27FC236}">
                <a16:creationId xmlns:a16="http://schemas.microsoft.com/office/drawing/2014/main" id="{00000000-0008-0000-0E00-00002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3" name="Group 5881">
          <a:extLst>
            <a:ext uri="{FF2B5EF4-FFF2-40B4-BE49-F238E27FC236}">
              <a16:creationId xmlns:a16="http://schemas.microsoft.com/office/drawing/2014/main" id="{00000000-0008-0000-0E00-00000F867200}"/>
            </a:ext>
          </a:extLst>
        </xdr:cNvPr>
        <xdr:cNvGrpSpPr>
          <a:grpSpLocks/>
        </xdr:cNvGrpSpPr>
      </xdr:nvGrpSpPr>
      <xdr:grpSpPr bwMode="auto">
        <a:xfrm>
          <a:off x="8855529" y="8098971"/>
          <a:ext cx="182880" cy="0"/>
          <a:chOff x="466" y="3952"/>
          <a:chExt cx="28" cy="16"/>
        </a:xfrm>
      </xdr:grpSpPr>
      <xdr:sp macro="" textlink="">
        <xdr:nvSpPr>
          <xdr:cNvPr id="7509792" name="Line 5882">
            <a:extLst>
              <a:ext uri="{FF2B5EF4-FFF2-40B4-BE49-F238E27FC236}">
                <a16:creationId xmlns:a16="http://schemas.microsoft.com/office/drawing/2014/main" id="{00000000-0008-0000-0E00-00002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93" name="Line 5883">
            <a:extLst>
              <a:ext uri="{FF2B5EF4-FFF2-40B4-BE49-F238E27FC236}">
                <a16:creationId xmlns:a16="http://schemas.microsoft.com/office/drawing/2014/main" id="{00000000-0008-0000-0E00-00002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4" name="Group 5884">
          <a:extLst>
            <a:ext uri="{FF2B5EF4-FFF2-40B4-BE49-F238E27FC236}">
              <a16:creationId xmlns:a16="http://schemas.microsoft.com/office/drawing/2014/main" id="{00000000-0008-0000-0E00-000010867200}"/>
            </a:ext>
          </a:extLst>
        </xdr:cNvPr>
        <xdr:cNvGrpSpPr>
          <a:grpSpLocks/>
        </xdr:cNvGrpSpPr>
      </xdr:nvGrpSpPr>
      <xdr:grpSpPr bwMode="auto">
        <a:xfrm>
          <a:off x="8855529" y="8098971"/>
          <a:ext cx="182880" cy="0"/>
          <a:chOff x="466" y="3952"/>
          <a:chExt cx="28" cy="16"/>
        </a:xfrm>
      </xdr:grpSpPr>
      <xdr:sp macro="" textlink="">
        <xdr:nvSpPr>
          <xdr:cNvPr id="7509790" name="Line 5885">
            <a:extLst>
              <a:ext uri="{FF2B5EF4-FFF2-40B4-BE49-F238E27FC236}">
                <a16:creationId xmlns:a16="http://schemas.microsoft.com/office/drawing/2014/main" id="{00000000-0008-0000-0E00-00001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91" name="Line 5886">
            <a:extLst>
              <a:ext uri="{FF2B5EF4-FFF2-40B4-BE49-F238E27FC236}">
                <a16:creationId xmlns:a16="http://schemas.microsoft.com/office/drawing/2014/main" id="{00000000-0008-0000-0E00-00001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5" name="Group 5887">
          <a:extLst>
            <a:ext uri="{FF2B5EF4-FFF2-40B4-BE49-F238E27FC236}">
              <a16:creationId xmlns:a16="http://schemas.microsoft.com/office/drawing/2014/main" id="{00000000-0008-0000-0E00-000011867200}"/>
            </a:ext>
          </a:extLst>
        </xdr:cNvPr>
        <xdr:cNvGrpSpPr>
          <a:grpSpLocks/>
        </xdr:cNvGrpSpPr>
      </xdr:nvGrpSpPr>
      <xdr:grpSpPr bwMode="auto">
        <a:xfrm>
          <a:off x="8855529" y="8098971"/>
          <a:ext cx="182880" cy="0"/>
          <a:chOff x="466" y="3952"/>
          <a:chExt cx="28" cy="16"/>
        </a:xfrm>
      </xdr:grpSpPr>
      <xdr:sp macro="" textlink="">
        <xdr:nvSpPr>
          <xdr:cNvPr id="7509788" name="Line 5888">
            <a:extLst>
              <a:ext uri="{FF2B5EF4-FFF2-40B4-BE49-F238E27FC236}">
                <a16:creationId xmlns:a16="http://schemas.microsoft.com/office/drawing/2014/main" id="{00000000-0008-0000-0E00-00001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89" name="Line 5889">
            <a:extLst>
              <a:ext uri="{FF2B5EF4-FFF2-40B4-BE49-F238E27FC236}">
                <a16:creationId xmlns:a16="http://schemas.microsoft.com/office/drawing/2014/main" id="{00000000-0008-0000-0E00-00001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26" name="Group 5890">
          <a:extLst>
            <a:ext uri="{FF2B5EF4-FFF2-40B4-BE49-F238E27FC236}">
              <a16:creationId xmlns:a16="http://schemas.microsoft.com/office/drawing/2014/main" id="{00000000-0008-0000-0E00-000012867200}"/>
            </a:ext>
          </a:extLst>
        </xdr:cNvPr>
        <xdr:cNvGrpSpPr>
          <a:grpSpLocks/>
        </xdr:cNvGrpSpPr>
      </xdr:nvGrpSpPr>
      <xdr:grpSpPr bwMode="auto">
        <a:xfrm>
          <a:off x="8855529" y="8098971"/>
          <a:ext cx="182880" cy="0"/>
          <a:chOff x="466" y="3952"/>
          <a:chExt cx="28" cy="16"/>
        </a:xfrm>
      </xdr:grpSpPr>
      <xdr:sp macro="" textlink="">
        <xdr:nvSpPr>
          <xdr:cNvPr id="7509786" name="Line 5891">
            <a:extLst>
              <a:ext uri="{FF2B5EF4-FFF2-40B4-BE49-F238E27FC236}">
                <a16:creationId xmlns:a16="http://schemas.microsoft.com/office/drawing/2014/main" id="{00000000-0008-0000-0E00-00001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87" name="Line 5892">
            <a:extLst>
              <a:ext uri="{FF2B5EF4-FFF2-40B4-BE49-F238E27FC236}">
                <a16:creationId xmlns:a16="http://schemas.microsoft.com/office/drawing/2014/main" id="{00000000-0008-0000-0E00-00001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27" name="Group 5893">
          <a:extLst>
            <a:ext uri="{FF2B5EF4-FFF2-40B4-BE49-F238E27FC236}">
              <a16:creationId xmlns:a16="http://schemas.microsoft.com/office/drawing/2014/main" id="{00000000-0008-0000-0E00-000013867200}"/>
            </a:ext>
          </a:extLst>
        </xdr:cNvPr>
        <xdr:cNvGrpSpPr>
          <a:grpSpLocks/>
        </xdr:cNvGrpSpPr>
      </xdr:nvGrpSpPr>
      <xdr:grpSpPr bwMode="auto">
        <a:xfrm>
          <a:off x="9378043" y="8098971"/>
          <a:ext cx="266700" cy="0"/>
          <a:chOff x="466" y="3952"/>
          <a:chExt cx="28" cy="16"/>
        </a:xfrm>
      </xdr:grpSpPr>
      <xdr:sp macro="" textlink="">
        <xdr:nvSpPr>
          <xdr:cNvPr id="7509784" name="Line 5894">
            <a:extLst>
              <a:ext uri="{FF2B5EF4-FFF2-40B4-BE49-F238E27FC236}">
                <a16:creationId xmlns:a16="http://schemas.microsoft.com/office/drawing/2014/main" id="{00000000-0008-0000-0E00-00001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85" name="Line 5895">
            <a:extLst>
              <a:ext uri="{FF2B5EF4-FFF2-40B4-BE49-F238E27FC236}">
                <a16:creationId xmlns:a16="http://schemas.microsoft.com/office/drawing/2014/main" id="{00000000-0008-0000-0E00-00001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28" name="Group 5896">
          <a:extLst>
            <a:ext uri="{FF2B5EF4-FFF2-40B4-BE49-F238E27FC236}">
              <a16:creationId xmlns:a16="http://schemas.microsoft.com/office/drawing/2014/main" id="{00000000-0008-0000-0E00-000014867200}"/>
            </a:ext>
          </a:extLst>
        </xdr:cNvPr>
        <xdr:cNvGrpSpPr>
          <a:grpSpLocks/>
        </xdr:cNvGrpSpPr>
      </xdr:nvGrpSpPr>
      <xdr:grpSpPr bwMode="auto">
        <a:xfrm>
          <a:off x="9378043" y="8098971"/>
          <a:ext cx="266700" cy="0"/>
          <a:chOff x="466" y="3952"/>
          <a:chExt cx="28" cy="16"/>
        </a:xfrm>
      </xdr:grpSpPr>
      <xdr:sp macro="" textlink="">
        <xdr:nvSpPr>
          <xdr:cNvPr id="7509782" name="Line 5897">
            <a:extLst>
              <a:ext uri="{FF2B5EF4-FFF2-40B4-BE49-F238E27FC236}">
                <a16:creationId xmlns:a16="http://schemas.microsoft.com/office/drawing/2014/main" id="{00000000-0008-0000-0E00-00001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83" name="Line 5898">
            <a:extLst>
              <a:ext uri="{FF2B5EF4-FFF2-40B4-BE49-F238E27FC236}">
                <a16:creationId xmlns:a16="http://schemas.microsoft.com/office/drawing/2014/main" id="{00000000-0008-0000-0E00-00001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29" name="Group 5899">
          <a:extLst>
            <a:ext uri="{FF2B5EF4-FFF2-40B4-BE49-F238E27FC236}">
              <a16:creationId xmlns:a16="http://schemas.microsoft.com/office/drawing/2014/main" id="{00000000-0008-0000-0E00-000015867200}"/>
            </a:ext>
          </a:extLst>
        </xdr:cNvPr>
        <xdr:cNvGrpSpPr>
          <a:grpSpLocks/>
        </xdr:cNvGrpSpPr>
      </xdr:nvGrpSpPr>
      <xdr:grpSpPr bwMode="auto">
        <a:xfrm>
          <a:off x="9378043" y="8098971"/>
          <a:ext cx="266700" cy="0"/>
          <a:chOff x="466" y="3952"/>
          <a:chExt cx="28" cy="16"/>
        </a:xfrm>
      </xdr:grpSpPr>
      <xdr:sp macro="" textlink="">
        <xdr:nvSpPr>
          <xdr:cNvPr id="7509780" name="Line 5900">
            <a:extLst>
              <a:ext uri="{FF2B5EF4-FFF2-40B4-BE49-F238E27FC236}">
                <a16:creationId xmlns:a16="http://schemas.microsoft.com/office/drawing/2014/main" id="{00000000-0008-0000-0E00-00001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81" name="Line 5901">
            <a:extLst>
              <a:ext uri="{FF2B5EF4-FFF2-40B4-BE49-F238E27FC236}">
                <a16:creationId xmlns:a16="http://schemas.microsoft.com/office/drawing/2014/main" id="{00000000-0008-0000-0E00-00001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0" name="Group 5902">
          <a:extLst>
            <a:ext uri="{FF2B5EF4-FFF2-40B4-BE49-F238E27FC236}">
              <a16:creationId xmlns:a16="http://schemas.microsoft.com/office/drawing/2014/main" id="{00000000-0008-0000-0E00-000016867200}"/>
            </a:ext>
          </a:extLst>
        </xdr:cNvPr>
        <xdr:cNvGrpSpPr>
          <a:grpSpLocks/>
        </xdr:cNvGrpSpPr>
      </xdr:nvGrpSpPr>
      <xdr:grpSpPr bwMode="auto">
        <a:xfrm>
          <a:off x="9378043" y="8098971"/>
          <a:ext cx="266700" cy="0"/>
          <a:chOff x="466" y="3952"/>
          <a:chExt cx="28" cy="16"/>
        </a:xfrm>
      </xdr:grpSpPr>
      <xdr:sp macro="" textlink="">
        <xdr:nvSpPr>
          <xdr:cNvPr id="7509778" name="Line 5903">
            <a:extLst>
              <a:ext uri="{FF2B5EF4-FFF2-40B4-BE49-F238E27FC236}">
                <a16:creationId xmlns:a16="http://schemas.microsoft.com/office/drawing/2014/main" id="{00000000-0008-0000-0E00-00001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79" name="Line 5904">
            <a:extLst>
              <a:ext uri="{FF2B5EF4-FFF2-40B4-BE49-F238E27FC236}">
                <a16:creationId xmlns:a16="http://schemas.microsoft.com/office/drawing/2014/main" id="{00000000-0008-0000-0E00-00001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1" name="Group 5905">
          <a:extLst>
            <a:ext uri="{FF2B5EF4-FFF2-40B4-BE49-F238E27FC236}">
              <a16:creationId xmlns:a16="http://schemas.microsoft.com/office/drawing/2014/main" id="{00000000-0008-0000-0E00-000017867200}"/>
            </a:ext>
          </a:extLst>
        </xdr:cNvPr>
        <xdr:cNvGrpSpPr>
          <a:grpSpLocks/>
        </xdr:cNvGrpSpPr>
      </xdr:nvGrpSpPr>
      <xdr:grpSpPr bwMode="auto">
        <a:xfrm>
          <a:off x="9378043" y="8098971"/>
          <a:ext cx="266700" cy="0"/>
          <a:chOff x="466" y="3952"/>
          <a:chExt cx="28" cy="16"/>
        </a:xfrm>
      </xdr:grpSpPr>
      <xdr:sp macro="" textlink="">
        <xdr:nvSpPr>
          <xdr:cNvPr id="7509776" name="Line 5906">
            <a:extLst>
              <a:ext uri="{FF2B5EF4-FFF2-40B4-BE49-F238E27FC236}">
                <a16:creationId xmlns:a16="http://schemas.microsoft.com/office/drawing/2014/main" id="{00000000-0008-0000-0E00-00001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77" name="Line 5907">
            <a:extLst>
              <a:ext uri="{FF2B5EF4-FFF2-40B4-BE49-F238E27FC236}">
                <a16:creationId xmlns:a16="http://schemas.microsoft.com/office/drawing/2014/main" id="{00000000-0008-0000-0E00-00001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32" name="Group 5908">
          <a:extLst>
            <a:ext uri="{FF2B5EF4-FFF2-40B4-BE49-F238E27FC236}">
              <a16:creationId xmlns:a16="http://schemas.microsoft.com/office/drawing/2014/main" id="{00000000-0008-0000-0E00-000018867200}"/>
            </a:ext>
          </a:extLst>
        </xdr:cNvPr>
        <xdr:cNvGrpSpPr>
          <a:grpSpLocks/>
        </xdr:cNvGrpSpPr>
      </xdr:nvGrpSpPr>
      <xdr:grpSpPr bwMode="auto">
        <a:xfrm>
          <a:off x="8855529" y="8098971"/>
          <a:ext cx="182880" cy="0"/>
          <a:chOff x="466" y="3952"/>
          <a:chExt cx="28" cy="16"/>
        </a:xfrm>
      </xdr:grpSpPr>
      <xdr:sp macro="" textlink="">
        <xdr:nvSpPr>
          <xdr:cNvPr id="7509774" name="Line 5909">
            <a:extLst>
              <a:ext uri="{FF2B5EF4-FFF2-40B4-BE49-F238E27FC236}">
                <a16:creationId xmlns:a16="http://schemas.microsoft.com/office/drawing/2014/main" id="{00000000-0008-0000-0E00-00000E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75" name="Line 5910">
            <a:extLst>
              <a:ext uri="{FF2B5EF4-FFF2-40B4-BE49-F238E27FC236}">
                <a16:creationId xmlns:a16="http://schemas.microsoft.com/office/drawing/2014/main" id="{00000000-0008-0000-0E00-00000F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33" name="Group 5911">
          <a:extLst>
            <a:ext uri="{FF2B5EF4-FFF2-40B4-BE49-F238E27FC236}">
              <a16:creationId xmlns:a16="http://schemas.microsoft.com/office/drawing/2014/main" id="{00000000-0008-0000-0E00-000019867200}"/>
            </a:ext>
          </a:extLst>
        </xdr:cNvPr>
        <xdr:cNvGrpSpPr>
          <a:grpSpLocks/>
        </xdr:cNvGrpSpPr>
      </xdr:nvGrpSpPr>
      <xdr:grpSpPr bwMode="auto">
        <a:xfrm>
          <a:off x="8855529" y="8098971"/>
          <a:ext cx="182880" cy="0"/>
          <a:chOff x="466" y="3952"/>
          <a:chExt cx="28" cy="16"/>
        </a:xfrm>
      </xdr:grpSpPr>
      <xdr:sp macro="" textlink="">
        <xdr:nvSpPr>
          <xdr:cNvPr id="7509772" name="Line 5912">
            <a:extLst>
              <a:ext uri="{FF2B5EF4-FFF2-40B4-BE49-F238E27FC236}">
                <a16:creationId xmlns:a16="http://schemas.microsoft.com/office/drawing/2014/main" id="{00000000-0008-0000-0E00-00000C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73" name="Line 5913">
            <a:extLst>
              <a:ext uri="{FF2B5EF4-FFF2-40B4-BE49-F238E27FC236}">
                <a16:creationId xmlns:a16="http://schemas.microsoft.com/office/drawing/2014/main" id="{00000000-0008-0000-0E00-00000D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4" name="Group 5914">
          <a:extLst>
            <a:ext uri="{FF2B5EF4-FFF2-40B4-BE49-F238E27FC236}">
              <a16:creationId xmlns:a16="http://schemas.microsoft.com/office/drawing/2014/main" id="{00000000-0008-0000-0E00-00001A867200}"/>
            </a:ext>
          </a:extLst>
        </xdr:cNvPr>
        <xdr:cNvGrpSpPr>
          <a:grpSpLocks/>
        </xdr:cNvGrpSpPr>
      </xdr:nvGrpSpPr>
      <xdr:grpSpPr bwMode="auto">
        <a:xfrm>
          <a:off x="9378043" y="8098971"/>
          <a:ext cx="266700" cy="0"/>
          <a:chOff x="466" y="3952"/>
          <a:chExt cx="28" cy="16"/>
        </a:xfrm>
      </xdr:grpSpPr>
      <xdr:sp macro="" textlink="">
        <xdr:nvSpPr>
          <xdr:cNvPr id="7509770" name="Line 5915">
            <a:extLst>
              <a:ext uri="{FF2B5EF4-FFF2-40B4-BE49-F238E27FC236}">
                <a16:creationId xmlns:a16="http://schemas.microsoft.com/office/drawing/2014/main" id="{00000000-0008-0000-0E00-00000A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71" name="Line 5916">
            <a:extLst>
              <a:ext uri="{FF2B5EF4-FFF2-40B4-BE49-F238E27FC236}">
                <a16:creationId xmlns:a16="http://schemas.microsoft.com/office/drawing/2014/main" id="{00000000-0008-0000-0E00-00000B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5" name="Group 5917">
          <a:extLst>
            <a:ext uri="{FF2B5EF4-FFF2-40B4-BE49-F238E27FC236}">
              <a16:creationId xmlns:a16="http://schemas.microsoft.com/office/drawing/2014/main" id="{00000000-0008-0000-0E00-00001B867200}"/>
            </a:ext>
          </a:extLst>
        </xdr:cNvPr>
        <xdr:cNvGrpSpPr>
          <a:grpSpLocks/>
        </xdr:cNvGrpSpPr>
      </xdr:nvGrpSpPr>
      <xdr:grpSpPr bwMode="auto">
        <a:xfrm>
          <a:off x="9378043" y="8098971"/>
          <a:ext cx="266700" cy="0"/>
          <a:chOff x="466" y="3952"/>
          <a:chExt cx="28" cy="16"/>
        </a:xfrm>
      </xdr:grpSpPr>
      <xdr:sp macro="" textlink="">
        <xdr:nvSpPr>
          <xdr:cNvPr id="7509768" name="Line 5918">
            <a:extLst>
              <a:ext uri="{FF2B5EF4-FFF2-40B4-BE49-F238E27FC236}">
                <a16:creationId xmlns:a16="http://schemas.microsoft.com/office/drawing/2014/main" id="{00000000-0008-0000-0E00-000008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69" name="Line 5919">
            <a:extLst>
              <a:ext uri="{FF2B5EF4-FFF2-40B4-BE49-F238E27FC236}">
                <a16:creationId xmlns:a16="http://schemas.microsoft.com/office/drawing/2014/main" id="{00000000-0008-0000-0E00-000009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36" name="Group 5920">
          <a:extLst>
            <a:ext uri="{FF2B5EF4-FFF2-40B4-BE49-F238E27FC236}">
              <a16:creationId xmlns:a16="http://schemas.microsoft.com/office/drawing/2014/main" id="{00000000-0008-0000-0E00-00001C867200}"/>
            </a:ext>
          </a:extLst>
        </xdr:cNvPr>
        <xdr:cNvGrpSpPr>
          <a:grpSpLocks/>
        </xdr:cNvGrpSpPr>
      </xdr:nvGrpSpPr>
      <xdr:grpSpPr bwMode="auto">
        <a:xfrm>
          <a:off x="8855529" y="8098971"/>
          <a:ext cx="179614" cy="0"/>
          <a:chOff x="466" y="3952"/>
          <a:chExt cx="28" cy="16"/>
        </a:xfrm>
      </xdr:grpSpPr>
      <xdr:sp macro="" textlink="">
        <xdr:nvSpPr>
          <xdr:cNvPr id="7509766" name="Line 5921">
            <a:extLst>
              <a:ext uri="{FF2B5EF4-FFF2-40B4-BE49-F238E27FC236}">
                <a16:creationId xmlns:a16="http://schemas.microsoft.com/office/drawing/2014/main" id="{00000000-0008-0000-0E00-000006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67" name="Line 5922">
            <a:extLst>
              <a:ext uri="{FF2B5EF4-FFF2-40B4-BE49-F238E27FC236}">
                <a16:creationId xmlns:a16="http://schemas.microsoft.com/office/drawing/2014/main" id="{00000000-0008-0000-0E00-000007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437" name="Group 5923">
          <a:extLst>
            <a:ext uri="{FF2B5EF4-FFF2-40B4-BE49-F238E27FC236}">
              <a16:creationId xmlns:a16="http://schemas.microsoft.com/office/drawing/2014/main" id="{00000000-0008-0000-0E00-00001D867200}"/>
            </a:ext>
          </a:extLst>
        </xdr:cNvPr>
        <xdr:cNvGrpSpPr>
          <a:grpSpLocks/>
        </xdr:cNvGrpSpPr>
      </xdr:nvGrpSpPr>
      <xdr:grpSpPr bwMode="auto">
        <a:xfrm>
          <a:off x="10074729" y="8098971"/>
          <a:ext cx="228600" cy="0"/>
          <a:chOff x="466" y="3952"/>
          <a:chExt cx="28" cy="16"/>
        </a:xfrm>
      </xdr:grpSpPr>
      <xdr:sp macro="" textlink="">
        <xdr:nvSpPr>
          <xdr:cNvPr id="7509764" name="Line 5924">
            <a:extLst>
              <a:ext uri="{FF2B5EF4-FFF2-40B4-BE49-F238E27FC236}">
                <a16:creationId xmlns:a16="http://schemas.microsoft.com/office/drawing/2014/main" id="{00000000-0008-0000-0E00-000004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65" name="Line 5925">
            <a:extLst>
              <a:ext uri="{FF2B5EF4-FFF2-40B4-BE49-F238E27FC236}">
                <a16:creationId xmlns:a16="http://schemas.microsoft.com/office/drawing/2014/main" id="{00000000-0008-0000-0E00-000005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8" name="Group 5926">
          <a:extLst>
            <a:ext uri="{FF2B5EF4-FFF2-40B4-BE49-F238E27FC236}">
              <a16:creationId xmlns:a16="http://schemas.microsoft.com/office/drawing/2014/main" id="{00000000-0008-0000-0E00-00001E867200}"/>
            </a:ext>
          </a:extLst>
        </xdr:cNvPr>
        <xdr:cNvGrpSpPr>
          <a:grpSpLocks/>
        </xdr:cNvGrpSpPr>
      </xdr:nvGrpSpPr>
      <xdr:grpSpPr bwMode="auto">
        <a:xfrm>
          <a:off x="9378043" y="8098971"/>
          <a:ext cx="266700" cy="0"/>
          <a:chOff x="466" y="3952"/>
          <a:chExt cx="28" cy="16"/>
        </a:xfrm>
      </xdr:grpSpPr>
      <xdr:sp macro="" textlink="">
        <xdr:nvSpPr>
          <xdr:cNvPr id="7509762" name="Line 5927">
            <a:extLst>
              <a:ext uri="{FF2B5EF4-FFF2-40B4-BE49-F238E27FC236}">
                <a16:creationId xmlns:a16="http://schemas.microsoft.com/office/drawing/2014/main" id="{00000000-0008-0000-0E00-000002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63" name="Line 5928">
            <a:extLst>
              <a:ext uri="{FF2B5EF4-FFF2-40B4-BE49-F238E27FC236}">
                <a16:creationId xmlns:a16="http://schemas.microsoft.com/office/drawing/2014/main" id="{00000000-0008-0000-0E00-000003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39" name="Group 5929">
          <a:extLst>
            <a:ext uri="{FF2B5EF4-FFF2-40B4-BE49-F238E27FC236}">
              <a16:creationId xmlns:a16="http://schemas.microsoft.com/office/drawing/2014/main" id="{00000000-0008-0000-0E00-00001F867200}"/>
            </a:ext>
          </a:extLst>
        </xdr:cNvPr>
        <xdr:cNvGrpSpPr>
          <a:grpSpLocks/>
        </xdr:cNvGrpSpPr>
      </xdr:nvGrpSpPr>
      <xdr:grpSpPr bwMode="auto">
        <a:xfrm>
          <a:off x="9378043" y="8098971"/>
          <a:ext cx="266700" cy="0"/>
          <a:chOff x="466" y="3952"/>
          <a:chExt cx="28" cy="16"/>
        </a:xfrm>
      </xdr:grpSpPr>
      <xdr:sp macro="" textlink="">
        <xdr:nvSpPr>
          <xdr:cNvPr id="7509760" name="Line 5930">
            <a:extLst>
              <a:ext uri="{FF2B5EF4-FFF2-40B4-BE49-F238E27FC236}">
                <a16:creationId xmlns:a16="http://schemas.microsoft.com/office/drawing/2014/main" id="{00000000-0008-0000-0E00-0000009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61" name="Line 5931">
            <a:extLst>
              <a:ext uri="{FF2B5EF4-FFF2-40B4-BE49-F238E27FC236}">
                <a16:creationId xmlns:a16="http://schemas.microsoft.com/office/drawing/2014/main" id="{00000000-0008-0000-0E00-0000019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40" name="Group 5932">
          <a:extLst>
            <a:ext uri="{FF2B5EF4-FFF2-40B4-BE49-F238E27FC236}">
              <a16:creationId xmlns:a16="http://schemas.microsoft.com/office/drawing/2014/main" id="{00000000-0008-0000-0E00-000020867200}"/>
            </a:ext>
          </a:extLst>
        </xdr:cNvPr>
        <xdr:cNvGrpSpPr>
          <a:grpSpLocks/>
        </xdr:cNvGrpSpPr>
      </xdr:nvGrpSpPr>
      <xdr:grpSpPr bwMode="auto">
        <a:xfrm>
          <a:off x="9378043" y="8098971"/>
          <a:ext cx="266700" cy="0"/>
          <a:chOff x="466" y="3952"/>
          <a:chExt cx="28" cy="16"/>
        </a:xfrm>
      </xdr:grpSpPr>
      <xdr:sp macro="" textlink="">
        <xdr:nvSpPr>
          <xdr:cNvPr id="7509758" name="Line 5933">
            <a:extLst>
              <a:ext uri="{FF2B5EF4-FFF2-40B4-BE49-F238E27FC236}">
                <a16:creationId xmlns:a16="http://schemas.microsoft.com/office/drawing/2014/main" id="{00000000-0008-0000-0E00-0000F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59" name="Line 5934">
            <a:extLst>
              <a:ext uri="{FF2B5EF4-FFF2-40B4-BE49-F238E27FC236}">
                <a16:creationId xmlns:a16="http://schemas.microsoft.com/office/drawing/2014/main" id="{00000000-0008-0000-0E00-0000F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41" name="Group 5935">
          <a:extLst>
            <a:ext uri="{FF2B5EF4-FFF2-40B4-BE49-F238E27FC236}">
              <a16:creationId xmlns:a16="http://schemas.microsoft.com/office/drawing/2014/main" id="{00000000-0008-0000-0E00-000021867200}"/>
            </a:ext>
          </a:extLst>
        </xdr:cNvPr>
        <xdr:cNvGrpSpPr>
          <a:grpSpLocks/>
        </xdr:cNvGrpSpPr>
      </xdr:nvGrpSpPr>
      <xdr:grpSpPr bwMode="auto">
        <a:xfrm>
          <a:off x="9378043" y="8098971"/>
          <a:ext cx="266700" cy="0"/>
          <a:chOff x="466" y="3952"/>
          <a:chExt cx="28" cy="16"/>
        </a:xfrm>
      </xdr:grpSpPr>
      <xdr:sp macro="" textlink="">
        <xdr:nvSpPr>
          <xdr:cNvPr id="7509756" name="Line 5936">
            <a:extLst>
              <a:ext uri="{FF2B5EF4-FFF2-40B4-BE49-F238E27FC236}">
                <a16:creationId xmlns:a16="http://schemas.microsoft.com/office/drawing/2014/main" id="{00000000-0008-0000-0E00-0000F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57" name="Line 5937">
            <a:extLst>
              <a:ext uri="{FF2B5EF4-FFF2-40B4-BE49-F238E27FC236}">
                <a16:creationId xmlns:a16="http://schemas.microsoft.com/office/drawing/2014/main" id="{00000000-0008-0000-0E00-0000F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42" name="Group 5938">
          <a:extLst>
            <a:ext uri="{FF2B5EF4-FFF2-40B4-BE49-F238E27FC236}">
              <a16:creationId xmlns:a16="http://schemas.microsoft.com/office/drawing/2014/main" id="{00000000-0008-0000-0E00-000022867200}"/>
            </a:ext>
          </a:extLst>
        </xdr:cNvPr>
        <xdr:cNvGrpSpPr>
          <a:grpSpLocks/>
        </xdr:cNvGrpSpPr>
      </xdr:nvGrpSpPr>
      <xdr:grpSpPr bwMode="auto">
        <a:xfrm>
          <a:off x="9378043" y="8098971"/>
          <a:ext cx="266700" cy="0"/>
          <a:chOff x="466" y="3952"/>
          <a:chExt cx="28" cy="16"/>
        </a:xfrm>
      </xdr:grpSpPr>
      <xdr:sp macro="" textlink="">
        <xdr:nvSpPr>
          <xdr:cNvPr id="7509754" name="Line 5939">
            <a:extLst>
              <a:ext uri="{FF2B5EF4-FFF2-40B4-BE49-F238E27FC236}">
                <a16:creationId xmlns:a16="http://schemas.microsoft.com/office/drawing/2014/main" id="{00000000-0008-0000-0E00-0000F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55" name="Line 5940">
            <a:extLst>
              <a:ext uri="{FF2B5EF4-FFF2-40B4-BE49-F238E27FC236}">
                <a16:creationId xmlns:a16="http://schemas.microsoft.com/office/drawing/2014/main" id="{00000000-0008-0000-0E00-0000F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443" name="Group 5941">
          <a:extLst>
            <a:ext uri="{FF2B5EF4-FFF2-40B4-BE49-F238E27FC236}">
              <a16:creationId xmlns:a16="http://schemas.microsoft.com/office/drawing/2014/main" id="{00000000-0008-0000-0E00-000023867200}"/>
            </a:ext>
          </a:extLst>
        </xdr:cNvPr>
        <xdr:cNvGrpSpPr>
          <a:grpSpLocks/>
        </xdr:cNvGrpSpPr>
      </xdr:nvGrpSpPr>
      <xdr:grpSpPr bwMode="auto">
        <a:xfrm>
          <a:off x="9254218" y="8098971"/>
          <a:ext cx="228600" cy="0"/>
          <a:chOff x="466" y="3952"/>
          <a:chExt cx="28" cy="16"/>
        </a:xfrm>
      </xdr:grpSpPr>
      <xdr:sp macro="" textlink="">
        <xdr:nvSpPr>
          <xdr:cNvPr id="7509752" name="Line 5942">
            <a:extLst>
              <a:ext uri="{FF2B5EF4-FFF2-40B4-BE49-F238E27FC236}">
                <a16:creationId xmlns:a16="http://schemas.microsoft.com/office/drawing/2014/main" id="{00000000-0008-0000-0E00-0000F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53" name="Line 5943">
            <a:extLst>
              <a:ext uri="{FF2B5EF4-FFF2-40B4-BE49-F238E27FC236}">
                <a16:creationId xmlns:a16="http://schemas.microsoft.com/office/drawing/2014/main" id="{00000000-0008-0000-0E00-0000F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4" name="Group 5944">
          <a:extLst>
            <a:ext uri="{FF2B5EF4-FFF2-40B4-BE49-F238E27FC236}">
              <a16:creationId xmlns:a16="http://schemas.microsoft.com/office/drawing/2014/main" id="{00000000-0008-0000-0E00-000024867200}"/>
            </a:ext>
          </a:extLst>
        </xdr:cNvPr>
        <xdr:cNvGrpSpPr>
          <a:grpSpLocks/>
        </xdr:cNvGrpSpPr>
      </xdr:nvGrpSpPr>
      <xdr:grpSpPr bwMode="auto">
        <a:xfrm>
          <a:off x="8855529" y="8098971"/>
          <a:ext cx="179614" cy="0"/>
          <a:chOff x="466" y="3952"/>
          <a:chExt cx="28" cy="16"/>
        </a:xfrm>
      </xdr:grpSpPr>
      <xdr:sp macro="" textlink="">
        <xdr:nvSpPr>
          <xdr:cNvPr id="7509750" name="Line 5945">
            <a:extLst>
              <a:ext uri="{FF2B5EF4-FFF2-40B4-BE49-F238E27FC236}">
                <a16:creationId xmlns:a16="http://schemas.microsoft.com/office/drawing/2014/main" id="{00000000-0008-0000-0E00-0000F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51" name="Line 5946">
            <a:extLst>
              <a:ext uri="{FF2B5EF4-FFF2-40B4-BE49-F238E27FC236}">
                <a16:creationId xmlns:a16="http://schemas.microsoft.com/office/drawing/2014/main" id="{00000000-0008-0000-0E00-0000F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5" name="Group 5947">
          <a:extLst>
            <a:ext uri="{FF2B5EF4-FFF2-40B4-BE49-F238E27FC236}">
              <a16:creationId xmlns:a16="http://schemas.microsoft.com/office/drawing/2014/main" id="{00000000-0008-0000-0E00-000025867200}"/>
            </a:ext>
          </a:extLst>
        </xdr:cNvPr>
        <xdr:cNvGrpSpPr>
          <a:grpSpLocks/>
        </xdr:cNvGrpSpPr>
      </xdr:nvGrpSpPr>
      <xdr:grpSpPr bwMode="auto">
        <a:xfrm>
          <a:off x="8855529" y="8098971"/>
          <a:ext cx="179614" cy="0"/>
          <a:chOff x="466" y="3952"/>
          <a:chExt cx="28" cy="16"/>
        </a:xfrm>
      </xdr:grpSpPr>
      <xdr:sp macro="" textlink="">
        <xdr:nvSpPr>
          <xdr:cNvPr id="7509748" name="Line 5948">
            <a:extLst>
              <a:ext uri="{FF2B5EF4-FFF2-40B4-BE49-F238E27FC236}">
                <a16:creationId xmlns:a16="http://schemas.microsoft.com/office/drawing/2014/main" id="{00000000-0008-0000-0E00-0000F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49" name="Line 5949">
            <a:extLst>
              <a:ext uri="{FF2B5EF4-FFF2-40B4-BE49-F238E27FC236}">
                <a16:creationId xmlns:a16="http://schemas.microsoft.com/office/drawing/2014/main" id="{00000000-0008-0000-0E00-0000F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6" name="Group 5950">
          <a:extLst>
            <a:ext uri="{FF2B5EF4-FFF2-40B4-BE49-F238E27FC236}">
              <a16:creationId xmlns:a16="http://schemas.microsoft.com/office/drawing/2014/main" id="{00000000-0008-0000-0E00-000026867200}"/>
            </a:ext>
          </a:extLst>
        </xdr:cNvPr>
        <xdr:cNvGrpSpPr>
          <a:grpSpLocks/>
        </xdr:cNvGrpSpPr>
      </xdr:nvGrpSpPr>
      <xdr:grpSpPr bwMode="auto">
        <a:xfrm>
          <a:off x="8855529" y="8098971"/>
          <a:ext cx="179614" cy="0"/>
          <a:chOff x="466" y="3952"/>
          <a:chExt cx="28" cy="16"/>
        </a:xfrm>
      </xdr:grpSpPr>
      <xdr:sp macro="" textlink="">
        <xdr:nvSpPr>
          <xdr:cNvPr id="7509746" name="Line 5951">
            <a:extLst>
              <a:ext uri="{FF2B5EF4-FFF2-40B4-BE49-F238E27FC236}">
                <a16:creationId xmlns:a16="http://schemas.microsoft.com/office/drawing/2014/main" id="{00000000-0008-0000-0E00-0000F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47" name="Line 5952">
            <a:extLst>
              <a:ext uri="{FF2B5EF4-FFF2-40B4-BE49-F238E27FC236}">
                <a16:creationId xmlns:a16="http://schemas.microsoft.com/office/drawing/2014/main" id="{00000000-0008-0000-0E00-0000F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7" name="Group 5953">
          <a:extLst>
            <a:ext uri="{FF2B5EF4-FFF2-40B4-BE49-F238E27FC236}">
              <a16:creationId xmlns:a16="http://schemas.microsoft.com/office/drawing/2014/main" id="{00000000-0008-0000-0E00-000027867200}"/>
            </a:ext>
          </a:extLst>
        </xdr:cNvPr>
        <xdr:cNvGrpSpPr>
          <a:grpSpLocks/>
        </xdr:cNvGrpSpPr>
      </xdr:nvGrpSpPr>
      <xdr:grpSpPr bwMode="auto">
        <a:xfrm>
          <a:off x="8855529" y="8098971"/>
          <a:ext cx="179614" cy="0"/>
          <a:chOff x="466" y="3952"/>
          <a:chExt cx="28" cy="16"/>
        </a:xfrm>
      </xdr:grpSpPr>
      <xdr:sp macro="" textlink="">
        <xdr:nvSpPr>
          <xdr:cNvPr id="7509744" name="Line 5954">
            <a:extLst>
              <a:ext uri="{FF2B5EF4-FFF2-40B4-BE49-F238E27FC236}">
                <a16:creationId xmlns:a16="http://schemas.microsoft.com/office/drawing/2014/main" id="{00000000-0008-0000-0E00-0000F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45" name="Line 5955">
            <a:extLst>
              <a:ext uri="{FF2B5EF4-FFF2-40B4-BE49-F238E27FC236}">
                <a16:creationId xmlns:a16="http://schemas.microsoft.com/office/drawing/2014/main" id="{00000000-0008-0000-0E00-0000F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8" name="Group 5956">
          <a:extLst>
            <a:ext uri="{FF2B5EF4-FFF2-40B4-BE49-F238E27FC236}">
              <a16:creationId xmlns:a16="http://schemas.microsoft.com/office/drawing/2014/main" id="{00000000-0008-0000-0E00-000028867200}"/>
            </a:ext>
          </a:extLst>
        </xdr:cNvPr>
        <xdr:cNvGrpSpPr>
          <a:grpSpLocks/>
        </xdr:cNvGrpSpPr>
      </xdr:nvGrpSpPr>
      <xdr:grpSpPr bwMode="auto">
        <a:xfrm>
          <a:off x="8855529" y="8098971"/>
          <a:ext cx="179614" cy="0"/>
          <a:chOff x="466" y="3952"/>
          <a:chExt cx="28" cy="16"/>
        </a:xfrm>
      </xdr:grpSpPr>
      <xdr:sp macro="" textlink="">
        <xdr:nvSpPr>
          <xdr:cNvPr id="7509742" name="Line 5957">
            <a:extLst>
              <a:ext uri="{FF2B5EF4-FFF2-40B4-BE49-F238E27FC236}">
                <a16:creationId xmlns:a16="http://schemas.microsoft.com/office/drawing/2014/main" id="{00000000-0008-0000-0E00-0000E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43" name="Line 5958">
            <a:extLst>
              <a:ext uri="{FF2B5EF4-FFF2-40B4-BE49-F238E27FC236}">
                <a16:creationId xmlns:a16="http://schemas.microsoft.com/office/drawing/2014/main" id="{00000000-0008-0000-0E00-0000E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49" name="Group 5959">
          <a:extLst>
            <a:ext uri="{FF2B5EF4-FFF2-40B4-BE49-F238E27FC236}">
              <a16:creationId xmlns:a16="http://schemas.microsoft.com/office/drawing/2014/main" id="{00000000-0008-0000-0E00-000029867200}"/>
            </a:ext>
          </a:extLst>
        </xdr:cNvPr>
        <xdr:cNvGrpSpPr>
          <a:grpSpLocks/>
        </xdr:cNvGrpSpPr>
      </xdr:nvGrpSpPr>
      <xdr:grpSpPr bwMode="auto">
        <a:xfrm>
          <a:off x="8855529" y="8098971"/>
          <a:ext cx="179614" cy="0"/>
          <a:chOff x="466" y="3952"/>
          <a:chExt cx="28" cy="16"/>
        </a:xfrm>
      </xdr:grpSpPr>
      <xdr:sp macro="" textlink="">
        <xdr:nvSpPr>
          <xdr:cNvPr id="7509740" name="Line 5960">
            <a:extLst>
              <a:ext uri="{FF2B5EF4-FFF2-40B4-BE49-F238E27FC236}">
                <a16:creationId xmlns:a16="http://schemas.microsoft.com/office/drawing/2014/main" id="{00000000-0008-0000-0E00-0000E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41" name="Line 5961">
            <a:extLst>
              <a:ext uri="{FF2B5EF4-FFF2-40B4-BE49-F238E27FC236}">
                <a16:creationId xmlns:a16="http://schemas.microsoft.com/office/drawing/2014/main" id="{00000000-0008-0000-0E00-0000E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450" name="Group 5962">
          <a:extLst>
            <a:ext uri="{FF2B5EF4-FFF2-40B4-BE49-F238E27FC236}">
              <a16:creationId xmlns:a16="http://schemas.microsoft.com/office/drawing/2014/main" id="{00000000-0008-0000-0E00-00002A867200}"/>
            </a:ext>
          </a:extLst>
        </xdr:cNvPr>
        <xdr:cNvGrpSpPr>
          <a:grpSpLocks/>
        </xdr:cNvGrpSpPr>
      </xdr:nvGrpSpPr>
      <xdr:grpSpPr bwMode="auto">
        <a:xfrm>
          <a:off x="8731704" y="8098971"/>
          <a:ext cx="228600" cy="0"/>
          <a:chOff x="466" y="3952"/>
          <a:chExt cx="28" cy="16"/>
        </a:xfrm>
      </xdr:grpSpPr>
      <xdr:sp macro="" textlink="">
        <xdr:nvSpPr>
          <xdr:cNvPr id="7509738" name="Line 5963">
            <a:extLst>
              <a:ext uri="{FF2B5EF4-FFF2-40B4-BE49-F238E27FC236}">
                <a16:creationId xmlns:a16="http://schemas.microsoft.com/office/drawing/2014/main" id="{00000000-0008-0000-0E00-0000E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39" name="Line 5964">
            <a:extLst>
              <a:ext uri="{FF2B5EF4-FFF2-40B4-BE49-F238E27FC236}">
                <a16:creationId xmlns:a16="http://schemas.microsoft.com/office/drawing/2014/main" id="{00000000-0008-0000-0E00-0000E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51" name="Group 5965">
          <a:extLst>
            <a:ext uri="{FF2B5EF4-FFF2-40B4-BE49-F238E27FC236}">
              <a16:creationId xmlns:a16="http://schemas.microsoft.com/office/drawing/2014/main" id="{00000000-0008-0000-0E00-00002B867200}"/>
            </a:ext>
          </a:extLst>
        </xdr:cNvPr>
        <xdr:cNvGrpSpPr>
          <a:grpSpLocks/>
        </xdr:cNvGrpSpPr>
      </xdr:nvGrpSpPr>
      <xdr:grpSpPr bwMode="auto">
        <a:xfrm>
          <a:off x="8855529" y="8098971"/>
          <a:ext cx="182880" cy="0"/>
          <a:chOff x="466" y="3952"/>
          <a:chExt cx="28" cy="16"/>
        </a:xfrm>
      </xdr:grpSpPr>
      <xdr:sp macro="" textlink="">
        <xdr:nvSpPr>
          <xdr:cNvPr id="7509736" name="Line 5966">
            <a:extLst>
              <a:ext uri="{FF2B5EF4-FFF2-40B4-BE49-F238E27FC236}">
                <a16:creationId xmlns:a16="http://schemas.microsoft.com/office/drawing/2014/main" id="{00000000-0008-0000-0E00-0000E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37" name="Line 5967">
            <a:extLst>
              <a:ext uri="{FF2B5EF4-FFF2-40B4-BE49-F238E27FC236}">
                <a16:creationId xmlns:a16="http://schemas.microsoft.com/office/drawing/2014/main" id="{00000000-0008-0000-0E00-0000E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52" name="Group 5968">
          <a:extLst>
            <a:ext uri="{FF2B5EF4-FFF2-40B4-BE49-F238E27FC236}">
              <a16:creationId xmlns:a16="http://schemas.microsoft.com/office/drawing/2014/main" id="{00000000-0008-0000-0E00-00002C867200}"/>
            </a:ext>
          </a:extLst>
        </xdr:cNvPr>
        <xdr:cNvGrpSpPr>
          <a:grpSpLocks/>
        </xdr:cNvGrpSpPr>
      </xdr:nvGrpSpPr>
      <xdr:grpSpPr bwMode="auto">
        <a:xfrm>
          <a:off x="8855529" y="8098971"/>
          <a:ext cx="182880" cy="0"/>
          <a:chOff x="466" y="3952"/>
          <a:chExt cx="28" cy="16"/>
        </a:xfrm>
      </xdr:grpSpPr>
      <xdr:sp macro="" textlink="">
        <xdr:nvSpPr>
          <xdr:cNvPr id="7509734" name="Line 5969">
            <a:extLst>
              <a:ext uri="{FF2B5EF4-FFF2-40B4-BE49-F238E27FC236}">
                <a16:creationId xmlns:a16="http://schemas.microsoft.com/office/drawing/2014/main" id="{00000000-0008-0000-0E00-0000E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35" name="Line 5970">
            <a:extLst>
              <a:ext uri="{FF2B5EF4-FFF2-40B4-BE49-F238E27FC236}">
                <a16:creationId xmlns:a16="http://schemas.microsoft.com/office/drawing/2014/main" id="{00000000-0008-0000-0E00-0000E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53" name="Group 5971">
          <a:extLst>
            <a:ext uri="{FF2B5EF4-FFF2-40B4-BE49-F238E27FC236}">
              <a16:creationId xmlns:a16="http://schemas.microsoft.com/office/drawing/2014/main" id="{00000000-0008-0000-0E00-00002D867200}"/>
            </a:ext>
          </a:extLst>
        </xdr:cNvPr>
        <xdr:cNvGrpSpPr>
          <a:grpSpLocks/>
        </xdr:cNvGrpSpPr>
      </xdr:nvGrpSpPr>
      <xdr:grpSpPr bwMode="auto">
        <a:xfrm>
          <a:off x="8855529" y="8098971"/>
          <a:ext cx="179614" cy="0"/>
          <a:chOff x="466" y="3952"/>
          <a:chExt cx="28" cy="16"/>
        </a:xfrm>
      </xdr:grpSpPr>
      <xdr:sp macro="" textlink="">
        <xdr:nvSpPr>
          <xdr:cNvPr id="7509732" name="Line 5972">
            <a:extLst>
              <a:ext uri="{FF2B5EF4-FFF2-40B4-BE49-F238E27FC236}">
                <a16:creationId xmlns:a16="http://schemas.microsoft.com/office/drawing/2014/main" id="{00000000-0008-0000-0E00-0000E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33" name="Line 5973">
            <a:extLst>
              <a:ext uri="{FF2B5EF4-FFF2-40B4-BE49-F238E27FC236}">
                <a16:creationId xmlns:a16="http://schemas.microsoft.com/office/drawing/2014/main" id="{00000000-0008-0000-0E00-0000E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54" name="Group 5974">
          <a:extLst>
            <a:ext uri="{FF2B5EF4-FFF2-40B4-BE49-F238E27FC236}">
              <a16:creationId xmlns:a16="http://schemas.microsoft.com/office/drawing/2014/main" id="{00000000-0008-0000-0E00-00002E867200}"/>
            </a:ext>
          </a:extLst>
        </xdr:cNvPr>
        <xdr:cNvGrpSpPr>
          <a:grpSpLocks/>
        </xdr:cNvGrpSpPr>
      </xdr:nvGrpSpPr>
      <xdr:grpSpPr bwMode="auto">
        <a:xfrm>
          <a:off x="8855529" y="8098971"/>
          <a:ext cx="182880" cy="0"/>
          <a:chOff x="466" y="3952"/>
          <a:chExt cx="28" cy="16"/>
        </a:xfrm>
      </xdr:grpSpPr>
      <xdr:sp macro="" textlink="">
        <xdr:nvSpPr>
          <xdr:cNvPr id="7509730" name="Line 5975">
            <a:extLst>
              <a:ext uri="{FF2B5EF4-FFF2-40B4-BE49-F238E27FC236}">
                <a16:creationId xmlns:a16="http://schemas.microsoft.com/office/drawing/2014/main" id="{00000000-0008-0000-0E00-0000E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31" name="Line 5976">
            <a:extLst>
              <a:ext uri="{FF2B5EF4-FFF2-40B4-BE49-F238E27FC236}">
                <a16:creationId xmlns:a16="http://schemas.microsoft.com/office/drawing/2014/main" id="{00000000-0008-0000-0E00-0000E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55" name="Group 5977">
          <a:extLst>
            <a:ext uri="{FF2B5EF4-FFF2-40B4-BE49-F238E27FC236}">
              <a16:creationId xmlns:a16="http://schemas.microsoft.com/office/drawing/2014/main" id="{00000000-0008-0000-0E00-00002F867200}"/>
            </a:ext>
          </a:extLst>
        </xdr:cNvPr>
        <xdr:cNvGrpSpPr>
          <a:grpSpLocks/>
        </xdr:cNvGrpSpPr>
      </xdr:nvGrpSpPr>
      <xdr:grpSpPr bwMode="auto">
        <a:xfrm>
          <a:off x="8855529" y="8098971"/>
          <a:ext cx="182880" cy="0"/>
          <a:chOff x="466" y="3952"/>
          <a:chExt cx="28" cy="16"/>
        </a:xfrm>
      </xdr:grpSpPr>
      <xdr:sp macro="" textlink="">
        <xdr:nvSpPr>
          <xdr:cNvPr id="7509728" name="Line 5978">
            <a:extLst>
              <a:ext uri="{FF2B5EF4-FFF2-40B4-BE49-F238E27FC236}">
                <a16:creationId xmlns:a16="http://schemas.microsoft.com/office/drawing/2014/main" id="{00000000-0008-0000-0E00-0000E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29" name="Line 5979">
            <a:extLst>
              <a:ext uri="{FF2B5EF4-FFF2-40B4-BE49-F238E27FC236}">
                <a16:creationId xmlns:a16="http://schemas.microsoft.com/office/drawing/2014/main" id="{00000000-0008-0000-0E00-0000E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56" name="Group 5980">
          <a:extLst>
            <a:ext uri="{FF2B5EF4-FFF2-40B4-BE49-F238E27FC236}">
              <a16:creationId xmlns:a16="http://schemas.microsoft.com/office/drawing/2014/main" id="{00000000-0008-0000-0E00-000030867200}"/>
            </a:ext>
          </a:extLst>
        </xdr:cNvPr>
        <xdr:cNvGrpSpPr>
          <a:grpSpLocks/>
        </xdr:cNvGrpSpPr>
      </xdr:nvGrpSpPr>
      <xdr:grpSpPr bwMode="auto">
        <a:xfrm>
          <a:off x="8855529" y="8098971"/>
          <a:ext cx="179614" cy="0"/>
          <a:chOff x="466" y="3952"/>
          <a:chExt cx="28" cy="16"/>
        </a:xfrm>
      </xdr:grpSpPr>
      <xdr:sp macro="" textlink="">
        <xdr:nvSpPr>
          <xdr:cNvPr id="7509726" name="Line 5981">
            <a:extLst>
              <a:ext uri="{FF2B5EF4-FFF2-40B4-BE49-F238E27FC236}">
                <a16:creationId xmlns:a16="http://schemas.microsoft.com/office/drawing/2014/main" id="{00000000-0008-0000-0E00-0000D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27" name="Line 5982">
            <a:extLst>
              <a:ext uri="{FF2B5EF4-FFF2-40B4-BE49-F238E27FC236}">
                <a16:creationId xmlns:a16="http://schemas.microsoft.com/office/drawing/2014/main" id="{00000000-0008-0000-0E00-0000D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57" name="Group 5983">
          <a:extLst>
            <a:ext uri="{FF2B5EF4-FFF2-40B4-BE49-F238E27FC236}">
              <a16:creationId xmlns:a16="http://schemas.microsoft.com/office/drawing/2014/main" id="{00000000-0008-0000-0E00-000031867200}"/>
            </a:ext>
          </a:extLst>
        </xdr:cNvPr>
        <xdr:cNvGrpSpPr>
          <a:grpSpLocks/>
        </xdr:cNvGrpSpPr>
      </xdr:nvGrpSpPr>
      <xdr:grpSpPr bwMode="auto">
        <a:xfrm>
          <a:off x="9378043" y="8098971"/>
          <a:ext cx="266700" cy="0"/>
          <a:chOff x="466" y="3952"/>
          <a:chExt cx="28" cy="16"/>
        </a:xfrm>
      </xdr:grpSpPr>
      <xdr:sp macro="" textlink="">
        <xdr:nvSpPr>
          <xdr:cNvPr id="7509724" name="Line 5984">
            <a:extLst>
              <a:ext uri="{FF2B5EF4-FFF2-40B4-BE49-F238E27FC236}">
                <a16:creationId xmlns:a16="http://schemas.microsoft.com/office/drawing/2014/main" id="{00000000-0008-0000-0E00-0000D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25" name="Line 5985">
            <a:extLst>
              <a:ext uri="{FF2B5EF4-FFF2-40B4-BE49-F238E27FC236}">
                <a16:creationId xmlns:a16="http://schemas.microsoft.com/office/drawing/2014/main" id="{00000000-0008-0000-0E00-0000D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58" name="Group 5986">
          <a:extLst>
            <a:ext uri="{FF2B5EF4-FFF2-40B4-BE49-F238E27FC236}">
              <a16:creationId xmlns:a16="http://schemas.microsoft.com/office/drawing/2014/main" id="{00000000-0008-0000-0E00-000032867200}"/>
            </a:ext>
          </a:extLst>
        </xdr:cNvPr>
        <xdr:cNvGrpSpPr>
          <a:grpSpLocks/>
        </xdr:cNvGrpSpPr>
      </xdr:nvGrpSpPr>
      <xdr:grpSpPr bwMode="auto">
        <a:xfrm>
          <a:off x="9378043" y="8098971"/>
          <a:ext cx="266700" cy="0"/>
          <a:chOff x="466" y="3952"/>
          <a:chExt cx="28" cy="16"/>
        </a:xfrm>
      </xdr:grpSpPr>
      <xdr:sp macro="" textlink="">
        <xdr:nvSpPr>
          <xdr:cNvPr id="7509722" name="Line 5987">
            <a:extLst>
              <a:ext uri="{FF2B5EF4-FFF2-40B4-BE49-F238E27FC236}">
                <a16:creationId xmlns:a16="http://schemas.microsoft.com/office/drawing/2014/main" id="{00000000-0008-0000-0E00-0000D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23" name="Line 5988">
            <a:extLst>
              <a:ext uri="{FF2B5EF4-FFF2-40B4-BE49-F238E27FC236}">
                <a16:creationId xmlns:a16="http://schemas.microsoft.com/office/drawing/2014/main" id="{00000000-0008-0000-0E00-0000D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59" name="Group 5989">
          <a:extLst>
            <a:ext uri="{FF2B5EF4-FFF2-40B4-BE49-F238E27FC236}">
              <a16:creationId xmlns:a16="http://schemas.microsoft.com/office/drawing/2014/main" id="{00000000-0008-0000-0E00-000033867200}"/>
            </a:ext>
          </a:extLst>
        </xdr:cNvPr>
        <xdr:cNvGrpSpPr>
          <a:grpSpLocks/>
        </xdr:cNvGrpSpPr>
      </xdr:nvGrpSpPr>
      <xdr:grpSpPr bwMode="auto">
        <a:xfrm>
          <a:off x="9378043" y="8098971"/>
          <a:ext cx="266700" cy="0"/>
          <a:chOff x="466" y="3952"/>
          <a:chExt cx="28" cy="16"/>
        </a:xfrm>
      </xdr:grpSpPr>
      <xdr:sp macro="" textlink="">
        <xdr:nvSpPr>
          <xdr:cNvPr id="7509720" name="Line 5990">
            <a:extLst>
              <a:ext uri="{FF2B5EF4-FFF2-40B4-BE49-F238E27FC236}">
                <a16:creationId xmlns:a16="http://schemas.microsoft.com/office/drawing/2014/main" id="{00000000-0008-0000-0E00-0000D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21" name="Line 5991">
            <a:extLst>
              <a:ext uri="{FF2B5EF4-FFF2-40B4-BE49-F238E27FC236}">
                <a16:creationId xmlns:a16="http://schemas.microsoft.com/office/drawing/2014/main" id="{00000000-0008-0000-0E00-0000D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60" name="Group 5992">
          <a:extLst>
            <a:ext uri="{FF2B5EF4-FFF2-40B4-BE49-F238E27FC236}">
              <a16:creationId xmlns:a16="http://schemas.microsoft.com/office/drawing/2014/main" id="{00000000-0008-0000-0E00-000034867200}"/>
            </a:ext>
          </a:extLst>
        </xdr:cNvPr>
        <xdr:cNvGrpSpPr>
          <a:grpSpLocks/>
        </xdr:cNvGrpSpPr>
      </xdr:nvGrpSpPr>
      <xdr:grpSpPr bwMode="auto">
        <a:xfrm>
          <a:off x="10074729" y="8098971"/>
          <a:ext cx="266700" cy="0"/>
          <a:chOff x="466" y="3952"/>
          <a:chExt cx="28" cy="16"/>
        </a:xfrm>
      </xdr:grpSpPr>
      <xdr:sp macro="" textlink="">
        <xdr:nvSpPr>
          <xdr:cNvPr id="7509718" name="Line 5993">
            <a:extLst>
              <a:ext uri="{FF2B5EF4-FFF2-40B4-BE49-F238E27FC236}">
                <a16:creationId xmlns:a16="http://schemas.microsoft.com/office/drawing/2014/main" id="{00000000-0008-0000-0E00-0000D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19" name="Line 5994">
            <a:extLst>
              <a:ext uri="{FF2B5EF4-FFF2-40B4-BE49-F238E27FC236}">
                <a16:creationId xmlns:a16="http://schemas.microsoft.com/office/drawing/2014/main" id="{00000000-0008-0000-0E00-0000D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61" name="Group 5995">
          <a:extLst>
            <a:ext uri="{FF2B5EF4-FFF2-40B4-BE49-F238E27FC236}">
              <a16:creationId xmlns:a16="http://schemas.microsoft.com/office/drawing/2014/main" id="{00000000-0008-0000-0E00-000035867200}"/>
            </a:ext>
          </a:extLst>
        </xdr:cNvPr>
        <xdr:cNvGrpSpPr>
          <a:grpSpLocks/>
        </xdr:cNvGrpSpPr>
      </xdr:nvGrpSpPr>
      <xdr:grpSpPr bwMode="auto">
        <a:xfrm>
          <a:off x="10074729" y="8098971"/>
          <a:ext cx="266700" cy="0"/>
          <a:chOff x="466" y="3952"/>
          <a:chExt cx="28" cy="16"/>
        </a:xfrm>
      </xdr:grpSpPr>
      <xdr:sp macro="" textlink="">
        <xdr:nvSpPr>
          <xdr:cNvPr id="7509716" name="Line 5996">
            <a:extLst>
              <a:ext uri="{FF2B5EF4-FFF2-40B4-BE49-F238E27FC236}">
                <a16:creationId xmlns:a16="http://schemas.microsoft.com/office/drawing/2014/main" id="{00000000-0008-0000-0E00-0000D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17" name="Line 5997">
            <a:extLst>
              <a:ext uri="{FF2B5EF4-FFF2-40B4-BE49-F238E27FC236}">
                <a16:creationId xmlns:a16="http://schemas.microsoft.com/office/drawing/2014/main" id="{00000000-0008-0000-0E00-0000D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62" name="Group 5998">
          <a:extLst>
            <a:ext uri="{FF2B5EF4-FFF2-40B4-BE49-F238E27FC236}">
              <a16:creationId xmlns:a16="http://schemas.microsoft.com/office/drawing/2014/main" id="{00000000-0008-0000-0E00-000036867200}"/>
            </a:ext>
          </a:extLst>
        </xdr:cNvPr>
        <xdr:cNvGrpSpPr>
          <a:grpSpLocks/>
        </xdr:cNvGrpSpPr>
      </xdr:nvGrpSpPr>
      <xdr:grpSpPr bwMode="auto">
        <a:xfrm>
          <a:off x="10074729" y="8098971"/>
          <a:ext cx="266700" cy="0"/>
          <a:chOff x="466" y="3952"/>
          <a:chExt cx="28" cy="16"/>
        </a:xfrm>
      </xdr:grpSpPr>
      <xdr:sp macro="" textlink="">
        <xdr:nvSpPr>
          <xdr:cNvPr id="7509714" name="Line 5999">
            <a:extLst>
              <a:ext uri="{FF2B5EF4-FFF2-40B4-BE49-F238E27FC236}">
                <a16:creationId xmlns:a16="http://schemas.microsoft.com/office/drawing/2014/main" id="{00000000-0008-0000-0E00-0000D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15" name="Line 6000">
            <a:extLst>
              <a:ext uri="{FF2B5EF4-FFF2-40B4-BE49-F238E27FC236}">
                <a16:creationId xmlns:a16="http://schemas.microsoft.com/office/drawing/2014/main" id="{00000000-0008-0000-0E00-0000D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63" name="Group 6001">
          <a:extLst>
            <a:ext uri="{FF2B5EF4-FFF2-40B4-BE49-F238E27FC236}">
              <a16:creationId xmlns:a16="http://schemas.microsoft.com/office/drawing/2014/main" id="{00000000-0008-0000-0E00-000037867200}"/>
            </a:ext>
          </a:extLst>
        </xdr:cNvPr>
        <xdr:cNvGrpSpPr>
          <a:grpSpLocks/>
        </xdr:cNvGrpSpPr>
      </xdr:nvGrpSpPr>
      <xdr:grpSpPr bwMode="auto">
        <a:xfrm>
          <a:off x="10074729" y="8098971"/>
          <a:ext cx="266700" cy="0"/>
          <a:chOff x="466" y="3952"/>
          <a:chExt cx="28" cy="16"/>
        </a:xfrm>
      </xdr:grpSpPr>
      <xdr:sp macro="" textlink="">
        <xdr:nvSpPr>
          <xdr:cNvPr id="7509712" name="Line 6002">
            <a:extLst>
              <a:ext uri="{FF2B5EF4-FFF2-40B4-BE49-F238E27FC236}">
                <a16:creationId xmlns:a16="http://schemas.microsoft.com/office/drawing/2014/main" id="{00000000-0008-0000-0E00-0000D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13" name="Line 6003">
            <a:extLst>
              <a:ext uri="{FF2B5EF4-FFF2-40B4-BE49-F238E27FC236}">
                <a16:creationId xmlns:a16="http://schemas.microsoft.com/office/drawing/2014/main" id="{00000000-0008-0000-0E00-0000D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464" name="Group 6004">
          <a:extLst>
            <a:ext uri="{FF2B5EF4-FFF2-40B4-BE49-F238E27FC236}">
              <a16:creationId xmlns:a16="http://schemas.microsoft.com/office/drawing/2014/main" id="{00000000-0008-0000-0E00-000038867200}"/>
            </a:ext>
          </a:extLst>
        </xdr:cNvPr>
        <xdr:cNvGrpSpPr>
          <a:grpSpLocks/>
        </xdr:cNvGrpSpPr>
      </xdr:nvGrpSpPr>
      <xdr:grpSpPr bwMode="auto">
        <a:xfrm>
          <a:off x="10074729" y="8098971"/>
          <a:ext cx="266700" cy="0"/>
          <a:chOff x="466" y="3952"/>
          <a:chExt cx="28" cy="16"/>
        </a:xfrm>
      </xdr:grpSpPr>
      <xdr:sp macro="" textlink="">
        <xdr:nvSpPr>
          <xdr:cNvPr id="7509710" name="Line 6005">
            <a:extLst>
              <a:ext uri="{FF2B5EF4-FFF2-40B4-BE49-F238E27FC236}">
                <a16:creationId xmlns:a16="http://schemas.microsoft.com/office/drawing/2014/main" id="{00000000-0008-0000-0E00-0000C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11" name="Line 6006">
            <a:extLst>
              <a:ext uri="{FF2B5EF4-FFF2-40B4-BE49-F238E27FC236}">
                <a16:creationId xmlns:a16="http://schemas.microsoft.com/office/drawing/2014/main" id="{00000000-0008-0000-0E00-0000C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65" name="Group 6007">
          <a:extLst>
            <a:ext uri="{FF2B5EF4-FFF2-40B4-BE49-F238E27FC236}">
              <a16:creationId xmlns:a16="http://schemas.microsoft.com/office/drawing/2014/main" id="{00000000-0008-0000-0E00-000039867200}"/>
            </a:ext>
          </a:extLst>
        </xdr:cNvPr>
        <xdr:cNvGrpSpPr>
          <a:grpSpLocks/>
        </xdr:cNvGrpSpPr>
      </xdr:nvGrpSpPr>
      <xdr:grpSpPr bwMode="auto">
        <a:xfrm>
          <a:off x="8855529" y="8098971"/>
          <a:ext cx="182880" cy="0"/>
          <a:chOff x="466" y="3952"/>
          <a:chExt cx="28" cy="16"/>
        </a:xfrm>
      </xdr:grpSpPr>
      <xdr:sp macro="" textlink="">
        <xdr:nvSpPr>
          <xdr:cNvPr id="7509708" name="Line 6008">
            <a:extLst>
              <a:ext uri="{FF2B5EF4-FFF2-40B4-BE49-F238E27FC236}">
                <a16:creationId xmlns:a16="http://schemas.microsoft.com/office/drawing/2014/main" id="{00000000-0008-0000-0E00-0000C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09" name="Line 6009">
            <a:extLst>
              <a:ext uri="{FF2B5EF4-FFF2-40B4-BE49-F238E27FC236}">
                <a16:creationId xmlns:a16="http://schemas.microsoft.com/office/drawing/2014/main" id="{00000000-0008-0000-0E00-0000C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66" name="Group 6010">
          <a:extLst>
            <a:ext uri="{FF2B5EF4-FFF2-40B4-BE49-F238E27FC236}">
              <a16:creationId xmlns:a16="http://schemas.microsoft.com/office/drawing/2014/main" id="{00000000-0008-0000-0E00-00003A867200}"/>
            </a:ext>
          </a:extLst>
        </xdr:cNvPr>
        <xdr:cNvGrpSpPr>
          <a:grpSpLocks/>
        </xdr:cNvGrpSpPr>
      </xdr:nvGrpSpPr>
      <xdr:grpSpPr bwMode="auto">
        <a:xfrm>
          <a:off x="9378043" y="8098971"/>
          <a:ext cx="266700" cy="0"/>
          <a:chOff x="466" y="3952"/>
          <a:chExt cx="28" cy="16"/>
        </a:xfrm>
      </xdr:grpSpPr>
      <xdr:sp macro="" textlink="">
        <xdr:nvSpPr>
          <xdr:cNvPr id="7509706" name="Line 6011">
            <a:extLst>
              <a:ext uri="{FF2B5EF4-FFF2-40B4-BE49-F238E27FC236}">
                <a16:creationId xmlns:a16="http://schemas.microsoft.com/office/drawing/2014/main" id="{00000000-0008-0000-0E00-0000C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07" name="Line 6012">
            <a:extLst>
              <a:ext uri="{FF2B5EF4-FFF2-40B4-BE49-F238E27FC236}">
                <a16:creationId xmlns:a16="http://schemas.microsoft.com/office/drawing/2014/main" id="{00000000-0008-0000-0E00-0000C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67" name="Group 6013">
          <a:extLst>
            <a:ext uri="{FF2B5EF4-FFF2-40B4-BE49-F238E27FC236}">
              <a16:creationId xmlns:a16="http://schemas.microsoft.com/office/drawing/2014/main" id="{00000000-0008-0000-0E00-00003B867200}"/>
            </a:ext>
          </a:extLst>
        </xdr:cNvPr>
        <xdr:cNvGrpSpPr>
          <a:grpSpLocks/>
        </xdr:cNvGrpSpPr>
      </xdr:nvGrpSpPr>
      <xdr:grpSpPr bwMode="auto">
        <a:xfrm>
          <a:off x="8855529" y="8098971"/>
          <a:ext cx="182880" cy="0"/>
          <a:chOff x="466" y="3952"/>
          <a:chExt cx="28" cy="16"/>
        </a:xfrm>
      </xdr:grpSpPr>
      <xdr:sp macro="" textlink="">
        <xdr:nvSpPr>
          <xdr:cNvPr id="7509704" name="Line 6014">
            <a:extLst>
              <a:ext uri="{FF2B5EF4-FFF2-40B4-BE49-F238E27FC236}">
                <a16:creationId xmlns:a16="http://schemas.microsoft.com/office/drawing/2014/main" id="{00000000-0008-0000-0E00-0000C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05" name="Line 6015">
            <a:extLst>
              <a:ext uri="{FF2B5EF4-FFF2-40B4-BE49-F238E27FC236}">
                <a16:creationId xmlns:a16="http://schemas.microsoft.com/office/drawing/2014/main" id="{00000000-0008-0000-0E00-0000C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68" name="Group 6016">
          <a:extLst>
            <a:ext uri="{FF2B5EF4-FFF2-40B4-BE49-F238E27FC236}">
              <a16:creationId xmlns:a16="http://schemas.microsoft.com/office/drawing/2014/main" id="{00000000-0008-0000-0E00-00003C867200}"/>
            </a:ext>
          </a:extLst>
        </xdr:cNvPr>
        <xdr:cNvGrpSpPr>
          <a:grpSpLocks/>
        </xdr:cNvGrpSpPr>
      </xdr:nvGrpSpPr>
      <xdr:grpSpPr bwMode="auto">
        <a:xfrm>
          <a:off x="9378043" y="8098971"/>
          <a:ext cx="266700" cy="0"/>
          <a:chOff x="466" y="3952"/>
          <a:chExt cx="28" cy="16"/>
        </a:xfrm>
      </xdr:grpSpPr>
      <xdr:sp macro="" textlink="">
        <xdr:nvSpPr>
          <xdr:cNvPr id="7509702" name="Line 6017">
            <a:extLst>
              <a:ext uri="{FF2B5EF4-FFF2-40B4-BE49-F238E27FC236}">
                <a16:creationId xmlns:a16="http://schemas.microsoft.com/office/drawing/2014/main" id="{00000000-0008-0000-0E00-0000C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03" name="Line 6018">
            <a:extLst>
              <a:ext uri="{FF2B5EF4-FFF2-40B4-BE49-F238E27FC236}">
                <a16:creationId xmlns:a16="http://schemas.microsoft.com/office/drawing/2014/main" id="{00000000-0008-0000-0E00-0000C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69" name="Group 6019">
          <a:extLst>
            <a:ext uri="{FF2B5EF4-FFF2-40B4-BE49-F238E27FC236}">
              <a16:creationId xmlns:a16="http://schemas.microsoft.com/office/drawing/2014/main" id="{00000000-0008-0000-0E00-00003D867200}"/>
            </a:ext>
          </a:extLst>
        </xdr:cNvPr>
        <xdr:cNvGrpSpPr>
          <a:grpSpLocks/>
        </xdr:cNvGrpSpPr>
      </xdr:nvGrpSpPr>
      <xdr:grpSpPr bwMode="auto">
        <a:xfrm>
          <a:off x="8855529" y="8098971"/>
          <a:ext cx="182880" cy="0"/>
          <a:chOff x="466" y="3952"/>
          <a:chExt cx="28" cy="16"/>
        </a:xfrm>
      </xdr:grpSpPr>
      <xdr:sp macro="" textlink="">
        <xdr:nvSpPr>
          <xdr:cNvPr id="7509700" name="Line 6020">
            <a:extLst>
              <a:ext uri="{FF2B5EF4-FFF2-40B4-BE49-F238E27FC236}">
                <a16:creationId xmlns:a16="http://schemas.microsoft.com/office/drawing/2014/main" id="{00000000-0008-0000-0E00-0000C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701" name="Line 6021">
            <a:extLst>
              <a:ext uri="{FF2B5EF4-FFF2-40B4-BE49-F238E27FC236}">
                <a16:creationId xmlns:a16="http://schemas.microsoft.com/office/drawing/2014/main" id="{00000000-0008-0000-0E00-0000C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70" name="Group 6022">
          <a:extLst>
            <a:ext uri="{FF2B5EF4-FFF2-40B4-BE49-F238E27FC236}">
              <a16:creationId xmlns:a16="http://schemas.microsoft.com/office/drawing/2014/main" id="{00000000-0008-0000-0E00-00003E867200}"/>
            </a:ext>
          </a:extLst>
        </xdr:cNvPr>
        <xdr:cNvGrpSpPr>
          <a:grpSpLocks/>
        </xdr:cNvGrpSpPr>
      </xdr:nvGrpSpPr>
      <xdr:grpSpPr bwMode="auto">
        <a:xfrm>
          <a:off x="9378043" y="8098971"/>
          <a:ext cx="266700" cy="0"/>
          <a:chOff x="466" y="3952"/>
          <a:chExt cx="28" cy="16"/>
        </a:xfrm>
      </xdr:grpSpPr>
      <xdr:sp macro="" textlink="">
        <xdr:nvSpPr>
          <xdr:cNvPr id="7509698" name="Line 6023">
            <a:extLst>
              <a:ext uri="{FF2B5EF4-FFF2-40B4-BE49-F238E27FC236}">
                <a16:creationId xmlns:a16="http://schemas.microsoft.com/office/drawing/2014/main" id="{00000000-0008-0000-0E00-0000C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99" name="Line 6024">
            <a:extLst>
              <a:ext uri="{FF2B5EF4-FFF2-40B4-BE49-F238E27FC236}">
                <a16:creationId xmlns:a16="http://schemas.microsoft.com/office/drawing/2014/main" id="{00000000-0008-0000-0E00-0000C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1" name="Group 6025">
          <a:extLst>
            <a:ext uri="{FF2B5EF4-FFF2-40B4-BE49-F238E27FC236}">
              <a16:creationId xmlns:a16="http://schemas.microsoft.com/office/drawing/2014/main" id="{00000000-0008-0000-0E00-00003F867200}"/>
            </a:ext>
          </a:extLst>
        </xdr:cNvPr>
        <xdr:cNvGrpSpPr>
          <a:grpSpLocks/>
        </xdr:cNvGrpSpPr>
      </xdr:nvGrpSpPr>
      <xdr:grpSpPr bwMode="auto">
        <a:xfrm>
          <a:off x="8855529" y="8098971"/>
          <a:ext cx="182880" cy="0"/>
          <a:chOff x="466" y="3952"/>
          <a:chExt cx="28" cy="16"/>
        </a:xfrm>
      </xdr:grpSpPr>
      <xdr:sp macro="" textlink="">
        <xdr:nvSpPr>
          <xdr:cNvPr id="7509696" name="Line 6026">
            <a:extLst>
              <a:ext uri="{FF2B5EF4-FFF2-40B4-BE49-F238E27FC236}">
                <a16:creationId xmlns:a16="http://schemas.microsoft.com/office/drawing/2014/main" id="{00000000-0008-0000-0E00-0000C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97" name="Line 6027">
            <a:extLst>
              <a:ext uri="{FF2B5EF4-FFF2-40B4-BE49-F238E27FC236}">
                <a16:creationId xmlns:a16="http://schemas.microsoft.com/office/drawing/2014/main" id="{00000000-0008-0000-0E00-0000C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72" name="Group 6028">
          <a:extLst>
            <a:ext uri="{FF2B5EF4-FFF2-40B4-BE49-F238E27FC236}">
              <a16:creationId xmlns:a16="http://schemas.microsoft.com/office/drawing/2014/main" id="{00000000-0008-0000-0E00-000040867200}"/>
            </a:ext>
          </a:extLst>
        </xdr:cNvPr>
        <xdr:cNvGrpSpPr>
          <a:grpSpLocks/>
        </xdr:cNvGrpSpPr>
      </xdr:nvGrpSpPr>
      <xdr:grpSpPr bwMode="auto">
        <a:xfrm>
          <a:off x="9378043" y="8098971"/>
          <a:ext cx="266700" cy="0"/>
          <a:chOff x="466" y="3952"/>
          <a:chExt cx="28" cy="16"/>
        </a:xfrm>
      </xdr:grpSpPr>
      <xdr:sp macro="" textlink="">
        <xdr:nvSpPr>
          <xdr:cNvPr id="7509694" name="Line 6029">
            <a:extLst>
              <a:ext uri="{FF2B5EF4-FFF2-40B4-BE49-F238E27FC236}">
                <a16:creationId xmlns:a16="http://schemas.microsoft.com/office/drawing/2014/main" id="{00000000-0008-0000-0E00-0000B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95" name="Line 6030">
            <a:extLst>
              <a:ext uri="{FF2B5EF4-FFF2-40B4-BE49-F238E27FC236}">
                <a16:creationId xmlns:a16="http://schemas.microsoft.com/office/drawing/2014/main" id="{00000000-0008-0000-0E00-0000B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3" name="Group 6031">
          <a:extLst>
            <a:ext uri="{FF2B5EF4-FFF2-40B4-BE49-F238E27FC236}">
              <a16:creationId xmlns:a16="http://schemas.microsoft.com/office/drawing/2014/main" id="{00000000-0008-0000-0E00-000041867200}"/>
            </a:ext>
          </a:extLst>
        </xdr:cNvPr>
        <xdr:cNvGrpSpPr>
          <a:grpSpLocks/>
        </xdr:cNvGrpSpPr>
      </xdr:nvGrpSpPr>
      <xdr:grpSpPr bwMode="auto">
        <a:xfrm>
          <a:off x="8855529" y="8098971"/>
          <a:ext cx="182880" cy="0"/>
          <a:chOff x="466" y="3952"/>
          <a:chExt cx="28" cy="16"/>
        </a:xfrm>
      </xdr:grpSpPr>
      <xdr:sp macro="" textlink="">
        <xdr:nvSpPr>
          <xdr:cNvPr id="7509692" name="Line 6032">
            <a:extLst>
              <a:ext uri="{FF2B5EF4-FFF2-40B4-BE49-F238E27FC236}">
                <a16:creationId xmlns:a16="http://schemas.microsoft.com/office/drawing/2014/main" id="{00000000-0008-0000-0E00-0000B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93" name="Line 6033">
            <a:extLst>
              <a:ext uri="{FF2B5EF4-FFF2-40B4-BE49-F238E27FC236}">
                <a16:creationId xmlns:a16="http://schemas.microsoft.com/office/drawing/2014/main" id="{00000000-0008-0000-0E00-0000B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4" name="Group 6034">
          <a:extLst>
            <a:ext uri="{FF2B5EF4-FFF2-40B4-BE49-F238E27FC236}">
              <a16:creationId xmlns:a16="http://schemas.microsoft.com/office/drawing/2014/main" id="{00000000-0008-0000-0E00-000042867200}"/>
            </a:ext>
          </a:extLst>
        </xdr:cNvPr>
        <xdr:cNvGrpSpPr>
          <a:grpSpLocks/>
        </xdr:cNvGrpSpPr>
      </xdr:nvGrpSpPr>
      <xdr:grpSpPr bwMode="auto">
        <a:xfrm>
          <a:off x="8855529" y="8098971"/>
          <a:ext cx="182880" cy="0"/>
          <a:chOff x="466" y="3952"/>
          <a:chExt cx="28" cy="16"/>
        </a:xfrm>
      </xdr:grpSpPr>
      <xdr:sp macro="" textlink="">
        <xdr:nvSpPr>
          <xdr:cNvPr id="7509690" name="Line 6035">
            <a:extLst>
              <a:ext uri="{FF2B5EF4-FFF2-40B4-BE49-F238E27FC236}">
                <a16:creationId xmlns:a16="http://schemas.microsoft.com/office/drawing/2014/main" id="{00000000-0008-0000-0E00-0000B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91" name="Line 6036">
            <a:extLst>
              <a:ext uri="{FF2B5EF4-FFF2-40B4-BE49-F238E27FC236}">
                <a16:creationId xmlns:a16="http://schemas.microsoft.com/office/drawing/2014/main" id="{00000000-0008-0000-0E00-0000B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5" name="Group 6037">
          <a:extLst>
            <a:ext uri="{FF2B5EF4-FFF2-40B4-BE49-F238E27FC236}">
              <a16:creationId xmlns:a16="http://schemas.microsoft.com/office/drawing/2014/main" id="{00000000-0008-0000-0E00-000043867200}"/>
            </a:ext>
          </a:extLst>
        </xdr:cNvPr>
        <xdr:cNvGrpSpPr>
          <a:grpSpLocks/>
        </xdr:cNvGrpSpPr>
      </xdr:nvGrpSpPr>
      <xdr:grpSpPr bwMode="auto">
        <a:xfrm>
          <a:off x="8855529" y="8098971"/>
          <a:ext cx="182880" cy="0"/>
          <a:chOff x="466" y="3952"/>
          <a:chExt cx="28" cy="16"/>
        </a:xfrm>
      </xdr:grpSpPr>
      <xdr:sp macro="" textlink="">
        <xdr:nvSpPr>
          <xdr:cNvPr id="7509688" name="Line 6038">
            <a:extLst>
              <a:ext uri="{FF2B5EF4-FFF2-40B4-BE49-F238E27FC236}">
                <a16:creationId xmlns:a16="http://schemas.microsoft.com/office/drawing/2014/main" id="{00000000-0008-0000-0E00-0000B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89" name="Line 6039">
            <a:extLst>
              <a:ext uri="{FF2B5EF4-FFF2-40B4-BE49-F238E27FC236}">
                <a16:creationId xmlns:a16="http://schemas.microsoft.com/office/drawing/2014/main" id="{00000000-0008-0000-0E00-0000B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6" name="Group 6040">
          <a:extLst>
            <a:ext uri="{FF2B5EF4-FFF2-40B4-BE49-F238E27FC236}">
              <a16:creationId xmlns:a16="http://schemas.microsoft.com/office/drawing/2014/main" id="{00000000-0008-0000-0E00-000044867200}"/>
            </a:ext>
          </a:extLst>
        </xdr:cNvPr>
        <xdr:cNvGrpSpPr>
          <a:grpSpLocks/>
        </xdr:cNvGrpSpPr>
      </xdr:nvGrpSpPr>
      <xdr:grpSpPr bwMode="auto">
        <a:xfrm>
          <a:off x="8855529" y="8098971"/>
          <a:ext cx="182880" cy="0"/>
          <a:chOff x="466" y="3952"/>
          <a:chExt cx="28" cy="16"/>
        </a:xfrm>
      </xdr:grpSpPr>
      <xdr:sp macro="" textlink="">
        <xdr:nvSpPr>
          <xdr:cNvPr id="7509686" name="Line 6041">
            <a:extLst>
              <a:ext uri="{FF2B5EF4-FFF2-40B4-BE49-F238E27FC236}">
                <a16:creationId xmlns:a16="http://schemas.microsoft.com/office/drawing/2014/main" id="{00000000-0008-0000-0E00-0000B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87" name="Line 6042">
            <a:extLst>
              <a:ext uri="{FF2B5EF4-FFF2-40B4-BE49-F238E27FC236}">
                <a16:creationId xmlns:a16="http://schemas.microsoft.com/office/drawing/2014/main" id="{00000000-0008-0000-0E00-0000B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77" name="Group 6043">
          <a:extLst>
            <a:ext uri="{FF2B5EF4-FFF2-40B4-BE49-F238E27FC236}">
              <a16:creationId xmlns:a16="http://schemas.microsoft.com/office/drawing/2014/main" id="{00000000-0008-0000-0E00-000045867200}"/>
            </a:ext>
          </a:extLst>
        </xdr:cNvPr>
        <xdr:cNvGrpSpPr>
          <a:grpSpLocks/>
        </xdr:cNvGrpSpPr>
      </xdr:nvGrpSpPr>
      <xdr:grpSpPr bwMode="auto">
        <a:xfrm>
          <a:off x="8855529" y="8098971"/>
          <a:ext cx="182880" cy="0"/>
          <a:chOff x="466" y="3952"/>
          <a:chExt cx="28" cy="16"/>
        </a:xfrm>
      </xdr:grpSpPr>
      <xdr:sp macro="" textlink="">
        <xdr:nvSpPr>
          <xdr:cNvPr id="7509684" name="Line 6044">
            <a:extLst>
              <a:ext uri="{FF2B5EF4-FFF2-40B4-BE49-F238E27FC236}">
                <a16:creationId xmlns:a16="http://schemas.microsoft.com/office/drawing/2014/main" id="{00000000-0008-0000-0E00-0000B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85" name="Line 6045">
            <a:extLst>
              <a:ext uri="{FF2B5EF4-FFF2-40B4-BE49-F238E27FC236}">
                <a16:creationId xmlns:a16="http://schemas.microsoft.com/office/drawing/2014/main" id="{00000000-0008-0000-0E00-0000B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78" name="Group 6046">
          <a:extLst>
            <a:ext uri="{FF2B5EF4-FFF2-40B4-BE49-F238E27FC236}">
              <a16:creationId xmlns:a16="http://schemas.microsoft.com/office/drawing/2014/main" id="{00000000-0008-0000-0E00-000046867200}"/>
            </a:ext>
          </a:extLst>
        </xdr:cNvPr>
        <xdr:cNvGrpSpPr>
          <a:grpSpLocks/>
        </xdr:cNvGrpSpPr>
      </xdr:nvGrpSpPr>
      <xdr:grpSpPr bwMode="auto">
        <a:xfrm>
          <a:off x="9378043" y="8098971"/>
          <a:ext cx="266700" cy="0"/>
          <a:chOff x="466" y="3952"/>
          <a:chExt cx="28" cy="16"/>
        </a:xfrm>
      </xdr:grpSpPr>
      <xdr:sp macro="" textlink="">
        <xdr:nvSpPr>
          <xdr:cNvPr id="7509682" name="Line 6047">
            <a:extLst>
              <a:ext uri="{FF2B5EF4-FFF2-40B4-BE49-F238E27FC236}">
                <a16:creationId xmlns:a16="http://schemas.microsoft.com/office/drawing/2014/main" id="{00000000-0008-0000-0E00-0000B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83" name="Line 6048">
            <a:extLst>
              <a:ext uri="{FF2B5EF4-FFF2-40B4-BE49-F238E27FC236}">
                <a16:creationId xmlns:a16="http://schemas.microsoft.com/office/drawing/2014/main" id="{00000000-0008-0000-0E00-0000B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79" name="Group 6049">
          <a:extLst>
            <a:ext uri="{FF2B5EF4-FFF2-40B4-BE49-F238E27FC236}">
              <a16:creationId xmlns:a16="http://schemas.microsoft.com/office/drawing/2014/main" id="{00000000-0008-0000-0E00-000047867200}"/>
            </a:ext>
          </a:extLst>
        </xdr:cNvPr>
        <xdr:cNvGrpSpPr>
          <a:grpSpLocks/>
        </xdr:cNvGrpSpPr>
      </xdr:nvGrpSpPr>
      <xdr:grpSpPr bwMode="auto">
        <a:xfrm>
          <a:off x="9378043" y="8098971"/>
          <a:ext cx="266700" cy="0"/>
          <a:chOff x="466" y="3952"/>
          <a:chExt cx="28" cy="16"/>
        </a:xfrm>
      </xdr:grpSpPr>
      <xdr:sp macro="" textlink="">
        <xdr:nvSpPr>
          <xdr:cNvPr id="7509680" name="Line 6050">
            <a:extLst>
              <a:ext uri="{FF2B5EF4-FFF2-40B4-BE49-F238E27FC236}">
                <a16:creationId xmlns:a16="http://schemas.microsoft.com/office/drawing/2014/main" id="{00000000-0008-0000-0E00-0000B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81" name="Line 6051">
            <a:extLst>
              <a:ext uri="{FF2B5EF4-FFF2-40B4-BE49-F238E27FC236}">
                <a16:creationId xmlns:a16="http://schemas.microsoft.com/office/drawing/2014/main" id="{00000000-0008-0000-0E00-0000B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0" name="Group 6052">
          <a:extLst>
            <a:ext uri="{FF2B5EF4-FFF2-40B4-BE49-F238E27FC236}">
              <a16:creationId xmlns:a16="http://schemas.microsoft.com/office/drawing/2014/main" id="{00000000-0008-0000-0E00-000048867200}"/>
            </a:ext>
          </a:extLst>
        </xdr:cNvPr>
        <xdr:cNvGrpSpPr>
          <a:grpSpLocks/>
        </xdr:cNvGrpSpPr>
      </xdr:nvGrpSpPr>
      <xdr:grpSpPr bwMode="auto">
        <a:xfrm>
          <a:off x="9378043" y="8098971"/>
          <a:ext cx="266700" cy="0"/>
          <a:chOff x="466" y="3952"/>
          <a:chExt cx="28" cy="16"/>
        </a:xfrm>
      </xdr:grpSpPr>
      <xdr:sp macro="" textlink="">
        <xdr:nvSpPr>
          <xdr:cNvPr id="7509678" name="Line 6053">
            <a:extLst>
              <a:ext uri="{FF2B5EF4-FFF2-40B4-BE49-F238E27FC236}">
                <a16:creationId xmlns:a16="http://schemas.microsoft.com/office/drawing/2014/main" id="{00000000-0008-0000-0E00-0000A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79" name="Line 6054">
            <a:extLst>
              <a:ext uri="{FF2B5EF4-FFF2-40B4-BE49-F238E27FC236}">
                <a16:creationId xmlns:a16="http://schemas.microsoft.com/office/drawing/2014/main" id="{00000000-0008-0000-0E00-0000A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1" name="Group 6055">
          <a:extLst>
            <a:ext uri="{FF2B5EF4-FFF2-40B4-BE49-F238E27FC236}">
              <a16:creationId xmlns:a16="http://schemas.microsoft.com/office/drawing/2014/main" id="{00000000-0008-0000-0E00-000049867200}"/>
            </a:ext>
          </a:extLst>
        </xdr:cNvPr>
        <xdr:cNvGrpSpPr>
          <a:grpSpLocks/>
        </xdr:cNvGrpSpPr>
      </xdr:nvGrpSpPr>
      <xdr:grpSpPr bwMode="auto">
        <a:xfrm>
          <a:off x="9378043" y="8098971"/>
          <a:ext cx="266700" cy="0"/>
          <a:chOff x="466" y="3952"/>
          <a:chExt cx="28" cy="16"/>
        </a:xfrm>
      </xdr:grpSpPr>
      <xdr:sp macro="" textlink="">
        <xdr:nvSpPr>
          <xdr:cNvPr id="7509676" name="Line 6056">
            <a:extLst>
              <a:ext uri="{FF2B5EF4-FFF2-40B4-BE49-F238E27FC236}">
                <a16:creationId xmlns:a16="http://schemas.microsoft.com/office/drawing/2014/main" id="{00000000-0008-0000-0E00-0000A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77" name="Line 6057">
            <a:extLst>
              <a:ext uri="{FF2B5EF4-FFF2-40B4-BE49-F238E27FC236}">
                <a16:creationId xmlns:a16="http://schemas.microsoft.com/office/drawing/2014/main" id="{00000000-0008-0000-0E00-0000A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2" name="Group 6058">
          <a:extLst>
            <a:ext uri="{FF2B5EF4-FFF2-40B4-BE49-F238E27FC236}">
              <a16:creationId xmlns:a16="http://schemas.microsoft.com/office/drawing/2014/main" id="{00000000-0008-0000-0E00-00004A867200}"/>
            </a:ext>
          </a:extLst>
        </xdr:cNvPr>
        <xdr:cNvGrpSpPr>
          <a:grpSpLocks/>
        </xdr:cNvGrpSpPr>
      </xdr:nvGrpSpPr>
      <xdr:grpSpPr bwMode="auto">
        <a:xfrm>
          <a:off x="9378043" y="8098971"/>
          <a:ext cx="266700" cy="0"/>
          <a:chOff x="466" y="3952"/>
          <a:chExt cx="28" cy="16"/>
        </a:xfrm>
      </xdr:grpSpPr>
      <xdr:sp macro="" textlink="">
        <xdr:nvSpPr>
          <xdr:cNvPr id="7509674" name="Line 6059">
            <a:extLst>
              <a:ext uri="{FF2B5EF4-FFF2-40B4-BE49-F238E27FC236}">
                <a16:creationId xmlns:a16="http://schemas.microsoft.com/office/drawing/2014/main" id="{00000000-0008-0000-0E00-0000A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75" name="Line 6060">
            <a:extLst>
              <a:ext uri="{FF2B5EF4-FFF2-40B4-BE49-F238E27FC236}">
                <a16:creationId xmlns:a16="http://schemas.microsoft.com/office/drawing/2014/main" id="{00000000-0008-0000-0E00-0000A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83" name="Group 6061">
          <a:extLst>
            <a:ext uri="{FF2B5EF4-FFF2-40B4-BE49-F238E27FC236}">
              <a16:creationId xmlns:a16="http://schemas.microsoft.com/office/drawing/2014/main" id="{00000000-0008-0000-0E00-00004B867200}"/>
            </a:ext>
          </a:extLst>
        </xdr:cNvPr>
        <xdr:cNvGrpSpPr>
          <a:grpSpLocks/>
        </xdr:cNvGrpSpPr>
      </xdr:nvGrpSpPr>
      <xdr:grpSpPr bwMode="auto">
        <a:xfrm>
          <a:off x="8855529" y="8098971"/>
          <a:ext cx="182880" cy="0"/>
          <a:chOff x="466" y="3952"/>
          <a:chExt cx="28" cy="16"/>
        </a:xfrm>
      </xdr:grpSpPr>
      <xdr:sp macro="" textlink="">
        <xdr:nvSpPr>
          <xdr:cNvPr id="7509672" name="Line 6062">
            <a:extLst>
              <a:ext uri="{FF2B5EF4-FFF2-40B4-BE49-F238E27FC236}">
                <a16:creationId xmlns:a16="http://schemas.microsoft.com/office/drawing/2014/main" id="{00000000-0008-0000-0E00-0000A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73" name="Line 6063">
            <a:extLst>
              <a:ext uri="{FF2B5EF4-FFF2-40B4-BE49-F238E27FC236}">
                <a16:creationId xmlns:a16="http://schemas.microsoft.com/office/drawing/2014/main" id="{00000000-0008-0000-0E00-0000A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484" name="Group 6064">
          <a:extLst>
            <a:ext uri="{FF2B5EF4-FFF2-40B4-BE49-F238E27FC236}">
              <a16:creationId xmlns:a16="http://schemas.microsoft.com/office/drawing/2014/main" id="{00000000-0008-0000-0E00-00004C867200}"/>
            </a:ext>
          </a:extLst>
        </xdr:cNvPr>
        <xdr:cNvGrpSpPr>
          <a:grpSpLocks/>
        </xdr:cNvGrpSpPr>
      </xdr:nvGrpSpPr>
      <xdr:grpSpPr bwMode="auto">
        <a:xfrm>
          <a:off x="8855529" y="8098971"/>
          <a:ext cx="182880" cy="0"/>
          <a:chOff x="466" y="3952"/>
          <a:chExt cx="28" cy="16"/>
        </a:xfrm>
      </xdr:grpSpPr>
      <xdr:sp macro="" textlink="">
        <xdr:nvSpPr>
          <xdr:cNvPr id="7509670" name="Line 6065">
            <a:extLst>
              <a:ext uri="{FF2B5EF4-FFF2-40B4-BE49-F238E27FC236}">
                <a16:creationId xmlns:a16="http://schemas.microsoft.com/office/drawing/2014/main" id="{00000000-0008-0000-0E00-0000A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71" name="Line 6066">
            <a:extLst>
              <a:ext uri="{FF2B5EF4-FFF2-40B4-BE49-F238E27FC236}">
                <a16:creationId xmlns:a16="http://schemas.microsoft.com/office/drawing/2014/main" id="{00000000-0008-0000-0E00-0000A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5" name="Group 6067">
          <a:extLst>
            <a:ext uri="{FF2B5EF4-FFF2-40B4-BE49-F238E27FC236}">
              <a16:creationId xmlns:a16="http://schemas.microsoft.com/office/drawing/2014/main" id="{00000000-0008-0000-0E00-00004D867200}"/>
            </a:ext>
          </a:extLst>
        </xdr:cNvPr>
        <xdr:cNvGrpSpPr>
          <a:grpSpLocks/>
        </xdr:cNvGrpSpPr>
      </xdr:nvGrpSpPr>
      <xdr:grpSpPr bwMode="auto">
        <a:xfrm>
          <a:off x="9378043" y="8098971"/>
          <a:ext cx="266700" cy="0"/>
          <a:chOff x="466" y="3952"/>
          <a:chExt cx="28" cy="16"/>
        </a:xfrm>
      </xdr:grpSpPr>
      <xdr:sp macro="" textlink="">
        <xdr:nvSpPr>
          <xdr:cNvPr id="7509668" name="Line 6068">
            <a:extLst>
              <a:ext uri="{FF2B5EF4-FFF2-40B4-BE49-F238E27FC236}">
                <a16:creationId xmlns:a16="http://schemas.microsoft.com/office/drawing/2014/main" id="{00000000-0008-0000-0E00-0000A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69" name="Line 6069">
            <a:extLst>
              <a:ext uri="{FF2B5EF4-FFF2-40B4-BE49-F238E27FC236}">
                <a16:creationId xmlns:a16="http://schemas.microsoft.com/office/drawing/2014/main" id="{00000000-0008-0000-0E00-0000A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6" name="Group 6070">
          <a:extLst>
            <a:ext uri="{FF2B5EF4-FFF2-40B4-BE49-F238E27FC236}">
              <a16:creationId xmlns:a16="http://schemas.microsoft.com/office/drawing/2014/main" id="{00000000-0008-0000-0E00-00004E867200}"/>
            </a:ext>
          </a:extLst>
        </xdr:cNvPr>
        <xdr:cNvGrpSpPr>
          <a:grpSpLocks/>
        </xdr:cNvGrpSpPr>
      </xdr:nvGrpSpPr>
      <xdr:grpSpPr bwMode="auto">
        <a:xfrm>
          <a:off x="9378043" y="8098971"/>
          <a:ext cx="266700" cy="0"/>
          <a:chOff x="466" y="3952"/>
          <a:chExt cx="28" cy="16"/>
        </a:xfrm>
      </xdr:grpSpPr>
      <xdr:sp macro="" textlink="">
        <xdr:nvSpPr>
          <xdr:cNvPr id="7509666" name="Line 6071">
            <a:extLst>
              <a:ext uri="{FF2B5EF4-FFF2-40B4-BE49-F238E27FC236}">
                <a16:creationId xmlns:a16="http://schemas.microsoft.com/office/drawing/2014/main" id="{00000000-0008-0000-0E00-0000A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67" name="Line 6072">
            <a:extLst>
              <a:ext uri="{FF2B5EF4-FFF2-40B4-BE49-F238E27FC236}">
                <a16:creationId xmlns:a16="http://schemas.microsoft.com/office/drawing/2014/main" id="{00000000-0008-0000-0E00-0000A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87" name="Group 6073">
          <a:extLst>
            <a:ext uri="{FF2B5EF4-FFF2-40B4-BE49-F238E27FC236}">
              <a16:creationId xmlns:a16="http://schemas.microsoft.com/office/drawing/2014/main" id="{00000000-0008-0000-0E00-00004F867200}"/>
            </a:ext>
          </a:extLst>
        </xdr:cNvPr>
        <xdr:cNvGrpSpPr>
          <a:grpSpLocks/>
        </xdr:cNvGrpSpPr>
      </xdr:nvGrpSpPr>
      <xdr:grpSpPr bwMode="auto">
        <a:xfrm>
          <a:off x="8855529" y="8098971"/>
          <a:ext cx="179614" cy="0"/>
          <a:chOff x="466" y="3952"/>
          <a:chExt cx="28" cy="16"/>
        </a:xfrm>
      </xdr:grpSpPr>
      <xdr:sp macro="" textlink="">
        <xdr:nvSpPr>
          <xdr:cNvPr id="7509664" name="Line 6074">
            <a:extLst>
              <a:ext uri="{FF2B5EF4-FFF2-40B4-BE49-F238E27FC236}">
                <a16:creationId xmlns:a16="http://schemas.microsoft.com/office/drawing/2014/main" id="{00000000-0008-0000-0E00-0000A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65" name="Line 6075">
            <a:extLst>
              <a:ext uri="{FF2B5EF4-FFF2-40B4-BE49-F238E27FC236}">
                <a16:creationId xmlns:a16="http://schemas.microsoft.com/office/drawing/2014/main" id="{00000000-0008-0000-0E00-0000A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488" name="Group 6076">
          <a:extLst>
            <a:ext uri="{FF2B5EF4-FFF2-40B4-BE49-F238E27FC236}">
              <a16:creationId xmlns:a16="http://schemas.microsoft.com/office/drawing/2014/main" id="{00000000-0008-0000-0E00-000050867200}"/>
            </a:ext>
          </a:extLst>
        </xdr:cNvPr>
        <xdr:cNvGrpSpPr>
          <a:grpSpLocks/>
        </xdr:cNvGrpSpPr>
      </xdr:nvGrpSpPr>
      <xdr:grpSpPr bwMode="auto">
        <a:xfrm>
          <a:off x="10074729" y="8098971"/>
          <a:ext cx="228600" cy="0"/>
          <a:chOff x="466" y="3952"/>
          <a:chExt cx="28" cy="16"/>
        </a:xfrm>
      </xdr:grpSpPr>
      <xdr:sp macro="" textlink="">
        <xdr:nvSpPr>
          <xdr:cNvPr id="7509662" name="Line 6077">
            <a:extLst>
              <a:ext uri="{FF2B5EF4-FFF2-40B4-BE49-F238E27FC236}">
                <a16:creationId xmlns:a16="http://schemas.microsoft.com/office/drawing/2014/main" id="{00000000-0008-0000-0E00-00009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63" name="Line 6078">
            <a:extLst>
              <a:ext uri="{FF2B5EF4-FFF2-40B4-BE49-F238E27FC236}">
                <a16:creationId xmlns:a16="http://schemas.microsoft.com/office/drawing/2014/main" id="{00000000-0008-0000-0E00-00009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89" name="Group 6079">
          <a:extLst>
            <a:ext uri="{FF2B5EF4-FFF2-40B4-BE49-F238E27FC236}">
              <a16:creationId xmlns:a16="http://schemas.microsoft.com/office/drawing/2014/main" id="{00000000-0008-0000-0E00-000051867200}"/>
            </a:ext>
          </a:extLst>
        </xdr:cNvPr>
        <xdr:cNvGrpSpPr>
          <a:grpSpLocks/>
        </xdr:cNvGrpSpPr>
      </xdr:nvGrpSpPr>
      <xdr:grpSpPr bwMode="auto">
        <a:xfrm>
          <a:off x="9378043" y="8098971"/>
          <a:ext cx="266700" cy="0"/>
          <a:chOff x="466" y="3952"/>
          <a:chExt cx="28" cy="16"/>
        </a:xfrm>
      </xdr:grpSpPr>
      <xdr:sp macro="" textlink="">
        <xdr:nvSpPr>
          <xdr:cNvPr id="7509660" name="Line 6080">
            <a:extLst>
              <a:ext uri="{FF2B5EF4-FFF2-40B4-BE49-F238E27FC236}">
                <a16:creationId xmlns:a16="http://schemas.microsoft.com/office/drawing/2014/main" id="{00000000-0008-0000-0E00-00009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61" name="Line 6081">
            <a:extLst>
              <a:ext uri="{FF2B5EF4-FFF2-40B4-BE49-F238E27FC236}">
                <a16:creationId xmlns:a16="http://schemas.microsoft.com/office/drawing/2014/main" id="{00000000-0008-0000-0E00-00009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0" name="Group 6082">
          <a:extLst>
            <a:ext uri="{FF2B5EF4-FFF2-40B4-BE49-F238E27FC236}">
              <a16:creationId xmlns:a16="http://schemas.microsoft.com/office/drawing/2014/main" id="{00000000-0008-0000-0E00-000052867200}"/>
            </a:ext>
          </a:extLst>
        </xdr:cNvPr>
        <xdr:cNvGrpSpPr>
          <a:grpSpLocks/>
        </xdr:cNvGrpSpPr>
      </xdr:nvGrpSpPr>
      <xdr:grpSpPr bwMode="auto">
        <a:xfrm>
          <a:off x="9378043" y="8098971"/>
          <a:ext cx="266700" cy="0"/>
          <a:chOff x="466" y="3952"/>
          <a:chExt cx="28" cy="16"/>
        </a:xfrm>
      </xdr:grpSpPr>
      <xdr:sp macro="" textlink="">
        <xdr:nvSpPr>
          <xdr:cNvPr id="7509658" name="Line 6083">
            <a:extLst>
              <a:ext uri="{FF2B5EF4-FFF2-40B4-BE49-F238E27FC236}">
                <a16:creationId xmlns:a16="http://schemas.microsoft.com/office/drawing/2014/main" id="{00000000-0008-0000-0E00-00009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59" name="Line 6084">
            <a:extLst>
              <a:ext uri="{FF2B5EF4-FFF2-40B4-BE49-F238E27FC236}">
                <a16:creationId xmlns:a16="http://schemas.microsoft.com/office/drawing/2014/main" id="{00000000-0008-0000-0E00-00009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1" name="Group 6085">
          <a:extLst>
            <a:ext uri="{FF2B5EF4-FFF2-40B4-BE49-F238E27FC236}">
              <a16:creationId xmlns:a16="http://schemas.microsoft.com/office/drawing/2014/main" id="{00000000-0008-0000-0E00-000053867200}"/>
            </a:ext>
          </a:extLst>
        </xdr:cNvPr>
        <xdr:cNvGrpSpPr>
          <a:grpSpLocks/>
        </xdr:cNvGrpSpPr>
      </xdr:nvGrpSpPr>
      <xdr:grpSpPr bwMode="auto">
        <a:xfrm>
          <a:off x="9378043" y="8098971"/>
          <a:ext cx="266700" cy="0"/>
          <a:chOff x="466" y="3952"/>
          <a:chExt cx="28" cy="16"/>
        </a:xfrm>
      </xdr:grpSpPr>
      <xdr:sp macro="" textlink="">
        <xdr:nvSpPr>
          <xdr:cNvPr id="7509656" name="Line 6086">
            <a:extLst>
              <a:ext uri="{FF2B5EF4-FFF2-40B4-BE49-F238E27FC236}">
                <a16:creationId xmlns:a16="http://schemas.microsoft.com/office/drawing/2014/main" id="{00000000-0008-0000-0E00-00009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57" name="Line 6087">
            <a:extLst>
              <a:ext uri="{FF2B5EF4-FFF2-40B4-BE49-F238E27FC236}">
                <a16:creationId xmlns:a16="http://schemas.microsoft.com/office/drawing/2014/main" id="{00000000-0008-0000-0E00-00009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2" name="Group 6088">
          <a:extLst>
            <a:ext uri="{FF2B5EF4-FFF2-40B4-BE49-F238E27FC236}">
              <a16:creationId xmlns:a16="http://schemas.microsoft.com/office/drawing/2014/main" id="{00000000-0008-0000-0E00-000054867200}"/>
            </a:ext>
          </a:extLst>
        </xdr:cNvPr>
        <xdr:cNvGrpSpPr>
          <a:grpSpLocks/>
        </xdr:cNvGrpSpPr>
      </xdr:nvGrpSpPr>
      <xdr:grpSpPr bwMode="auto">
        <a:xfrm>
          <a:off x="9378043" y="8098971"/>
          <a:ext cx="266700" cy="0"/>
          <a:chOff x="466" y="3952"/>
          <a:chExt cx="28" cy="16"/>
        </a:xfrm>
      </xdr:grpSpPr>
      <xdr:sp macro="" textlink="">
        <xdr:nvSpPr>
          <xdr:cNvPr id="7509654" name="Line 6089">
            <a:extLst>
              <a:ext uri="{FF2B5EF4-FFF2-40B4-BE49-F238E27FC236}">
                <a16:creationId xmlns:a16="http://schemas.microsoft.com/office/drawing/2014/main" id="{00000000-0008-0000-0E00-00009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55" name="Line 6090">
            <a:extLst>
              <a:ext uri="{FF2B5EF4-FFF2-40B4-BE49-F238E27FC236}">
                <a16:creationId xmlns:a16="http://schemas.microsoft.com/office/drawing/2014/main" id="{00000000-0008-0000-0E00-00009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493" name="Group 6091">
          <a:extLst>
            <a:ext uri="{FF2B5EF4-FFF2-40B4-BE49-F238E27FC236}">
              <a16:creationId xmlns:a16="http://schemas.microsoft.com/office/drawing/2014/main" id="{00000000-0008-0000-0E00-000055867200}"/>
            </a:ext>
          </a:extLst>
        </xdr:cNvPr>
        <xdr:cNvGrpSpPr>
          <a:grpSpLocks/>
        </xdr:cNvGrpSpPr>
      </xdr:nvGrpSpPr>
      <xdr:grpSpPr bwMode="auto">
        <a:xfrm>
          <a:off x="9254218" y="8098971"/>
          <a:ext cx="228600" cy="0"/>
          <a:chOff x="466" y="3952"/>
          <a:chExt cx="28" cy="16"/>
        </a:xfrm>
      </xdr:grpSpPr>
      <xdr:sp macro="" textlink="">
        <xdr:nvSpPr>
          <xdr:cNvPr id="7509652" name="Line 6092">
            <a:extLst>
              <a:ext uri="{FF2B5EF4-FFF2-40B4-BE49-F238E27FC236}">
                <a16:creationId xmlns:a16="http://schemas.microsoft.com/office/drawing/2014/main" id="{00000000-0008-0000-0E00-00009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53" name="Line 6093">
            <a:extLst>
              <a:ext uri="{FF2B5EF4-FFF2-40B4-BE49-F238E27FC236}">
                <a16:creationId xmlns:a16="http://schemas.microsoft.com/office/drawing/2014/main" id="{00000000-0008-0000-0E00-00009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94" name="Group 6094">
          <a:extLst>
            <a:ext uri="{FF2B5EF4-FFF2-40B4-BE49-F238E27FC236}">
              <a16:creationId xmlns:a16="http://schemas.microsoft.com/office/drawing/2014/main" id="{00000000-0008-0000-0E00-000056867200}"/>
            </a:ext>
          </a:extLst>
        </xdr:cNvPr>
        <xdr:cNvGrpSpPr>
          <a:grpSpLocks/>
        </xdr:cNvGrpSpPr>
      </xdr:nvGrpSpPr>
      <xdr:grpSpPr bwMode="auto">
        <a:xfrm>
          <a:off x="8855529" y="8098971"/>
          <a:ext cx="179614" cy="0"/>
          <a:chOff x="466" y="3952"/>
          <a:chExt cx="28" cy="16"/>
        </a:xfrm>
      </xdr:grpSpPr>
      <xdr:sp macro="" textlink="">
        <xdr:nvSpPr>
          <xdr:cNvPr id="7509650" name="Line 6095">
            <a:extLst>
              <a:ext uri="{FF2B5EF4-FFF2-40B4-BE49-F238E27FC236}">
                <a16:creationId xmlns:a16="http://schemas.microsoft.com/office/drawing/2014/main" id="{00000000-0008-0000-0E00-00009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51" name="Line 6096">
            <a:extLst>
              <a:ext uri="{FF2B5EF4-FFF2-40B4-BE49-F238E27FC236}">
                <a16:creationId xmlns:a16="http://schemas.microsoft.com/office/drawing/2014/main" id="{00000000-0008-0000-0E00-00009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5" name="Group 6097">
          <a:extLst>
            <a:ext uri="{FF2B5EF4-FFF2-40B4-BE49-F238E27FC236}">
              <a16:creationId xmlns:a16="http://schemas.microsoft.com/office/drawing/2014/main" id="{00000000-0008-0000-0E00-000057867200}"/>
            </a:ext>
          </a:extLst>
        </xdr:cNvPr>
        <xdr:cNvGrpSpPr>
          <a:grpSpLocks/>
        </xdr:cNvGrpSpPr>
      </xdr:nvGrpSpPr>
      <xdr:grpSpPr bwMode="auto">
        <a:xfrm>
          <a:off x="9378043" y="8098971"/>
          <a:ext cx="266700" cy="0"/>
          <a:chOff x="466" y="3952"/>
          <a:chExt cx="28" cy="16"/>
        </a:xfrm>
      </xdr:grpSpPr>
      <xdr:sp macro="" textlink="">
        <xdr:nvSpPr>
          <xdr:cNvPr id="7509648" name="Line 6098">
            <a:extLst>
              <a:ext uri="{FF2B5EF4-FFF2-40B4-BE49-F238E27FC236}">
                <a16:creationId xmlns:a16="http://schemas.microsoft.com/office/drawing/2014/main" id="{00000000-0008-0000-0E00-00009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49" name="Line 6099">
            <a:extLst>
              <a:ext uri="{FF2B5EF4-FFF2-40B4-BE49-F238E27FC236}">
                <a16:creationId xmlns:a16="http://schemas.microsoft.com/office/drawing/2014/main" id="{00000000-0008-0000-0E00-00009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96" name="Group 6100">
          <a:extLst>
            <a:ext uri="{FF2B5EF4-FFF2-40B4-BE49-F238E27FC236}">
              <a16:creationId xmlns:a16="http://schemas.microsoft.com/office/drawing/2014/main" id="{00000000-0008-0000-0E00-000058867200}"/>
            </a:ext>
          </a:extLst>
        </xdr:cNvPr>
        <xdr:cNvGrpSpPr>
          <a:grpSpLocks/>
        </xdr:cNvGrpSpPr>
      </xdr:nvGrpSpPr>
      <xdr:grpSpPr bwMode="auto">
        <a:xfrm>
          <a:off x="8855529" y="8098971"/>
          <a:ext cx="179614" cy="0"/>
          <a:chOff x="466" y="3952"/>
          <a:chExt cx="28" cy="16"/>
        </a:xfrm>
      </xdr:grpSpPr>
      <xdr:sp macro="" textlink="">
        <xdr:nvSpPr>
          <xdr:cNvPr id="7509646" name="Line 6101">
            <a:extLst>
              <a:ext uri="{FF2B5EF4-FFF2-40B4-BE49-F238E27FC236}">
                <a16:creationId xmlns:a16="http://schemas.microsoft.com/office/drawing/2014/main" id="{00000000-0008-0000-0E00-00008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47" name="Line 6102">
            <a:extLst>
              <a:ext uri="{FF2B5EF4-FFF2-40B4-BE49-F238E27FC236}">
                <a16:creationId xmlns:a16="http://schemas.microsoft.com/office/drawing/2014/main" id="{00000000-0008-0000-0E00-00008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7" name="Group 6103">
          <a:extLst>
            <a:ext uri="{FF2B5EF4-FFF2-40B4-BE49-F238E27FC236}">
              <a16:creationId xmlns:a16="http://schemas.microsoft.com/office/drawing/2014/main" id="{00000000-0008-0000-0E00-000059867200}"/>
            </a:ext>
          </a:extLst>
        </xdr:cNvPr>
        <xdr:cNvGrpSpPr>
          <a:grpSpLocks/>
        </xdr:cNvGrpSpPr>
      </xdr:nvGrpSpPr>
      <xdr:grpSpPr bwMode="auto">
        <a:xfrm>
          <a:off x="9378043" y="8098971"/>
          <a:ext cx="266700" cy="0"/>
          <a:chOff x="466" y="3952"/>
          <a:chExt cx="28" cy="16"/>
        </a:xfrm>
      </xdr:grpSpPr>
      <xdr:sp macro="" textlink="">
        <xdr:nvSpPr>
          <xdr:cNvPr id="7509644" name="Line 6104">
            <a:extLst>
              <a:ext uri="{FF2B5EF4-FFF2-40B4-BE49-F238E27FC236}">
                <a16:creationId xmlns:a16="http://schemas.microsoft.com/office/drawing/2014/main" id="{00000000-0008-0000-0E00-00008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45" name="Line 6105">
            <a:extLst>
              <a:ext uri="{FF2B5EF4-FFF2-40B4-BE49-F238E27FC236}">
                <a16:creationId xmlns:a16="http://schemas.microsoft.com/office/drawing/2014/main" id="{00000000-0008-0000-0E00-00008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498" name="Group 6106">
          <a:extLst>
            <a:ext uri="{FF2B5EF4-FFF2-40B4-BE49-F238E27FC236}">
              <a16:creationId xmlns:a16="http://schemas.microsoft.com/office/drawing/2014/main" id="{00000000-0008-0000-0E00-00005A867200}"/>
            </a:ext>
          </a:extLst>
        </xdr:cNvPr>
        <xdr:cNvGrpSpPr>
          <a:grpSpLocks/>
        </xdr:cNvGrpSpPr>
      </xdr:nvGrpSpPr>
      <xdr:grpSpPr bwMode="auto">
        <a:xfrm>
          <a:off x="8855529" y="8098971"/>
          <a:ext cx="179614" cy="0"/>
          <a:chOff x="466" y="3952"/>
          <a:chExt cx="28" cy="16"/>
        </a:xfrm>
      </xdr:grpSpPr>
      <xdr:sp macro="" textlink="">
        <xdr:nvSpPr>
          <xdr:cNvPr id="7509642" name="Line 6107">
            <a:extLst>
              <a:ext uri="{FF2B5EF4-FFF2-40B4-BE49-F238E27FC236}">
                <a16:creationId xmlns:a16="http://schemas.microsoft.com/office/drawing/2014/main" id="{00000000-0008-0000-0E00-00008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43" name="Line 6108">
            <a:extLst>
              <a:ext uri="{FF2B5EF4-FFF2-40B4-BE49-F238E27FC236}">
                <a16:creationId xmlns:a16="http://schemas.microsoft.com/office/drawing/2014/main" id="{00000000-0008-0000-0E00-00008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499" name="Group 6109">
          <a:extLst>
            <a:ext uri="{FF2B5EF4-FFF2-40B4-BE49-F238E27FC236}">
              <a16:creationId xmlns:a16="http://schemas.microsoft.com/office/drawing/2014/main" id="{00000000-0008-0000-0E00-00005B867200}"/>
            </a:ext>
          </a:extLst>
        </xdr:cNvPr>
        <xdr:cNvGrpSpPr>
          <a:grpSpLocks/>
        </xdr:cNvGrpSpPr>
      </xdr:nvGrpSpPr>
      <xdr:grpSpPr bwMode="auto">
        <a:xfrm>
          <a:off x="9378043" y="8098971"/>
          <a:ext cx="266700" cy="0"/>
          <a:chOff x="466" y="3952"/>
          <a:chExt cx="28" cy="16"/>
        </a:xfrm>
      </xdr:grpSpPr>
      <xdr:sp macro="" textlink="">
        <xdr:nvSpPr>
          <xdr:cNvPr id="7509640" name="Line 6110">
            <a:extLst>
              <a:ext uri="{FF2B5EF4-FFF2-40B4-BE49-F238E27FC236}">
                <a16:creationId xmlns:a16="http://schemas.microsoft.com/office/drawing/2014/main" id="{00000000-0008-0000-0E00-00008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41" name="Line 6111">
            <a:extLst>
              <a:ext uri="{FF2B5EF4-FFF2-40B4-BE49-F238E27FC236}">
                <a16:creationId xmlns:a16="http://schemas.microsoft.com/office/drawing/2014/main" id="{00000000-0008-0000-0E00-00008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00" name="Group 6112">
          <a:extLst>
            <a:ext uri="{FF2B5EF4-FFF2-40B4-BE49-F238E27FC236}">
              <a16:creationId xmlns:a16="http://schemas.microsoft.com/office/drawing/2014/main" id="{00000000-0008-0000-0E00-00005C867200}"/>
            </a:ext>
          </a:extLst>
        </xdr:cNvPr>
        <xdr:cNvGrpSpPr>
          <a:grpSpLocks/>
        </xdr:cNvGrpSpPr>
      </xdr:nvGrpSpPr>
      <xdr:grpSpPr bwMode="auto">
        <a:xfrm>
          <a:off x="8855529" y="8098971"/>
          <a:ext cx="179614" cy="0"/>
          <a:chOff x="466" y="3952"/>
          <a:chExt cx="28" cy="16"/>
        </a:xfrm>
      </xdr:grpSpPr>
      <xdr:sp macro="" textlink="">
        <xdr:nvSpPr>
          <xdr:cNvPr id="7509638" name="Line 6113">
            <a:extLst>
              <a:ext uri="{FF2B5EF4-FFF2-40B4-BE49-F238E27FC236}">
                <a16:creationId xmlns:a16="http://schemas.microsoft.com/office/drawing/2014/main" id="{00000000-0008-0000-0E00-00008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39" name="Line 6114">
            <a:extLst>
              <a:ext uri="{FF2B5EF4-FFF2-40B4-BE49-F238E27FC236}">
                <a16:creationId xmlns:a16="http://schemas.microsoft.com/office/drawing/2014/main" id="{00000000-0008-0000-0E00-00008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01" name="Group 6115">
          <a:extLst>
            <a:ext uri="{FF2B5EF4-FFF2-40B4-BE49-F238E27FC236}">
              <a16:creationId xmlns:a16="http://schemas.microsoft.com/office/drawing/2014/main" id="{00000000-0008-0000-0E00-00005D867200}"/>
            </a:ext>
          </a:extLst>
        </xdr:cNvPr>
        <xdr:cNvGrpSpPr>
          <a:grpSpLocks/>
        </xdr:cNvGrpSpPr>
      </xdr:nvGrpSpPr>
      <xdr:grpSpPr bwMode="auto">
        <a:xfrm>
          <a:off x="8855529" y="8098971"/>
          <a:ext cx="179614" cy="0"/>
          <a:chOff x="466" y="3952"/>
          <a:chExt cx="28" cy="16"/>
        </a:xfrm>
      </xdr:grpSpPr>
      <xdr:sp macro="" textlink="">
        <xdr:nvSpPr>
          <xdr:cNvPr id="7509636" name="Line 6116">
            <a:extLst>
              <a:ext uri="{FF2B5EF4-FFF2-40B4-BE49-F238E27FC236}">
                <a16:creationId xmlns:a16="http://schemas.microsoft.com/office/drawing/2014/main" id="{00000000-0008-0000-0E00-00008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37" name="Line 6117">
            <a:extLst>
              <a:ext uri="{FF2B5EF4-FFF2-40B4-BE49-F238E27FC236}">
                <a16:creationId xmlns:a16="http://schemas.microsoft.com/office/drawing/2014/main" id="{00000000-0008-0000-0E00-00008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02" name="Group 6118">
          <a:extLst>
            <a:ext uri="{FF2B5EF4-FFF2-40B4-BE49-F238E27FC236}">
              <a16:creationId xmlns:a16="http://schemas.microsoft.com/office/drawing/2014/main" id="{00000000-0008-0000-0E00-00005E867200}"/>
            </a:ext>
          </a:extLst>
        </xdr:cNvPr>
        <xdr:cNvGrpSpPr>
          <a:grpSpLocks/>
        </xdr:cNvGrpSpPr>
      </xdr:nvGrpSpPr>
      <xdr:grpSpPr bwMode="auto">
        <a:xfrm>
          <a:off x="8855529" y="8098971"/>
          <a:ext cx="179614" cy="0"/>
          <a:chOff x="466" y="3952"/>
          <a:chExt cx="28" cy="16"/>
        </a:xfrm>
      </xdr:grpSpPr>
      <xdr:sp macro="" textlink="">
        <xdr:nvSpPr>
          <xdr:cNvPr id="7509634" name="Line 6119">
            <a:extLst>
              <a:ext uri="{FF2B5EF4-FFF2-40B4-BE49-F238E27FC236}">
                <a16:creationId xmlns:a16="http://schemas.microsoft.com/office/drawing/2014/main" id="{00000000-0008-0000-0E00-00008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35" name="Line 6120">
            <a:extLst>
              <a:ext uri="{FF2B5EF4-FFF2-40B4-BE49-F238E27FC236}">
                <a16:creationId xmlns:a16="http://schemas.microsoft.com/office/drawing/2014/main" id="{00000000-0008-0000-0E00-00008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03" name="Group 6121">
          <a:extLst>
            <a:ext uri="{FF2B5EF4-FFF2-40B4-BE49-F238E27FC236}">
              <a16:creationId xmlns:a16="http://schemas.microsoft.com/office/drawing/2014/main" id="{00000000-0008-0000-0E00-00005F867200}"/>
            </a:ext>
          </a:extLst>
        </xdr:cNvPr>
        <xdr:cNvGrpSpPr>
          <a:grpSpLocks/>
        </xdr:cNvGrpSpPr>
      </xdr:nvGrpSpPr>
      <xdr:grpSpPr bwMode="auto">
        <a:xfrm>
          <a:off x="8855529" y="8098971"/>
          <a:ext cx="179614" cy="0"/>
          <a:chOff x="466" y="3952"/>
          <a:chExt cx="28" cy="16"/>
        </a:xfrm>
      </xdr:grpSpPr>
      <xdr:sp macro="" textlink="">
        <xdr:nvSpPr>
          <xdr:cNvPr id="7509632" name="Line 6122">
            <a:extLst>
              <a:ext uri="{FF2B5EF4-FFF2-40B4-BE49-F238E27FC236}">
                <a16:creationId xmlns:a16="http://schemas.microsoft.com/office/drawing/2014/main" id="{00000000-0008-0000-0E00-00008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33" name="Line 6123">
            <a:extLst>
              <a:ext uri="{FF2B5EF4-FFF2-40B4-BE49-F238E27FC236}">
                <a16:creationId xmlns:a16="http://schemas.microsoft.com/office/drawing/2014/main" id="{00000000-0008-0000-0E00-00008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504" name="Group 6124">
          <a:extLst>
            <a:ext uri="{FF2B5EF4-FFF2-40B4-BE49-F238E27FC236}">
              <a16:creationId xmlns:a16="http://schemas.microsoft.com/office/drawing/2014/main" id="{00000000-0008-0000-0E00-000060867200}"/>
            </a:ext>
          </a:extLst>
        </xdr:cNvPr>
        <xdr:cNvGrpSpPr>
          <a:grpSpLocks/>
        </xdr:cNvGrpSpPr>
      </xdr:nvGrpSpPr>
      <xdr:grpSpPr bwMode="auto">
        <a:xfrm>
          <a:off x="9731829" y="8098971"/>
          <a:ext cx="0" cy="0"/>
          <a:chOff x="466" y="3952"/>
          <a:chExt cx="28" cy="16"/>
        </a:xfrm>
      </xdr:grpSpPr>
      <xdr:sp macro="" textlink="">
        <xdr:nvSpPr>
          <xdr:cNvPr id="7509630" name="Line 6125">
            <a:extLst>
              <a:ext uri="{FF2B5EF4-FFF2-40B4-BE49-F238E27FC236}">
                <a16:creationId xmlns:a16="http://schemas.microsoft.com/office/drawing/2014/main" id="{00000000-0008-0000-0E00-00007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31" name="Line 6126">
            <a:extLst>
              <a:ext uri="{FF2B5EF4-FFF2-40B4-BE49-F238E27FC236}">
                <a16:creationId xmlns:a16="http://schemas.microsoft.com/office/drawing/2014/main" id="{00000000-0008-0000-0E00-00007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505" name="Group 6127">
          <a:extLst>
            <a:ext uri="{FF2B5EF4-FFF2-40B4-BE49-F238E27FC236}">
              <a16:creationId xmlns:a16="http://schemas.microsoft.com/office/drawing/2014/main" id="{00000000-0008-0000-0E00-000061867200}"/>
            </a:ext>
          </a:extLst>
        </xdr:cNvPr>
        <xdr:cNvGrpSpPr>
          <a:grpSpLocks/>
        </xdr:cNvGrpSpPr>
      </xdr:nvGrpSpPr>
      <xdr:grpSpPr bwMode="auto">
        <a:xfrm>
          <a:off x="9731829" y="8098971"/>
          <a:ext cx="0" cy="0"/>
          <a:chOff x="466" y="3952"/>
          <a:chExt cx="28" cy="16"/>
        </a:xfrm>
      </xdr:grpSpPr>
      <xdr:sp macro="" textlink="">
        <xdr:nvSpPr>
          <xdr:cNvPr id="7509628" name="Line 6128">
            <a:extLst>
              <a:ext uri="{FF2B5EF4-FFF2-40B4-BE49-F238E27FC236}">
                <a16:creationId xmlns:a16="http://schemas.microsoft.com/office/drawing/2014/main" id="{00000000-0008-0000-0E00-00007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29" name="Line 6129">
            <a:extLst>
              <a:ext uri="{FF2B5EF4-FFF2-40B4-BE49-F238E27FC236}">
                <a16:creationId xmlns:a16="http://schemas.microsoft.com/office/drawing/2014/main" id="{00000000-0008-0000-0E00-00007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506" name="Group 6130">
          <a:extLst>
            <a:ext uri="{FF2B5EF4-FFF2-40B4-BE49-F238E27FC236}">
              <a16:creationId xmlns:a16="http://schemas.microsoft.com/office/drawing/2014/main" id="{00000000-0008-0000-0E00-000062867200}"/>
            </a:ext>
          </a:extLst>
        </xdr:cNvPr>
        <xdr:cNvGrpSpPr>
          <a:grpSpLocks/>
        </xdr:cNvGrpSpPr>
      </xdr:nvGrpSpPr>
      <xdr:grpSpPr bwMode="auto">
        <a:xfrm>
          <a:off x="9731829" y="8098971"/>
          <a:ext cx="0" cy="0"/>
          <a:chOff x="466" y="3952"/>
          <a:chExt cx="28" cy="16"/>
        </a:xfrm>
      </xdr:grpSpPr>
      <xdr:sp macro="" textlink="">
        <xdr:nvSpPr>
          <xdr:cNvPr id="7509626" name="Line 6131">
            <a:extLst>
              <a:ext uri="{FF2B5EF4-FFF2-40B4-BE49-F238E27FC236}">
                <a16:creationId xmlns:a16="http://schemas.microsoft.com/office/drawing/2014/main" id="{00000000-0008-0000-0E00-00007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27" name="Line 6132">
            <a:extLst>
              <a:ext uri="{FF2B5EF4-FFF2-40B4-BE49-F238E27FC236}">
                <a16:creationId xmlns:a16="http://schemas.microsoft.com/office/drawing/2014/main" id="{00000000-0008-0000-0E00-00007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507" name="Group 6133">
          <a:extLst>
            <a:ext uri="{FF2B5EF4-FFF2-40B4-BE49-F238E27FC236}">
              <a16:creationId xmlns:a16="http://schemas.microsoft.com/office/drawing/2014/main" id="{00000000-0008-0000-0E00-000063867200}"/>
            </a:ext>
          </a:extLst>
        </xdr:cNvPr>
        <xdr:cNvGrpSpPr>
          <a:grpSpLocks/>
        </xdr:cNvGrpSpPr>
      </xdr:nvGrpSpPr>
      <xdr:grpSpPr bwMode="auto">
        <a:xfrm>
          <a:off x="9731829" y="8098971"/>
          <a:ext cx="0" cy="0"/>
          <a:chOff x="466" y="3952"/>
          <a:chExt cx="28" cy="16"/>
        </a:xfrm>
      </xdr:grpSpPr>
      <xdr:sp macro="" textlink="">
        <xdr:nvSpPr>
          <xdr:cNvPr id="7509624" name="Line 6134">
            <a:extLst>
              <a:ext uri="{FF2B5EF4-FFF2-40B4-BE49-F238E27FC236}">
                <a16:creationId xmlns:a16="http://schemas.microsoft.com/office/drawing/2014/main" id="{00000000-0008-0000-0E00-00007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25" name="Line 6135">
            <a:extLst>
              <a:ext uri="{FF2B5EF4-FFF2-40B4-BE49-F238E27FC236}">
                <a16:creationId xmlns:a16="http://schemas.microsoft.com/office/drawing/2014/main" id="{00000000-0008-0000-0E00-00007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276225</xdr:colOff>
      <xdr:row>31</xdr:row>
      <xdr:rowOff>0</xdr:rowOff>
    </xdr:from>
    <xdr:to>
      <xdr:col>9</xdr:col>
      <xdr:colOff>542925</xdr:colOff>
      <xdr:row>31</xdr:row>
      <xdr:rowOff>0</xdr:rowOff>
    </xdr:to>
    <xdr:grpSp>
      <xdr:nvGrpSpPr>
        <xdr:cNvPr id="7505508" name="Group 6136">
          <a:extLst>
            <a:ext uri="{FF2B5EF4-FFF2-40B4-BE49-F238E27FC236}">
              <a16:creationId xmlns:a16="http://schemas.microsoft.com/office/drawing/2014/main" id="{00000000-0008-0000-0E00-000064867200}"/>
            </a:ext>
          </a:extLst>
        </xdr:cNvPr>
        <xdr:cNvGrpSpPr>
          <a:grpSpLocks/>
        </xdr:cNvGrpSpPr>
      </xdr:nvGrpSpPr>
      <xdr:grpSpPr bwMode="auto">
        <a:xfrm>
          <a:off x="8788854" y="8098971"/>
          <a:ext cx="251460" cy="0"/>
          <a:chOff x="466" y="3952"/>
          <a:chExt cx="28" cy="16"/>
        </a:xfrm>
      </xdr:grpSpPr>
      <xdr:sp macro="" textlink="">
        <xdr:nvSpPr>
          <xdr:cNvPr id="7509622" name="Line 6137">
            <a:extLst>
              <a:ext uri="{FF2B5EF4-FFF2-40B4-BE49-F238E27FC236}">
                <a16:creationId xmlns:a16="http://schemas.microsoft.com/office/drawing/2014/main" id="{00000000-0008-0000-0E00-00007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23" name="Line 6138">
            <a:extLst>
              <a:ext uri="{FF2B5EF4-FFF2-40B4-BE49-F238E27FC236}">
                <a16:creationId xmlns:a16="http://schemas.microsoft.com/office/drawing/2014/main" id="{00000000-0008-0000-0E00-00007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257175</xdr:colOff>
      <xdr:row>31</xdr:row>
      <xdr:rowOff>0</xdr:rowOff>
    </xdr:from>
    <xdr:to>
      <xdr:col>9</xdr:col>
      <xdr:colOff>523875</xdr:colOff>
      <xdr:row>31</xdr:row>
      <xdr:rowOff>0</xdr:rowOff>
    </xdr:to>
    <xdr:grpSp>
      <xdr:nvGrpSpPr>
        <xdr:cNvPr id="7505509" name="Group 6139">
          <a:extLst>
            <a:ext uri="{FF2B5EF4-FFF2-40B4-BE49-F238E27FC236}">
              <a16:creationId xmlns:a16="http://schemas.microsoft.com/office/drawing/2014/main" id="{00000000-0008-0000-0E00-000065867200}"/>
            </a:ext>
          </a:extLst>
        </xdr:cNvPr>
        <xdr:cNvGrpSpPr>
          <a:grpSpLocks/>
        </xdr:cNvGrpSpPr>
      </xdr:nvGrpSpPr>
      <xdr:grpSpPr bwMode="auto">
        <a:xfrm>
          <a:off x="8769804" y="8098971"/>
          <a:ext cx="266700" cy="0"/>
          <a:chOff x="466" y="3952"/>
          <a:chExt cx="28" cy="16"/>
        </a:xfrm>
      </xdr:grpSpPr>
      <xdr:sp macro="" textlink="">
        <xdr:nvSpPr>
          <xdr:cNvPr id="7509620" name="Line 6140">
            <a:extLst>
              <a:ext uri="{FF2B5EF4-FFF2-40B4-BE49-F238E27FC236}">
                <a16:creationId xmlns:a16="http://schemas.microsoft.com/office/drawing/2014/main" id="{00000000-0008-0000-0E00-00007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21" name="Line 6141">
            <a:extLst>
              <a:ext uri="{FF2B5EF4-FFF2-40B4-BE49-F238E27FC236}">
                <a16:creationId xmlns:a16="http://schemas.microsoft.com/office/drawing/2014/main" id="{00000000-0008-0000-0E00-00007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510" name="Group 6142">
          <a:extLst>
            <a:ext uri="{FF2B5EF4-FFF2-40B4-BE49-F238E27FC236}">
              <a16:creationId xmlns:a16="http://schemas.microsoft.com/office/drawing/2014/main" id="{00000000-0008-0000-0E00-000066867200}"/>
            </a:ext>
          </a:extLst>
        </xdr:cNvPr>
        <xdr:cNvGrpSpPr>
          <a:grpSpLocks/>
        </xdr:cNvGrpSpPr>
      </xdr:nvGrpSpPr>
      <xdr:grpSpPr bwMode="auto">
        <a:xfrm>
          <a:off x="8798379" y="8098971"/>
          <a:ext cx="236220" cy="0"/>
          <a:chOff x="466" y="3952"/>
          <a:chExt cx="28" cy="16"/>
        </a:xfrm>
      </xdr:grpSpPr>
      <xdr:sp macro="" textlink="">
        <xdr:nvSpPr>
          <xdr:cNvPr id="7509618" name="Line 6143">
            <a:extLst>
              <a:ext uri="{FF2B5EF4-FFF2-40B4-BE49-F238E27FC236}">
                <a16:creationId xmlns:a16="http://schemas.microsoft.com/office/drawing/2014/main" id="{00000000-0008-0000-0E00-00007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19" name="Line 6144">
            <a:extLst>
              <a:ext uri="{FF2B5EF4-FFF2-40B4-BE49-F238E27FC236}">
                <a16:creationId xmlns:a16="http://schemas.microsoft.com/office/drawing/2014/main" id="{00000000-0008-0000-0E00-00007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276225</xdr:colOff>
      <xdr:row>31</xdr:row>
      <xdr:rowOff>0</xdr:rowOff>
    </xdr:from>
    <xdr:to>
      <xdr:col>10</xdr:col>
      <xdr:colOff>542925</xdr:colOff>
      <xdr:row>31</xdr:row>
      <xdr:rowOff>0</xdr:rowOff>
    </xdr:to>
    <xdr:grpSp>
      <xdr:nvGrpSpPr>
        <xdr:cNvPr id="7505511" name="Group 6145">
          <a:extLst>
            <a:ext uri="{FF2B5EF4-FFF2-40B4-BE49-F238E27FC236}">
              <a16:creationId xmlns:a16="http://schemas.microsoft.com/office/drawing/2014/main" id="{00000000-0008-0000-0E00-000067867200}"/>
            </a:ext>
          </a:extLst>
        </xdr:cNvPr>
        <xdr:cNvGrpSpPr>
          <a:grpSpLocks/>
        </xdr:cNvGrpSpPr>
      </xdr:nvGrpSpPr>
      <xdr:grpSpPr bwMode="auto">
        <a:xfrm>
          <a:off x="9311368" y="8098971"/>
          <a:ext cx="266700" cy="0"/>
          <a:chOff x="466" y="3952"/>
          <a:chExt cx="28" cy="16"/>
        </a:xfrm>
      </xdr:grpSpPr>
      <xdr:sp macro="" textlink="">
        <xdr:nvSpPr>
          <xdr:cNvPr id="7509616" name="Line 6146">
            <a:extLst>
              <a:ext uri="{FF2B5EF4-FFF2-40B4-BE49-F238E27FC236}">
                <a16:creationId xmlns:a16="http://schemas.microsoft.com/office/drawing/2014/main" id="{00000000-0008-0000-0E00-00007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17" name="Line 6147">
            <a:extLst>
              <a:ext uri="{FF2B5EF4-FFF2-40B4-BE49-F238E27FC236}">
                <a16:creationId xmlns:a16="http://schemas.microsoft.com/office/drawing/2014/main" id="{00000000-0008-0000-0E00-00007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304800</xdr:colOff>
      <xdr:row>31</xdr:row>
      <xdr:rowOff>0</xdr:rowOff>
    </xdr:from>
    <xdr:to>
      <xdr:col>10</xdr:col>
      <xdr:colOff>571500</xdr:colOff>
      <xdr:row>31</xdr:row>
      <xdr:rowOff>0</xdr:rowOff>
    </xdr:to>
    <xdr:grpSp>
      <xdr:nvGrpSpPr>
        <xdr:cNvPr id="7505512" name="Group 6148">
          <a:extLst>
            <a:ext uri="{FF2B5EF4-FFF2-40B4-BE49-F238E27FC236}">
              <a16:creationId xmlns:a16="http://schemas.microsoft.com/office/drawing/2014/main" id="{00000000-0008-0000-0E00-000068867200}"/>
            </a:ext>
          </a:extLst>
        </xdr:cNvPr>
        <xdr:cNvGrpSpPr>
          <a:grpSpLocks/>
        </xdr:cNvGrpSpPr>
      </xdr:nvGrpSpPr>
      <xdr:grpSpPr bwMode="auto">
        <a:xfrm>
          <a:off x="9339943" y="8098971"/>
          <a:ext cx="266700" cy="0"/>
          <a:chOff x="466" y="3952"/>
          <a:chExt cx="28" cy="16"/>
        </a:xfrm>
      </xdr:grpSpPr>
      <xdr:sp macro="" textlink="">
        <xdr:nvSpPr>
          <xdr:cNvPr id="7509614" name="Line 6149">
            <a:extLst>
              <a:ext uri="{FF2B5EF4-FFF2-40B4-BE49-F238E27FC236}">
                <a16:creationId xmlns:a16="http://schemas.microsoft.com/office/drawing/2014/main" id="{00000000-0008-0000-0E00-00006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15" name="Line 6150">
            <a:extLst>
              <a:ext uri="{FF2B5EF4-FFF2-40B4-BE49-F238E27FC236}">
                <a16:creationId xmlns:a16="http://schemas.microsoft.com/office/drawing/2014/main" id="{00000000-0008-0000-0E00-00006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295275</xdr:colOff>
      <xdr:row>31</xdr:row>
      <xdr:rowOff>0</xdr:rowOff>
    </xdr:from>
    <xdr:to>
      <xdr:col>10</xdr:col>
      <xdr:colOff>561975</xdr:colOff>
      <xdr:row>31</xdr:row>
      <xdr:rowOff>0</xdr:rowOff>
    </xdr:to>
    <xdr:grpSp>
      <xdr:nvGrpSpPr>
        <xdr:cNvPr id="7505513" name="Group 6151">
          <a:extLst>
            <a:ext uri="{FF2B5EF4-FFF2-40B4-BE49-F238E27FC236}">
              <a16:creationId xmlns:a16="http://schemas.microsoft.com/office/drawing/2014/main" id="{00000000-0008-0000-0E00-000069867200}"/>
            </a:ext>
          </a:extLst>
        </xdr:cNvPr>
        <xdr:cNvGrpSpPr>
          <a:grpSpLocks/>
        </xdr:cNvGrpSpPr>
      </xdr:nvGrpSpPr>
      <xdr:grpSpPr bwMode="auto">
        <a:xfrm>
          <a:off x="9330418" y="8098971"/>
          <a:ext cx="266700" cy="0"/>
          <a:chOff x="466" y="3952"/>
          <a:chExt cx="28" cy="16"/>
        </a:xfrm>
      </xdr:grpSpPr>
      <xdr:sp macro="" textlink="">
        <xdr:nvSpPr>
          <xdr:cNvPr id="7509612" name="Line 6152">
            <a:extLst>
              <a:ext uri="{FF2B5EF4-FFF2-40B4-BE49-F238E27FC236}">
                <a16:creationId xmlns:a16="http://schemas.microsoft.com/office/drawing/2014/main" id="{00000000-0008-0000-0E00-00006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13" name="Line 6153">
            <a:extLst>
              <a:ext uri="{FF2B5EF4-FFF2-40B4-BE49-F238E27FC236}">
                <a16:creationId xmlns:a16="http://schemas.microsoft.com/office/drawing/2014/main" id="{00000000-0008-0000-0E00-00006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266700</xdr:colOff>
      <xdr:row>31</xdr:row>
      <xdr:rowOff>0</xdr:rowOff>
    </xdr:from>
    <xdr:to>
      <xdr:col>9</xdr:col>
      <xdr:colOff>533400</xdr:colOff>
      <xdr:row>31</xdr:row>
      <xdr:rowOff>0</xdr:rowOff>
    </xdr:to>
    <xdr:grpSp>
      <xdr:nvGrpSpPr>
        <xdr:cNvPr id="7505514" name="Group 6154">
          <a:extLst>
            <a:ext uri="{FF2B5EF4-FFF2-40B4-BE49-F238E27FC236}">
              <a16:creationId xmlns:a16="http://schemas.microsoft.com/office/drawing/2014/main" id="{00000000-0008-0000-0E00-00006A867200}"/>
            </a:ext>
          </a:extLst>
        </xdr:cNvPr>
        <xdr:cNvGrpSpPr>
          <a:grpSpLocks/>
        </xdr:cNvGrpSpPr>
      </xdr:nvGrpSpPr>
      <xdr:grpSpPr bwMode="auto">
        <a:xfrm>
          <a:off x="8779329" y="8098971"/>
          <a:ext cx="259080" cy="0"/>
          <a:chOff x="466" y="3952"/>
          <a:chExt cx="28" cy="16"/>
        </a:xfrm>
      </xdr:grpSpPr>
      <xdr:sp macro="" textlink="">
        <xdr:nvSpPr>
          <xdr:cNvPr id="7509610" name="Line 6155">
            <a:extLst>
              <a:ext uri="{FF2B5EF4-FFF2-40B4-BE49-F238E27FC236}">
                <a16:creationId xmlns:a16="http://schemas.microsoft.com/office/drawing/2014/main" id="{00000000-0008-0000-0E00-00006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11" name="Line 6156">
            <a:extLst>
              <a:ext uri="{FF2B5EF4-FFF2-40B4-BE49-F238E27FC236}">
                <a16:creationId xmlns:a16="http://schemas.microsoft.com/office/drawing/2014/main" id="{00000000-0008-0000-0E00-00006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314325</xdr:colOff>
      <xdr:row>31</xdr:row>
      <xdr:rowOff>0</xdr:rowOff>
    </xdr:from>
    <xdr:to>
      <xdr:col>10</xdr:col>
      <xdr:colOff>0</xdr:colOff>
      <xdr:row>31</xdr:row>
      <xdr:rowOff>0</xdr:rowOff>
    </xdr:to>
    <xdr:grpSp>
      <xdr:nvGrpSpPr>
        <xdr:cNvPr id="7505515" name="Group 6157">
          <a:extLst>
            <a:ext uri="{FF2B5EF4-FFF2-40B4-BE49-F238E27FC236}">
              <a16:creationId xmlns:a16="http://schemas.microsoft.com/office/drawing/2014/main" id="{00000000-0008-0000-0E00-00006B867200}"/>
            </a:ext>
          </a:extLst>
        </xdr:cNvPr>
        <xdr:cNvGrpSpPr>
          <a:grpSpLocks/>
        </xdr:cNvGrpSpPr>
      </xdr:nvGrpSpPr>
      <xdr:grpSpPr bwMode="auto">
        <a:xfrm>
          <a:off x="8826954" y="8098971"/>
          <a:ext cx="208189" cy="0"/>
          <a:chOff x="466" y="3952"/>
          <a:chExt cx="28" cy="16"/>
        </a:xfrm>
      </xdr:grpSpPr>
      <xdr:sp macro="" textlink="">
        <xdr:nvSpPr>
          <xdr:cNvPr id="7509608" name="Line 6158">
            <a:extLst>
              <a:ext uri="{FF2B5EF4-FFF2-40B4-BE49-F238E27FC236}">
                <a16:creationId xmlns:a16="http://schemas.microsoft.com/office/drawing/2014/main" id="{00000000-0008-0000-0E00-00006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09" name="Line 6159">
            <a:extLst>
              <a:ext uri="{FF2B5EF4-FFF2-40B4-BE49-F238E27FC236}">
                <a16:creationId xmlns:a16="http://schemas.microsoft.com/office/drawing/2014/main" id="{00000000-0008-0000-0E00-00006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295275</xdr:colOff>
      <xdr:row>31</xdr:row>
      <xdr:rowOff>0</xdr:rowOff>
    </xdr:from>
    <xdr:to>
      <xdr:col>9</xdr:col>
      <xdr:colOff>561975</xdr:colOff>
      <xdr:row>31</xdr:row>
      <xdr:rowOff>0</xdr:rowOff>
    </xdr:to>
    <xdr:grpSp>
      <xdr:nvGrpSpPr>
        <xdr:cNvPr id="7505516" name="Group 6160">
          <a:extLst>
            <a:ext uri="{FF2B5EF4-FFF2-40B4-BE49-F238E27FC236}">
              <a16:creationId xmlns:a16="http://schemas.microsoft.com/office/drawing/2014/main" id="{00000000-0008-0000-0E00-00006C867200}"/>
            </a:ext>
          </a:extLst>
        </xdr:cNvPr>
        <xdr:cNvGrpSpPr>
          <a:grpSpLocks/>
        </xdr:cNvGrpSpPr>
      </xdr:nvGrpSpPr>
      <xdr:grpSpPr bwMode="auto">
        <a:xfrm>
          <a:off x="8807904" y="8098971"/>
          <a:ext cx="228600" cy="0"/>
          <a:chOff x="466" y="3952"/>
          <a:chExt cx="28" cy="16"/>
        </a:xfrm>
      </xdr:grpSpPr>
      <xdr:sp macro="" textlink="">
        <xdr:nvSpPr>
          <xdr:cNvPr id="7509606" name="Line 6161">
            <a:extLst>
              <a:ext uri="{FF2B5EF4-FFF2-40B4-BE49-F238E27FC236}">
                <a16:creationId xmlns:a16="http://schemas.microsoft.com/office/drawing/2014/main" id="{00000000-0008-0000-0E00-00006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07" name="Line 6162">
            <a:extLst>
              <a:ext uri="{FF2B5EF4-FFF2-40B4-BE49-F238E27FC236}">
                <a16:creationId xmlns:a16="http://schemas.microsoft.com/office/drawing/2014/main" id="{00000000-0008-0000-0E00-00006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517" name="Group 6163">
          <a:extLst>
            <a:ext uri="{FF2B5EF4-FFF2-40B4-BE49-F238E27FC236}">
              <a16:creationId xmlns:a16="http://schemas.microsoft.com/office/drawing/2014/main" id="{00000000-0008-0000-0E00-00006D867200}"/>
            </a:ext>
          </a:extLst>
        </xdr:cNvPr>
        <xdr:cNvGrpSpPr>
          <a:grpSpLocks/>
        </xdr:cNvGrpSpPr>
      </xdr:nvGrpSpPr>
      <xdr:grpSpPr bwMode="auto">
        <a:xfrm>
          <a:off x="8798379" y="8098971"/>
          <a:ext cx="236220" cy="0"/>
          <a:chOff x="466" y="3952"/>
          <a:chExt cx="28" cy="16"/>
        </a:xfrm>
      </xdr:grpSpPr>
      <xdr:sp macro="" textlink="">
        <xdr:nvSpPr>
          <xdr:cNvPr id="7509604" name="Line 6164">
            <a:extLst>
              <a:ext uri="{FF2B5EF4-FFF2-40B4-BE49-F238E27FC236}">
                <a16:creationId xmlns:a16="http://schemas.microsoft.com/office/drawing/2014/main" id="{00000000-0008-0000-0E00-00006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05" name="Line 6165">
            <a:extLst>
              <a:ext uri="{FF2B5EF4-FFF2-40B4-BE49-F238E27FC236}">
                <a16:creationId xmlns:a16="http://schemas.microsoft.com/office/drawing/2014/main" id="{00000000-0008-0000-0E00-00006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18" name="Group 6166">
          <a:extLst>
            <a:ext uri="{FF2B5EF4-FFF2-40B4-BE49-F238E27FC236}">
              <a16:creationId xmlns:a16="http://schemas.microsoft.com/office/drawing/2014/main" id="{00000000-0008-0000-0E00-00006E867200}"/>
            </a:ext>
          </a:extLst>
        </xdr:cNvPr>
        <xdr:cNvGrpSpPr>
          <a:grpSpLocks/>
        </xdr:cNvGrpSpPr>
      </xdr:nvGrpSpPr>
      <xdr:grpSpPr bwMode="auto">
        <a:xfrm>
          <a:off x="8855529" y="8098971"/>
          <a:ext cx="179614" cy="0"/>
          <a:chOff x="466" y="3952"/>
          <a:chExt cx="28" cy="16"/>
        </a:xfrm>
      </xdr:grpSpPr>
      <xdr:sp macro="" textlink="">
        <xdr:nvSpPr>
          <xdr:cNvPr id="7509602" name="Line 6167">
            <a:extLst>
              <a:ext uri="{FF2B5EF4-FFF2-40B4-BE49-F238E27FC236}">
                <a16:creationId xmlns:a16="http://schemas.microsoft.com/office/drawing/2014/main" id="{00000000-0008-0000-0E00-00006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03" name="Line 6168">
            <a:extLst>
              <a:ext uri="{FF2B5EF4-FFF2-40B4-BE49-F238E27FC236}">
                <a16:creationId xmlns:a16="http://schemas.microsoft.com/office/drawing/2014/main" id="{00000000-0008-0000-0E00-00006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19" name="Group 6169">
          <a:extLst>
            <a:ext uri="{FF2B5EF4-FFF2-40B4-BE49-F238E27FC236}">
              <a16:creationId xmlns:a16="http://schemas.microsoft.com/office/drawing/2014/main" id="{00000000-0008-0000-0E00-00006F867200}"/>
            </a:ext>
          </a:extLst>
        </xdr:cNvPr>
        <xdr:cNvGrpSpPr>
          <a:grpSpLocks/>
        </xdr:cNvGrpSpPr>
      </xdr:nvGrpSpPr>
      <xdr:grpSpPr bwMode="auto">
        <a:xfrm>
          <a:off x="8855529" y="8098971"/>
          <a:ext cx="179614" cy="0"/>
          <a:chOff x="466" y="3952"/>
          <a:chExt cx="28" cy="16"/>
        </a:xfrm>
      </xdr:grpSpPr>
      <xdr:sp macro="" textlink="">
        <xdr:nvSpPr>
          <xdr:cNvPr id="7509600" name="Line 6170">
            <a:extLst>
              <a:ext uri="{FF2B5EF4-FFF2-40B4-BE49-F238E27FC236}">
                <a16:creationId xmlns:a16="http://schemas.microsoft.com/office/drawing/2014/main" id="{00000000-0008-0000-0E00-00006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601" name="Line 6171">
            <a:extLst>
              <a:ext uri="{FF2B5EF4-FFF2-40B4-BE49-F238E27FC236}">
                <a16:creationId xmlns:a16="http://schemas.microsoft.com/office/drawing/2014/main" id="{00000000-0008-0000-0E00-00006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20" name="Group 6172">
          <a:extLst>
            <a:ext uri="{FF2B5EF4-FFF2-40B4-BE49-F238E27FC236}">
              <a16:creationId xmlns:a16="http://schemas.microsoft.com/office/drawing/2014/main" id="{00000000-0008-0000-0E00-000070867200}"/>
            </a:ext>
          </a:extLst>
        </xdr:cNvPr>
        <xdr:cNvGrpSpPr>
          <a:grpSpLocks/>
        </xdr:cNvGrpSpPr>
      </xdr:nvGrpSpPr>
      <xdr:grpSpPr bwMode="auto">
        <a:xfrm>
          <a:off x="8855529" y="8098971"/>
          <a:ext cx="179614" cy="0"/>
          <a:chOff x="466" y="3952"/>
          <a:chExt cx="28" cy="16"/>
        </a:xfrm>
      </xdr:grpSpPr>
      <xdr:sp macro="" textlink="">
        <xdr:nvSpPr>
          <xdr:cNvPr id="7509598" name="Line 6173">
            <a:extLst>
              <a:ext uri="{FF2B5EF4-FFF2-40B4-BE49-F238E27FC236}">
                <a16:creationId xmlns:a16="http://schemas.microsoft.com/office/drawing/2014/main" id="{00000000-0008-0000-0E00-00005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99" name="Line 6174">
            <a:extLst>
              <a:ext uri="{FF2B5EF4-FFF2-40B4-BE49-F238E27FC236}">
                <a16:creationId xmlns:a16="http://schemas.microsoft.com/office/drawing/2014/main" id="{00000000-0008-0000-0E00-00005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21" name="Group 6175">
          <a:extLst>
            <a:ext uri="{FF2B5EF4-FFF2-40B4-BE49-F238E27FC236}">
              <a16:creationId xmlns:a16="http://schemas.microsoft.com/office/drawing/2014/main" id="{00000000-0008-0000-0E00-000071867200}"/>
            </a:ext>
          </a:extLst>
        </xdr:cNvPr>
        <xdr:cNvGrpSpPr>
          <a:grpSpLocks/>
        </xdr:cNvGrpSpPr>
      </xdr:nvGrpSpPr>
      <xdr:grpSpPr bwMode="auto">
        <a:xfrm>
          <a:off x="8855529" y="8098971"/>
          <a:ext cx="179614" cy="0"/>
          <a:chOff x="466" y="3952"/>
          <a:chExt cx="28" cy="16"/>
        </a:xfrm>
      </xdr:grpSpPr>
      <xdr:sp macro="" textlink="">
        <xdr:nvSpPr>
          <xdr:cNvPr id="7509596" name="Line 6176">
            <a:extLst>
              <a:ext uri="{FF2B5EF4-FFF2-40B4-BE49-F238E27FC236}">
                <a16:creationId xmlns:a16="http://schemas.microsoft.com/office/drawing/2014/main" id="{00000000-0008-0000-0E00-00005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97" name="Line 6177">
            <a:extLst>
              <a:ext uri="{FF2B5EF4-FFF2-40B4-BE49-F238E27FC236}">
                <a16:creationId xmlns:a16="http://schemas.microsoft.com/office/drawing/2014/main" id="{00000000-0008-0000-0E00-00005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22" name="Group 6178">
          <a:extLst>
            <a:ext uri="{FF2B5EF4-FFF2-40B4-BE49-F238E27FC236}">
              <a16:creationId xmlns:a16="http://schemas.microsoft.com/office/drawing/2014/main" id="{00000000-0008-0000-0E00-000072867200}"/>
            </a:ext>
          </a:extLst>
        </xdr:cNvPr>
        <xdr:cNvGrpSpPr>
          <a:grpSpLocks/>
        </xdr:cNvGrpSpPr>
      </xdr:nvGrpSpPr>
      <xdr:grpSpPr bwMode="auto">
        <a:xfrm>
          <a:off x="8855529" y="8098971"/>
          <a:ext cx="179614" cy="0"/>
          <a:chOff x="466" y="3952"/>
          <a:chExt cx="28" cy="16"/>
        </a:xfrm>
      </xdr:grpSpPr>
      <xdr:sp macro="" textlink="">
        <xdr:nvSpPr>
          <xdr:cNvPr id="7509594" name="Line 6179">
            <a:extLst>
              <a:ext uri="{FF2B5EF4-FFF2-40B4-BE49-F238E27FC236}">
                <a16:creationId xmlns:a16="http://schemas.microsoft.com/office/drawing/2014/main" id="{00000000-0008-0000-0E00-00005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95" name="Line 6180">
            <a:extLst>
              <a:ext uri="{FF2B5EF4-FFF2-40B4-BE49-F238E27FC236}">
                <a16:creationId xmlns:a16="http://schemas.microsoft.com/office/drawing/2014/main" id="{00000000-0008-0000-0E00-00005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23" name="Group 6181">
          <a:extLst>
            <a:ext uri="{FF2B5EF4-FFF2-40B4-BE49-F238E27FC236}">
              <a16:creationId xmlns:a16="http://schemas.microsoft.com/office/drawing/2014/main" id="{00000000-0008-0000-0E00-000073867200}"/>
            </a:ext>
          </a:extLst>
        </xdr:cNvPr>
        <xdr:cNvGrpSpPr>
          <a:grpSpLocks/>
        </xdr:cNvGrpSpPr>
      </xdr:nvGrpSpPr>
      <xdr:grpSpPr bwMode="auto">
        <a:xfrm>
          <a:off x="8855529" y="8098971"/>
          <a:ext cx="179614" cy="0"/>
          <a:chOff x="466" y="3952"/>
          <a:chExt cx="28" cy="16"/>
        </a:xfrm>
      </xdr:grpSpPr>
      <xdr:sp macro="" textlink="">
        <xdr:nvSpPr>
          <xdr:cNvPr id="7509592" name="Line 6182">
            <a:extLst>
              <a:ext uri="{FF2B5EF4-FFF2-40B4-BE49-F238E27FC236}">
                <a16:creationId xmlns:a16="http://schemas.microsoft.com/office/drawing/2014/main" id="{00000000-0008-0000-0E00-00005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93" name="Line 6183">
            <a:extLst>
              <a:ext uri="{FF2B5EF4-FFF2-40B4-BE49-F238E27FC236}">
                <a16:creationId xmlns:a16="http://schemas.microsoft.com/office/drawing/2014/main" id="{00000000-0008-0000-0E00-00005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524" name="Group 6184">
          <a:extLst>
            <a:ext uri="{FF2B5EF4-FFF2-40B4-BE49-F238E27FC236}">
              <a16:creationId xmlns:a16="http://schemas.microsoft.com/office/drawing/2014/main" id="{00000000-0008-0000-0E00-000074867200}"/>
            </a:ext>
          </a:extLst>
        </xdr:cNvPr>
        <xdr:cNvGrpSpPr>
          <a:grpSpLocks/>
        </xdr:cNvGrpSpPr>
      </xdr:nvGrpSpPr>
      <xdr:grpSpPr bwMode="auto">
        <a:xfrm>
          <a:off x="8731704" y="8098971"/>
          <a:ext cx="228600" cy="0"/>
          <a:chOff x="466" y="3952"/>
          <a:chExt cx="28" cy="16"/>
        </a:xfrm>
      </xdr:grpSpPr>
      <xdr:sp macro="" textlink="">
        <xdr:nvSpPr>
          <xdr:cNvPr id="7509590" name="Line 6185">
            <a:extLst>
              <a:ext uri="{FF2B5EF4-FFF2-40B4-BE49-F238E27FC236}">
                <a16:creationId xmlns:a16="http://schemas.microsoft.com/office/drawing/2014/main" id="{00000000-0008-0000-0E00-00005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91" name="Line 6186">
            <a:extLst>
              <a:ext uri="{FF2B5EF4-FFF2-40B4-BE49-F238E27FC236}">
                <a16:creationId xmlns:a16="http://schemas.microsoft.com/office/drawing/2014/main" id="{00000000-0008-0000-0E00-00005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25" name="Group 6187">
          <a:extLst>
            <a:ext uri="{FF2B5EF4-FFF2-40B4-BE49-F238E27FC236}">
              <a16:creationId xmlns:a16="http://schemas.microsoft.com/office/drawing/2014/main" id="{00000000-0008-0000-0E00-000075867200}"/>
            </a:ext>
          </a:extLst>
        </xdr:cNvPr>
        <xdr:cNvGrpSpPr>
          <a:grpSpLocks/>
        </xdr:cNvGrpSpPr>
      </xdr:nvGrpSpPr>
      <xdr:grpSpPr bwMode="auto">
        <a:xfrm>
          <a:off x="8855529" y="8098971"/>
          <a:ext cx="182880" cy="0"/>
          <a:chOff x="466" y="3952"/>
          <a:chExt cx="28" cy="16"/>
        </a:xfrm>
      </xdr:grpSpPr>
      <xdr:sp macro="" textlink="">
        <xdr:nvSpPr>
          <xdr:cNvPr id="7509588" name="Line 6188">
            <a:extLst>
              <a:ext uri="{FF2B5EF4-FFF2-40B4-BE49-F238E27FC236}">
                <a16:creationId xmlns:a16="http://schemas.microsoft.com/office/drawing/2014/main" id="{00000000-0008-0000-0E00-00005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89" name="Line 6189">
            <a:extLst>
              <a:ext uri="{FF2B5EF4-FFF2-40B4-BE49-F238E27FC236}">
                <a16:creationId xmlns:a16="http://schemas.microsoft.com/office/drawing/2014/main" id="{00000000-0008-0000-0E00-00005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26" name="Group 6190">
          <a:extLst>
            <a:ext uri="{FF2B5EF4-FFF2-40B4-BE49-F238E27FC236}">
              <a16:creationId xmlns:a16="http://schemas.microsoft.com/office/drawing/2014/main" id="{00000000-0008-0000-0E00-000076867200}"/>
            </a:ext>
          </a:extLst>
        </xdr:cNvPr>
        <xdr:cNvGrpSpPr>
          <a:grpSpLocks/>
        </xdr:cNvGrpSpPr>
      </xdr:nvGrpSpPr>
      <xdr:grpSpPr bwMode="auto">
        <a:xfrm>
          <a:off x="8855529" y="8098971"/>
          <a:ext cx="182880" cy="0"/>
          <a:chOff x="466" y="3952"/>
          <a:chExt cx="28" cy="16"/>
        </a:xfrm>
      </xdr:grpSpPr>
      <xdr:sp macro="" textlink="">
        <xdr:nvSpPr>
          <xdr:cNvPr id="7509586" name="Line 6191">
            <a:extLst>
              <a:ext uri="{FF2B5EF4-FFF2-40B4-BE49-F238E27FC236}">
                <a16:creationId xmlns:a16="http://schemas.microsoft.com/office/drawing/2014/main" id="{00000000-0008-0000-0E00-00005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87" name="Line 6192">
            <a:extLst>
              <a:ext uri="{FF2B5EF4-FFF2-40B4-BE49-F238E27FC236}">
                <a16:creationId xmlns:a16="http://schemas.microsoft.com/office/drawing/2014/main" id="{00000000-0008-0000-0E00-00005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27" name="Group 6193">
          <a:extLst>
            <a:ext uri="{FF2B5EF4-FFF2-40B4-BE49-F238E27FC236}">
              <a16:creationId xmlns:a16="http://schemas.microsoft.com/office/drawing/2014/main" id="{00000000-0008-0000-0E00-000077867200}"/>
            </a:ext>
          </a:extLst>
        </xdr:cNvPr>
        <xdr:cNvGrpSpPr>
          <a:grpSpLocks/>
        </xdr:cNvGrpSpPr>
      </xdr:nvGrpSpPr>
      <xdr:grpSpPr bwMode="auto">
        <a:xfrm>
          <a:off x="8855529" y="8098971"/>
          <a:ext cx="179614" cy="0"/>
          <a:chOff x="466" y="3952"/>
          <a:chExt cx="28" cy="16"/>
        </a:xfrm>
      </xdr:grpSpPr>
      <xdr:sp macro="" textlink="">
        <xdr:nvSpPr>
          <xdr:cNvPr id="7509584" name="Line 6194">
            <a:extLst>
              <a:ext uri="{FF2B5EF4-FFF2-40B4-BE49-F238E27FC236}">
                <a16:creationId xmlns:a16="http://schemas.microsoft.com/office/drawing/2014/main" id="{00000000-0008-0000-0E00-00005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85" name="Line 6195">
            <a:extLst>
              <a:ext uri="{FF2B5EF4-FFF2-40B4-BE49-F238E27FC236}">
                <a16:creationId xmlns:a16="http://schemas.microsoft.com/office/drawing/2014/main" id="{00000000-0008-0000-0E00-00005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28" name="Group 6196">
          <a:extLst>
            <a:ext uri="{FF2B5EF4-FFF2-40B4-BE49-F238E27FC236}">
              <a16:creationId xmlns:a16="http://schemas.microsoft.com/office/drawing/2014/main" id="{00000000-0008-0000-0E00-000078867200}"/>
            </a:ext>
          </a:extLst>
        </xdr:cNvPr>
        <xdr:cNvGrpSpPr>
          <a:grpSpLocks/>
        </xdr:cNvGrpSpPr>
      </xdr:nvGrpSpPr>
      <xdr:grpSpPr bwMode="auto">
        <a:xfrm>
          <a:off x="8855529" y="8098971"/>
          <a:ext cx="182880" cy="0"/>
          <a:chOff x="466" y="3952"/>
          <a:chExt cx="28" cy="16"/>
        </a:xfrm>
      </xdr:grpSpPr>
      <xdr:sp macro="" textlink="">
        <xdr:nvSpPr>
          <xdr:cNvPr id="7509582" name="Line 6197">
            <a:extLst>
              <a:ext uri="{FF2B5EF4-FFF2-40B4-BE49-F238E27FC236}">
                <a16:creationId xmlns:a16="http://schemas.microsoft.com/office/drawing/2014/main" id="{00000000-0008-0000-0E00-00004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83" name="Line 6198">
            <a:extLst>
              <a:ext uri="{FF2B5EF4-FFF2-40B4-BE49-F238E27FC236}">
                <a16:creationId xmlns:a16="http://schemas.microsoft.com/office/drawing/2014/main" id="{00000000-0008-0000-0E00-00004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29" name="Group 6199">
          <a:extLst>
            <a:ext uri="{FF2B5EF4-FFF2-40B4-BE49-F238E27FC236}">
              <a16:creationId xmlns:a16="http://schemas.microsoft.com/office/drawing/2014/main" id="{00000000-0008-0000-0E00-000079867200}"/>
            </a:ext>
          </a:extLst>
        </xdr:cNvPr>
        <xdr:cNvGrpSpPr>
          <a:grpSpLocks/>
        </xdr:cNvGrpSpPr>
      </xdr:nvGrpSpPr>
      <xdr:grpSpPr bwMode="auto">
        <a:xfrm>
          <a:off x="8855529" y="8098971"/>
          <a:ext cx="182880" cy="0"/>
          <a:chOff x="466" y="3952"/>
          <a:chExt cx="28" cy="16"/>
        </a:xfrm>
      </xdr:grpSpPr>
      <xdr:sp macro="" textlink="">
        <xdr:nvSpPr>
          <xdr:cNvPr id="7509580" name="Line 6200">
            <a:extLst>
              <a:ext uri="{FF2B5EF4-FFF2-40B4-BE49-F238E27FC236}">
                <a16:creationId xmlns:a16="http://schemas.microsoft.com/office/drawing/2014/main" id="{00000000-0008-0000-0E00-00004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81" name="Line 6201">
            <a:extLst>
              <a:ext uri="{FF2B5EF4-FFF2-40B4-BE49-F238E27FC236}">
                <a16:creationId xmlns:a16="http://schemas.microsoft.com/office/drawing/2014/main" id="{00000000-0008-0000-0E00-00004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30" name="Group 6202">
          <a:extLst>
            <a:ext uri="{FF2B5EF4-FFF2-40B4-BE49-F238E27FC236}">
              <a16:creationId xmlns:a16="http://schemas.microsoft.com/office/drawing/2014/main" id="{00000000-0008-0000-0E00-00007A867200}"/>
            </a:ext>
          </a:extLst>
        </xdr:cNvPr>
        <xdr:cNvGrpSpPr>
          <a:grpSpLocks/>
        </xdr:cNvGrpSpPr>
      </xdr:nvGrpSpPr>
      <xdr:grpSpPr bwMode="auto">
        <a:xfrm>
          <a:off x="8855529" y="8098971"/>
          <a:ext cx="179614" cy="0"/>
          <a:chOff x="466" y="3952"/>
          <a:chExt cx="28" cy="16"/>
        </a:xfrm>
      </xdr:grpSpPr>
      <xdr:sp macro="" textlink="">
        <xdr:nvSpPr>
          <xdr:cNvPr id="7509578" name="Line 6203">
            <a:extLst>
              <a:ext uri="{FF2B5EF4-FFF2-40B4-BE49-F238E27FC236}">
                <a16:creationId xmlns:a16="http://schemas.microsoft.com/office/drawing/2014/main" id="{00000000-0008-0000-0E00-00004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79" name="Line 6204">
            <a:extLst>
              <a:ext uri="{FF2B5EF4-FFF2-40B4-BE49-F238E27FC236}">
                <a16:creationId xmlns:a16="http://schemas.microsoft.com/office/drawing/2014/main" id="{00000000-0008-0000-0E00-00004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31" name="Group 6205">
          <a:extLst>
            <a:ext uri="{FF2B5EF4-FFF2-40B4-BE49-F238E27FC236}">
              <a16:creationId xmlns:a16="http://schemas.microsoft.com/office/drawing/2014/main" id="{00000000-0008-0000-0E00-00007B867200}"/>
            </a:ext>
          </a:extLst>
        </xdr:cNvPr>
        <xdr:cNvGrpSpPr>
          <a:grpSpLocks/>
        </xdr:cNvGrpSpPr>
      </xdr:nvGrpSpPr>
      <xdr:grpSpPr bwMode="auto">
        <a:xfrm>
          <a:off x="9378043" y="8098971"/>
          <a:ext cx="266700" cy="0"/>
          <a:chOff x="466" y="3952"/>
          <a:chExt cx="28" cy="16"/>
        </a:xfrm>
      </xdr:grpSpPr>
      <xdr:sp macro="" textlink="">
        <xdr:nvSpPr>
          <xdr:cNvPr id="7509576" name="Line 6206">
            <a:extLst>
              <a:ext uri="{FF2B5EF4-FFF2-40B4-BE49-F238E27FC236}">
                <a16:creationId xmlns:a16="http://schemas.microsoft.com/office/drawing/2014/main" id="{00000000-0008-0000-0E00-00004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77" name="Line 6207">
            <a:extLst>
              <a:ext uri="{FF2B5EF4-FFF2-40B4-BE49-F238E27FC236}">
                <a16:creationId xmlns:a16="http://schemas.microsoft.com/office/drawing/2014/main" id="{00000000-0008-0000-0E00-00004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32" name="Group 6208">
          <a:extLst>
            <a:ext uri="{FF2B5EF4-FFF2-40B4-BE49-F238E27FC236}">
              <a16:creationId xmlns:a16="http://schemas.microsoft.com/office/drawing/2014/main" id="{00000000-0008-0000-0E00-00007C867200}"/>
            </a:ext>
          </a:extLst>
        </xdr:cNvPr>
        <xdr:cNvGrpSpPr>
          <a:grpSpLocks/>
        </xdr:cNvGrpSpPr>
      </xdr:nvGrpSpPr>
      <xdr:grpSpPr bwMode="auto">
        <a:xfrm>
          <a:off x="9378043" y="8098971"/>
          <a:ext cx="266700" cy="0"/>
          <a:chOff x="466" y="3952"/>
          <a:chExt cx="28" cy="16"/>
        </a:xfrm>
      </xdr:grpSpPr>
      <xdr:sp macro="" textlink="">
        <xdr:nvSpPr>
          <xdr:cNvPr id="7509574" name="Line 6209">
            <a:extLst>
              <a:ext uri="{FF2B5EF4-FFF2-40B4-BE49-F238E27FC236}">
                <a16:creationId xmlns:a16="http://schemas.microsoft.com/office/drawing/2014/main" id="{00000000-0008-0000-0E00-00004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75" name="Line 6210">
            <a:extLst>
              <a:ext uri="{FF2B5EF4-FFF2-40B4-BE49-F238E27FC236}">
                <a16:creationId xmlns:a16="http://schemas.microsoft.com/office/drawing/2014/main" id="{00000000-0008-0000-0E00-00004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33" name="Group 6211">
          <a:extLst>
            <a:ext uri="{FF2B5EF4-FFF2-40B4-BE49-F238E27FC236}">
              <a16:creationId xmlns:a16="http://schemas.microsoft.com/office/drawing/2014/main" id="{00000000-0008-0000-0E00-00007D867200}"/>
            </a:ext>
          </a:extLst>
        </xdr:cNvPr>
        <xdr:cNvGrpSpPr>
          <a:grpSpLocks/>
        </xdr:cNvGrpSpPr>
      </xdr:nvGrpSpPr>
      <xdr:grpSpPr bwMode="auto">
        <a:xfrm>
          <a:off x="9378043" y="8098971"/>
          <a:ext cx="266700" cy="0"/>
          <a:chOff x="466" y="3952"/>
          <a:chExt cx="28" cy="16"/>
        </a:xfrm>
      </xdr:grpSpPr>
      <xdr:sp macro="" textlink="">
        <xdr:nvSpPr>
          <xdr:cNvPr id="7509572" name="Line 6212">
            <a:extLst>
              <a:ext uri="{FF2B5EF4-FFF2-40B4-BE49-F238E27FC236}">
                <a16:creationId xmlns:a16="http://schemas.microsoft.com/office/drawing/2014/main" id="{00000000-0008-0000-0E00-00004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73" name="Line 6213">
            <a:extLst>
              <a:ext uri="{FF2B5EF4-FFF2-40B4-BE49-F238E27FC236}">
                <a16:creationId xmlns:a16="http://schemas.microsoft.com/office/drawing/2014/main" id="{00000000-0008-0000-0E00-00004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34" name="Group 6214">
          <a:extLst>
            <a:ext uri="{FF2B5EF4-FFF2-40B4-BE49-F238E27FC236}">
              <a16:creationId xmlns:a16="http://schemas.microsoft.com/office/drawing/2014/main" id="{00000000-0008-0000-0E00-00007E867200}"/>
            </a:ext>
          </a:extLst>
        </xdr:cNvPr>
        <xdr:cNvGrpSpPr>
          <a:grpSpLocks/>
        </xdr:cNvGrpSpPr>
      </xdr:nvGrpSpPr>
      <xdr:grpSpPr bwMode="auto">
        <a:xfrm>
          <a:off x="10074729" y="8098971"/>
          <a:ext cx="266700" cy="0"/>
          <a:chOff x="466" y="3952"/>
          <a:chExt cx="28" cy="16"/>
        </a:xfrm>
      </xdr:grpSpPr>
      <xdr:sp macro="" textlink="">
        <xdr:nvSpPr>
          <xdr:cNvPr id="7509570" name="Line 6215">
            <a:extLst>
              <a:ext uri="{FF2B5EF4-FFF2-40B4-BE49-F238E27FC236}">
                <a16:creationId xmlns:a16="http://schemas.microsoft.com/office/drawing/2014/main" id="{00000000-0008-0000-0E00-00004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71" name="Line 6216">
            <a:extLst>
              <a:ext uri="{FF2B5EF4-FFF2-40B4-BE49-F238E27FC236}">
                <a16:creationId xmlns:a16="http://schemas.microsoft.com/office/drawing/2014/main" id="{00000000-0008-0000-0E00-00004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35" name="Group 6217">
          <a:extLst>
            <a:ext uri="{FF2B5EF4-FFF2-40B4-BE49-F238E27FC236}">
              <a16:creationId xmlns:a16="http://schemas.microsoft.com/office/drawing/2014/main" id="{00000000-0008-0000-0E00-00007F867200}"/>
            </a:ext>
          </a:extLst>
        </xdr:cNvPr>
        <xdr:cNvGrpSpPr>
          <a:grpSpLocks/>
        </xdr:cNvGrpSpPr>
      </xdr:nvGrpSpPr>
      <xdr:grpSpPr bwMode="auto">
        <a:xfrm>
          <a:off x="10074729" y="8098971"/>
          <a:ext cx="266700" cy="0"/>
          <a:chOff x="466" y="3952"/>
          <a:chExt cx="28" cy="16"/>
        </a:xfrm>
      </xdr:grpSpPr>
      <xdr:sp macro="" textlink="">
        <xdr:nvSpPr>
          <xdr:cNvPr id="7509568" name="Line 6218">
            <a:extLst>
              <a:ext uri="{FF2B5EF4-FFF2-40B4-BE49-F238E27FC236}">
                <a16:creationId xmlns:a16="http://schemas.microsoft.com/office/drawing/2014/main" id="{00000000-0008-0000-0E00-00004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69" name="Line 6219">
            <a:extLst>
              <a:ext uri="{FF2B5EF4-FFF2-40B4-BE49-F238E27FC236}">
                <a16:creationId xmlns:a16="http://schemas.microsoft.com/office/drawing/2014/main" id="{00000000-0008-0000-0E00-00004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36" name="Group 6220">
          <a:extLst>
            <a:ext uri="{FF2B5EF4-FFF2-40B4-BE49-F238E27FC236}">
              <a16:creationId xmlns:a16="http://schemas.microsoft.com/office/drawing/2014/main" id="{00000000-0008-0000-0E00-000080867200}"/>
            </a:ext>
          </a:extLst>
        </xdr:cNvPr>
        <xdr:cNvGrpSpPr>
          <a:grpSpLocks/>
        </xdr:cNvGrpSpPr>
      </xdr:nvGrpSpPr>
      <xdr:grpSpPr bwMode="auto">
        <a:xfrm>
          <a:off x="10074729" y="8098971"/>
          <a:ext cx="266700" cy="0"/>
          <a:chOff x="466" y="3952"/>
          <a:chExt cx="28" cy="16"/>
        </a:xfrm>
      </xdr:grpSpPr>
      <xdr:sp macro="" textlink="">
        <xdr:nvSpPr>
          <xdr:cNvPr id="7509566" name="Line 6221">
            <a:extLst>
              <a:ext uri="{FF2B5EF4-FFF2-40B4-BE49-F238E27FC236}">
                <a16:creationId xmlns:a16="http://schemas.microsoft.com/office/drawing/2014/main" id="{00000000-0008-0000-0E00-00003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67" name="Line 6222">
            <a:extLst>
              <a:ext uri="{FF2B5EF4-FFF2-40B4-BE49-F238E27FC236}">
                <a16:creationId xmlns:a16="http://schemas.microsoft.com/office/drawing/2014/main" id="{00000000-0008-0000-0E00-00003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37" name="Group 6223">
          <a:extLst>
            <a:ext uri="{FF2B5EF4-FFF2-40B4-BE49-F238E27FC236}">
              <a16:creationId xmlns:a16="http://schemas.microsoft.com/office/drawing/2014/main" id="{00000000-0008-0000-0E00-000081867200}"/>
            </a:ext>
          </a:extLst>
        </xdr:cNvPr>
        <xdr:cNvGrpSpPr>
          <a:grpSpLocks/>
        </xdr:cNvGrpSpPr>
      </xdr:nvGrpSpPr>
      <xdr:grpSpPr bwMode="auto">
        <a:xfrm>
          <a:off x="10074729" y="8098971"/>
          <a:ext cx="266700" cy="0"/>
          <a:chOff x="466" y="3952"/>
          <a:chExt cx="28" cy="16"/>
        </a:xfrm>
      </xdr:grpSpPr>
      <xdr:sp macro="" textlink="">
        <xdr:nvSpPr>
          <xdr:cNvPr id="7509564" name="Line 6224">
            <a:extLst>
              <a:ext uri="{FF2B5EF4-FFF2-40B4-BE49-F238E27FC236}">
                <a16:creationId xmlns:a16="http://schemas.microsoft.com/office/drawing/2014/main" id="{00000000-0008-0000-0E00-00003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65" name="Line 6225">
            <a:extLst>
              <a:ext uri="{FF2B5EF4-FFF2-40B4-BE49-F238E27FC236}">
                <a16:creationId xmlns:a16="http://schemas.microsoft.com/office/drawing/2014/main" id="{00000000-0008-0000-0E00-00003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38" name="Group 6226">
          <a:extLst>
            <a:ext uri="{FF2B5EF4-FFF2-40B4-BE49-F238E27FC236}">
              <a16:creationId xmlns:a16="http://schemas.microsoft.com/office/drawing/2014/main" id="{00000000-0008-0000-0E00-000082867200}"/>
            </a:ext>
          </a:extLst>
        </xdr:cNvPr>
        <xdr:cNvGrpSpPr>
          <a:grpSpLocks/>
        </xdr:cNvGrpSpPr>
      </xdr:nvGrpSpPr>
      <xdr:grpSpPr bwMode="auto">
        <a:xfrm>
          <a:off x="10074729" y="8098971"/>
          <a:ext cx="266700" cy="0"/>
          <a:chOff x="466" y="3952"/>
          <a:chExt cx="28" cy="16"/>
        </a:xfrm>
      </xdr:grpSpPr>
      <xdr:sp macro="" textlink="">
        <xdr:nvSpPr>
          <xdr:cNvPr id="7509562" name="Line 6227">
            <a:extLst>
              <a:ext uri="{FF2B5EF4-FFF2-40B4-BE49-F238E27FC236}">
                <a16:creationId xmlns:a16="http://schemas.microsoft.com/office/drawing/2014/main" id="{00000000-0008-0000-0E00-00003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63" name="Line 6228">
            <a:extLst>
              <a:ext uri="{FF2B5EF4-FFF2-40B4-BE49-F238E27FC236}">
                <a16:creationId xmlns:a16="http://schemas.microsoft.com/office/drawing/2014/main" id="{00000000-0008-0000-0E00-00003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39" name="Group 6229">
          <a:extLst>
            <a:ext uri="{FF2B5EF4-FFF2-40B4-BE49-F238E27FC236}">
              <a16:creationId xmlns:a16="http://schemas.microsoft.com/office/drawing/2014/main" id="{00000000-0008-0000-0E00-000083867200}"/>
            </a:ext>
          </a:extLst>
        </xdr:cNvPr>
        <xdr:cNvGrpSpPr>
          <a:grpSpLocks/>
        </xdr:cNvGrpSpPr>
      </xdr:nvGrpSpPr>
      <xdr:grpSpPr bwMode="auto">
        <a:xfrm>
          <a:off x="8855529" y="8098971"/>
          <a:ext cx="182880" cy="0"/>
          <a:chOff x="466" y="3952"/>
          <a:chExt cx="28" cy="16"/>
        </a:xfrm>
      </xdr:grpSpPr>
      <xdr:sp macro="" textlink="">
        <xdr:nvSpPr>
          <xdr:cNvPr id="7509560" name="Line 6230">
            <a:extLst>
              <a:ext uri="{FF2B5EF4-FFF2-40B4-BE49-F238E27FC236}">
                <a16:creationId xmlns:a16="http://schemas.microsoft.com/office/drawing/2014/main" id="{00000000-0008-0000-0E00-00003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61" name="Line 6231">
            <a:extLst>
              <a:ext uri="{FF2B5EF4-FFF2-40B4-BE49-F238E27FC236}">
                <a16:creationId xmlns:a16="http://schemas.microsoft.com/office/drawing/2014/main" id="{00000000-0008-0000-0E00-00003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40" name="Group 6232">
          <a:extLst>
            <a:ext uri="{FF2B5EF4-FFF2-40B4-BE49-F238E27FC236}">
              <a16:creationId xmlns:a16="http://schemas.microsoft.com/office/drawing/2014/main" id="{00000000-0008-0000-0E00-000084867200}"/>
            </a:ext>
          </a:extLst>
        </xdr:cNvPr>
        <xdr:cNvGrpSpPr>
          <a:grpSpLocks/>
        </xdr:cNvGrpSpPr>
      </xdr:nvGrpSpPr>
      <xdr:grpSpPr bwMode="auto">
        <a:xfrm>
          <a:off x="9378043" y="8098971"/>
          <a:ext cx="266700" cy="0"/>
          <a:chOff x="466" y="3952"/>
          <a:chExt cx="28" cy="16"/>
        </a:xfrm>
      </xdr:grpSpPr>
      <xdr:sp macro="" textlink="">
        <xdr:nvSpPr>
          <xdr:cNvPr id="7509558" name="Line 6233">
            <a:extLst>
              <a:ext uri="{FF2B5EF4-FFF2-40B4-BE49-F238E27FC236}">
                <a16:creationId xmlns:a16="http://schemas.microsoft.com/office/drawing/2014/main" id="{00000000-0008-0000-0E00-00003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59" name="Line 6234">
            <a:extLst>
              <a:ext uri="{FF2B5EF4-FFF2-40B4-BE49-F238E27FC236}">
                <a16:creationId xmlns:a16="http://schemas.microsoft.com/office/drawing/2014/main" id="{00000000-0008-0000-0E00-00003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1" name="Group 6235">
          <a:extLst>
            <a:ext uri="{FF2B5EF4-FFF2-40B4-BE49-F238E27FC236}">
              <a16:creationId xmlns:a16="http://schemas.microsoft.com/office/drawing/2014/main" id="{00000000-0008-0000-0E00-000085867200}"/>
            </a:ext>
          </a:extLst>
        </xdr:cNvPr>
        <xdr:cNvGrpSpPr>
          <a:grpSpLocks/>
        </xdr:cNvGrpSpPr>
      </xdr:nvGrpSpPr>
      <xdr:grpSpPr bwMode="auto">
        <a:xfrm>
          <a:off x="8855529" y="8098971"/>
          <a:ext cx="182880" cy="0"/>
          <a:chOff x="466" y="3952"/>
          <a:chExt cx="28" cy="16"/>
        </a:xfrm>
      </xdr:grpSpPr>
      <xdr:sp macro="" textlink="">
        <xdr:nvSpPr>
          <xdr:cNvPr id="7509556" name="Line 6236">
            <a:extLst>
              <a:ext uri="{FF2B5EF4-FFF2-40B4-BE49-F238E27FC236}">
                <a16:creationId xmlns:a16="http://schemas.microsoft.com/office/drawing/2014/main" id="{00000000-0008-0000-0E00-00003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57" name="Line 6237">
            <a:extLst>
              <a:ext uri="{FF2B5EF4-FFF2-40B4-BE49-F238E27FC236}">
                <a16:creationId xmlns:a16="http://schemas.microsoft.com/office/drawing/2014/main" id="{00000000-0008-0000-0E00-00003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42" name="Group 6238">
          <a:extLst>
            <a:ext uri="{FF2B5EF4-FFF2-40B4-BE49-F238E27FC236}">
              <a16:creationId xmlns:a16="http://schemas.microsoft.com/office/drawing/2014/main" id="{00000000-0008-0000-0E00-000086867200}"/>
            </a:ext>
          </a:extLst>
        </xdr:cNvPr>
        <xdr:cNvGrpSpPr>
          <a:grpSpLocks/>
        </xdr:cNvGrpSpPr>
      </xdr:nvGrpSpPr>
      <xdr:grpSpPr bwMode="auto">
        <a:xfrm>
          <a:off x="9378043" y="8098971"/>
          <a:ext cx="266700" cy="0"/>
          <a:chOff x="466" y="3952"/>
          <a:chExt cx="28" cy="16"/>
        </a:xfrm>
      </xdr:grpSpPr>
      <xdr:sp macro="" textlink="">
        <xdr:nvSpPr>
          <xdr:cNvPr id="7509554" name="Line 6239">
            <a:extLst>
              <a:ext uri="{FF2B5EF4-FFF2-40B4-BE49-F238E27FC236}">
                <a16:creationId xmlns:a16="http://schemas.microsoft.com/office/drawing/2014/main" id="{00000000-0008-0000-0E00-00003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55" name="Line 6240">
            <a:extLst>
              <a:ext uri="{FF2B5EF4-FFF2-40B4-BE49-F238E27FC236}">
                <a16:creationId xmlns:a16="http://schemas.microsoft.com/office/drawing/2014/main" id="{00000000-0008-0000-0E00-00003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3" name="Group 6241">
          <a:extLst>
            <a:ext uri="{FF2B5EF4-FFF2-40B4-BE49-F238E27FC236}">
              <a16:creationId xmlns:a16="http://schemas.microsoft.com/office/drawing/2014/main" id="{00000000-0008-0000-0E00-000087867200}"/>
            </a:ext>
          </a:extLst>
        </xdr:cNvPr>
        <xdr:cNvGrpSpPr>
          <a:grpSpLocks/>
        </xdr:cNvGrpSpPr>
      </xdr:nvGrpSpPr>
      <xdr:grpSpPr bwMode="auto">
        <a:xfrm>
          <a:off x="8855529" y="8098971"/>
          <a:ext cx="182880" cy="0"/>
          <a:chOff x="466" y="3952"/>
          <a:chExt cx="28" cy="16"/>
        </a:xfrm>
      </xdr:grpSpPr>
      <xdr:sp macro="" textlink="">
        <xdr:nvSpPr>
          <xdr:cNvPr id="7509552" name="Line 6242">
            <a:extLst>
              <a:ext uri="{FF2B5EF4-FFF2-40B4-BE49-F238E27FC236}">
                <a16:creationId xmlns:a16="http://schemas.microsoft.com/office/drawing/2014/main" id="{00000000-0008-0000-0E00-00003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53" name="Line 6243">
            <a:extLst>
              <a:ext uri="{FF2B5EF4-FFF2-40B4-BE49-F238E27FC236}">
                <a16:creationId xmlns:a16="http://schemas.microsoft.com/office/drawing/2014/main" id="{00000000-0008-0000-0E00-00003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44" name="Group 6244">
          <a:extLst>
            <a:ext uri="{FF2B5EF4-FFF2-40B4-BE49-F238E27FC236}">
              <a16:creationId xmlns:a16="http://schemas.microsoft.com/office/drawing/2014/main" id="{00000000-0008-0000-0E00-000088867200}"/>
            </a:ext>
          </a:extLst>
        </xdr:cNvPr>
        <xdr:cNvGrpSpPr>
          <a:grpSpLocks/>
        </xdr:cNvGrpSpPr>
      </xdr:nvGrpSpPr>
      <xdr:grpSpPr bwMode="auto">
        <a:xfrm>
          <a:off x="9378043" y="8098971"/>
          <a:ext cx="266700" cy="0"/>
          <a:chOff x="466" y="3952"/>
          <a:chExt cx="28" cy="16"/>
        </a:xfrm>
      </xdr:grpSpPr>
      <xdr:sp macro="" textlink="">
        <xdr:nvSpPr>
          <xdr:cNvPr id="7509550" name="Line 6245">
            <a:extLst>
              <a:ext uri="{FF2B5EF4-FFF2-40B4-BE49-F238E27FC236}">
                <a16:creationId xmlns:a16="http://schemas.microsoft.com/office/drawing/2014/main" id="{00000000-0008-0000-0E00-00002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51" name="Line 6246">
            <a:extLst>
              <a:ext uri="{FF2B5EF4-FFF2-40B4-BE49-F238E27FC236}">
                <a16:creationId xmlns:a16="http://schemas.microsoft.com/office/drawing/2014/main" id="{00000000-0008-0000-0E00-00002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5" name="Group 6247">
          <a:extLst>
            <a:ext uri="{FF2B5EF4-FFF2-40B4-BE49-F238E27FC236}">
              <a16:creationId xmlns:a16="http://schemas.microsoft.com/office/drawing/2014/main" id="{00000000-0008-0000-0E00-000089867200}"/>
            </a:ext>
          </a:extLst>
        </xdr:cNvPr>
        <xdr:cNvGrpSpPr>
          <a:grpSpLocks/>
        </xdr:cNvGrpSpPr>
      </xdr:nvGrpSpPr>
      <xdr:grpSpPr bwMode="auto">
        <a:xfrm>
          <a:off x="8855529" y="8098971"/>
          <a:ext cx="182880" cy="0"/>
          <a:chOff x="466" y="3952"/>
          <a:chExt cx="28" cy="16"/>
        </a:xfrm>
      </xdr:grpSpPr>
      <xdr:sp macro="" textlink="">
        <xdr:nvSpPr>
          <xdr:cNvPr id="7509548" name="Line 6248">
            <a:extLst>
              <a:ext uri="{FF2B5EF4-FFF2-40B4-BE49-F238E27FC236}">
                <a16:creationId xmlns:a16="http://schemas.microsoft.com/office/drawing/2014/main" id="{00000000-0008-0000-0E00-00002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49" name="Line 6249">
            <a:extLst>
              <a:ext uri="{FF2B5EF4-FFF2-40B4-BE49-F238E27FC236}">
                <a16:creationId xmlns:a16="http://schemas.microsoft.com/office/drawing/2014/main" id="{00000000-0008-0000-0E00-00002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46" name="Group 6250">
          <a:extLst>
            <a:ext uri="{FF2B5EF4-FFF2-40B4-BE49-F238E27FC236}">
              <a16:creationId xmlns:a16="http://schemas.microsoft.com/office/drawing/2014/main" id="{00000000-0008-0000-0E00-00008A867200}"/>
            </a:ext>
          </a:extLst>
        </xdr:cNvPr>
        <xdr:cNvGrpSpPr>
          <a:grpSpLocks/>
        </xdr:cNvGrpSpPr>
      </xdr:nvGrpSpPr>
      <xdr:grpSpPr bwMode="auto">
        <a:xfrm>
          <a:off x="9378043" y="8098971"/>
          <a:ext cx="266700" cy="0"/>
          <a:chOff x="466" y="3952"/>
          <a:chExt cx="28" cy="16"/>
        </a:xfrm>
      </xdr:grpSpPr>
      <xdr:sp macro="" textlink="">
        <xdr:nvSpPr>
          <xdr:cNvPr id="7509546" name="Line 6251">
            <a:extLst>
              <a:ext uri="{FF2B5EF4-FFF2-40B4-BE49-F238E27FC236}">
                <a16:creationId xmlns:a16="http://schemas.microsoft.com/office/drawing/2014/main" id="{00000000-0008-0000-0E00-00002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47" name="Line 6252">
            <a:extLst>
              <a:ext uri="{FF2B5EF4-FFF2-40B4-BE49-F238E27FC236}">
                <a16:creationId xmlns:a16="http://schemas.microsoft.com/office/drawing/2014/main" id="{00000000-0008-0000-0E00-00002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7" name="Group 6253">
          <a:extLst>
            <a:ext uri="{FF2B5EF4-FFF2-40B4-BE49-F238E27FC236}">
              <a16:creationId xmlns:a16="http://schemas.microsoft.com/office/drawing/2014/main" id="{00000000-0008-0000-0E00-00008B867200}"/>
            </a:ext>
          </a:extLst>
        </xdr:cNvPr>
        <xdr:cNvGrpSpPr>
          <a:grpSpLocks/>
        </xdr:cNvGrpSpPr>
      </xdr:nvGrpSpPr>
      <xdr:grpSpPr bwMode="auto">
        <a:xfrm>
          <a:off x="8855529" y="8098971"/>
          <a:ext cx="182880" cy="0"/>
          <a:chOff x="466" y="3952"/>
          <a:chExt cx="28" cy="16"/>
        </a:xfrm>
      </xdr:grpSpPr>
      <xdr:sp macro="" textlink="">
        <xdr:nvSpPr>
          <xdr:cNvPr id="7509544" name="Line 6254">
            <a:extLst>
              <a:ext uri="{FF2B5EF4-FFF2-40B4-BE49-F238E27FC236}">
                <a16:creationId xmlns:a16="http://schemas.microsoft.com/office/drawing/2014/main" id="{00000000-0008-0000-0E00-00002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45" name="Line 6255">
            <a:extLst>
              <a:ext uri="{FF2B5EF4-FFF2-40B4-BE49-F238E27FC236}">
                <a16:creationId xmlns:a16="http://schemas.microsoft.com/office/drawing/2014/main" id="{00000000-0008-0000-0E00-00002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8" name="Group 6256">
          <a:extLst>
            <a:ext uri="{FF2B5EF4-FFF2-40B4-BE49-F238E27FC236}">
              <a16:creationId xmlns:a16="http://schemas.microsoft.com/office/drawing/2014/main" id="{00000000-0008-0000-0E00-00008C867200}"/>
            </a:ext>
          </a:extLst>
        </xdr:cNvPr>
        <xdr:cNvGrpSpPr>
          <a:grpSpLocks/>
        </xdr:cNvGrpSpPr>
      </xdr:nvGrpSpPr>
      <xdr:grpSpPr bwMode="auto">
        <a:xfrm>
          <a:off x="8855529" y="8098971"/>
          <a:ext cx="182880" cy="0"/>
          <a:chOff x="466" y="3952"/>
          <a:chExt cx="28" cy="16"/>
        </a:xfrm>
      </xdr:grpSpPr>
      <xdr:sp macro="" textlink="">
        <xdr:nvSpPr>
          <xdr:cNvPr id="7509542" name="Line 6257">
            <a:extLst>
              <a:ext uri="{FF2B5EF4-FFF2-40B4-BE49-F238E27FC236}">
                <a16:creationId xmlns:a16="http://schemas.microsoft.com/office/drawing/2014/main" id="{00000000-0008-0000-0E00-00002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43" name="Line 6258">
            <a:extLst>
              <a:ext uri="{FF2B5EF4-FFF2-40B4-BE49-F238E27FC236}">
                <a16:creationId xmlns:a16="http://schemas.microsoft.com/office/drawing/2014/main" id="{00000000-0008-0000-0E00-00002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49" name="Group 6259">
          <a:extLst>
            <a:ext uri="{FF2B5EF4-FFF2-40B4-BE49-F238E27FC236}">
              <a16:creationId xmlns:a16="http://schemas.microsoft.com/office/drawing/2014/main" id="{00000000-0008-0000-0E00-00008D867200}"/>
            </a:ext>
          </a:extLst>
        </xdr:cNvPr>
        <xdr:cNvGrpSpPr>
          <a:grpSpLocks/>
        </xdr:cNvGrpSpPr>
      </xdr:nvGrpSpPr>
      <xdr:grpSpPr bwMode="auto">
        <a:xfrm>
          <a:off x="8855529" y="8098971"/>
          <a:ext cx="182880" cy="0"/>
          <a:chOff x="466" y="3952"/>
          <a:chExt cx="28" cy="16"/>
        </a:xfrm>
      </xdr:grpSpPr>
      <xdr:sp macro="" textlink="">
        <xdr:nvSpPr>
          <xdr:cNvPr id="7509540" name="Line 6260">
            <a:extLst>
              <a:ext uri="{FF2B5EF4-FFF2-40B4-BE49-F238E27FC236}">
                <a16:creationId xmlns:a16="http://schemas.microsoft.com/office/drawing/2014/main" id="{00000000-0008-0000-0E00-00002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41" name="Line 6261">
            <a:extLst>
              <a:ext uri="{FF2B5EF4-FFF2-40B4-BE49-F238E27FC236}">
                <a16:creationId xmlns:a16="http://schemas.microsoft.com/office/drawing/2014/main" id="{00000000-0008-0000-0E00-00002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50" name="Group 6262">
          <a:extLst>
            <a:ext uri="{FF2B5EF4-FFF2-40B4-BE49-F238E27FC236}">
              <a16:creationId xmlns:a16="http://schemas.microsoft.com/office/drawing/2014/main" id="{00000000-0008-0000-0E00-00008E867200}"/>
            </a:ext>
          </a:extLst>
        </xdr:cNvPr>
        <xdr:cNvGrpSpPr>
          <a:grpSpLocks/>
        </xdr:cNvGrpSpPr>
      </xdr:nvGrpSpPr>
      <xdr:grpSpPr bwMode="auto">
        <a:xfrm>
          <a:off x="8855529" y="8098971"/>
          <a:ext cx="182880" cy="0"/>
          <a:chOff x="466" y="3952"/>
          <a:chExt cx="28" cy="16"/>
        </a:xfrm>
      </xdr:grpSpPr>
      <xdr:sp macro="" textlink="">
        <xdr:nvSpPr>
          <xdr:cNvPr id="7509538" name="Line 6263">
            <a:extLst>
              <a:ext uri="{FF2B5EF4-FFF2-40B4-BE49-F238E27FC236}">
                <a16:creationId xmlns:a16="http://schemas.microsoft.com/office/drawing/2014/main" id="{00000000-0008-0000-0E00-00002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39" name="Line 6264">
            <a:extLst>
              <a:ext uri="{FF2B5EF4-FFF2-40B4-BE49-F238E27FC236}">
                <a16:creationId xmlns:a16="http://schemas.microsoft.com/office/drawing/2014/main" id="{00000000-0008-0000-0E00-00002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51" name="Group 6265">
          <a:extLst>
            <a:ext uri="{FF2B5EF4-FFF2-40B4-BE49-F238E27FC236}">
              <a16:creationId xmlns:a16="http://schemas.microsoft.com/office/drawing/2014/main" id="{00000000-0008-0000-0E00-00008F867200}"/>
            </a:ext>
          </a:extLst>
        </xdr:cNvPr>
        <xdr:cNvGrpSpPr>
          <a:grpSpLocks/>
        </xdr:cNvGrpSpPr>
      </xdr:nvGrpSpPr>
      <xdr:grpSpPr bwMode="auto">
        <a:xfrm>
          <a:off x="8855529" y="8098971"/>
          <a:ext cx="182880" cy="0"/>
          <a:chOff x="466" y="3952"/>
          <a:chExt cx="28" cy="16"/>
        </a:xfrm>
      </xdr:grpSpPr>
      <xdr:sp macro="" textlink="">
        <xdr:nvSpPr>
          <xdr:cNvPr id="7509536" name="Line 6266">
            <a:extLst>
              <a:ext uri="{FF2B5EF4-FFF2-40B4-BE49-F238E27FC236}">
                <a16:creationId xmlns:a16="http://schemas.microsoft.com/office/drawing/2014/main" id="{00000000-0008-0000-0E00-00002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37" name="Line 6267">
            <a:extLst>
              <a:ext uri="{FF2B5EF4-FFF2-40B4-BE49-F238E27FC236}">
                <a16:creationId xmlns:a16="http://schemas.microsoft.com/office/drawing/2014/main" id="{00000000-0008-0000-0E00-00002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2" name="Group 6268">
          <a:extLst>
            <a:ext uri="{FF2B5EF4-FFF2-40B4-BE49-F238E27FC236}">
              <a16:creationId xmlns:a16="http://schemas.microsoft.com/office/drawing/2014/main" id="{00000000-0008-0000-0E00-000090867200}"/>
            </a:ext>
          </a:extLst>
        </xdr:cNvPr>
        <xdr:cNvGrpSpPr>
          <a:grpSpLocks/>
        </xdr:cNvGrpSpPr>
      </xdr:nvGrpSpPr>
      <xdr:grpSpPr bwMode="auto">
        <a:xfrm>
          <a:off x="9378043" y="8098971"/>
          <a:ext cx="266700" cy="0"/>
          <a:chOff x="466" y="3952"/>
          <a:chExt cx="28" cy="16"/>
        </a:xfrm>
      </xdr:grpSpPr>
      <xdr:sp macro="" textlink="">
        <xdr:nvSpPr>
          <xdr:cNvPr id="7509534" name="Line 6269">
            <a:extLst>
              <a:ext uri="{FF2B5EF4-FFF2-40B4-BE49-F238E27FC236}">
                <a16:creationId xmlns:a16="http://schemas.microsoft.com/office/drawing/2014/main" id="{00000000-0008-0000-0E00-00001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35" name="Line 6270">
            <a:extLst>
              <a:ext uri="{FF2B5EF4-FFF2-40B4-BE49-F238E27FC236}">
                <a16:creationId xmlns:a16="http://schemas.microsoft.com/office/drawing/2014/main" id="{00000000-0008-0000-0E00-00001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3" name="Group 6271">
          <a:extLst>
            <a:ext uri="{FF2B5EF4-FFF2-40B4-BE49-F238E27FC236}">
              <a16:creationId xmlns:a16="http://schemas.microsoft.com/office/drawing/2014/main" id="{00000000-0008-0000-0E00-000091867200}"/>
            </a:ext>
          </a:extLst>
        </xdr:cNvPr>
        <xdr:cNvGrpSpPr>
          <a:grpSpLocks/>
        </xdr:cNvGrpSpPr>
      </xdr:nvGrpSpPr>
      <xdr:grpSpPr bwMode="auto">
        <a:xfrm>
          <a:off x="9378043" y="8098971"/>
          <a:ext cx="266700" cy="0"/>
          <a:chOff x="466" y="3952"/>
          <a:chExt cx="28" cy="16"/>
        </a:xfrm>
      </xdr:grpSpPr>
      <xdr:sp macro="" textlink="">
        <xdr:nvSpPr>
          <xdr:cNvPr id="7509532" name="Line 6272">
            <a:extLst>
              <a:ext uri="{FF2B5EF4-FFF2-40B4-BE49-F238E27FC236}">
                <a16:creationId xmlns:a16="http://schemas.microsoft.com/office/drawing/2014/main" id="{00000000-0008-0000-0E00-00001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33" name="Line 6273">
            <a:extLst>
              <a:ext uri="{FF2B5EF4-FFF2-40B4-BE49-F238E27FC236}">
                <a16:creationId xmlns:a16="http://schemas.microsoft.com/office/drawing/2014/main" id="{00000000-0008-0000-0E00-00001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4" name="Group 6274">
          <a:extLst>
            <a:ext uri="{FF2B5EF4-FFF2-40B4-BE49-F238E27FC236}">
              <a16:creationId xmlns:a16="http://schemas.microsoft.com/office/drawing/2014/main" id="{00000000-0008-0000-0E00-000092867200}"/>
            </a:ext>
          </a:extLst>
        </xdr:cNvPr>
        <xdr:cNvGrpSpPr>
          <a:grpSpLocks/>
        </xdr:cNvGrpSpPr>
      </xdr:nvGrpSpPr>
      <xdr:grpSpPr bwMode="auto">
        <a:xfrm>
          <a:off x="9378043" y="8098971"/>
          <a:ext cx="266700" cy="0"/>
          <a:chOff x="466" y="3952"/>
          <a:chExt cx="28" cy="16"/>
        </a:xfrm>
      </xdr:grpSpPr>
      <xdr:sp macro="" textlink="">
        <xdr:nvSpPr>
          <xdr:cNvPr id="7509530" name="Line 6275">
            <a:extLst>
              <a:ext uri="{FF2B5EF4-FFF2-40B4-BE49-F238E27FC236}">
                <a16:creationId xmlns:a16="http://schemas.microsoft.com/office/drawing/2014/main" id="{00000000-0008-0000-0E00-00001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31" name="Line 6276">
            <a:extLst>
              <a:ext uri="{FF2B5EF4-FFF2-40B4-BE49-F238E27FC236}">
                <a16:creationId xmlns:a16="http://schemas.microsoft.com/office/drawing/2014/main" id="{00000000-0008-0000-0E00-00001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5" name="Group 6277">
          <a:extLst>
            <a:ext uri="{FF2B5EF4-FFF2-40B4-BE49-F238E27FC236}">
              <a16:creationId xmlns:a16="http://schemas.microsoft.com/office/drawing/2014/main" id="{00000000-0008-0000-0E00-000093867200}"/>
            </a:ext>
          </a:extLst>
        </xdr:cNvPr>
        <xdr:cNvGrpSpPr>
          <a:grpSpLocks/>
        </xdr:cNvGrpSpPr>
      </xdr:nvGrpSpPr>
      <xdr:grpSpPr bwMode="auto">
        <a:xfrm>
          <a:off x="9378043" y="8098971"/>
          <a:ext cx="266700" cy="0"/>
          <a:chOff x="466" y="3952"/>
          <a:chExt cx="28" cy="16"/>
        </a:xfrm>
      </xdr:grpSpPr>
      <xdr:sp macro="" textlink="">
        <xdr:nvSpPr>
          <xdr:cNvPr id="7509528" name="Line 6278">
            <a:extLst>
              <a:ext uri="{FF2B5EF4-FFF2-40B4-BE49-F238E27FC236}">
                <a16:creationId xmlns:a16="http://schemas.microsoft.com/office/drawing/2014/main" id="{00000000-0008-0000-0E00-00001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29" name="Line 6279">
            <a:extLst>
              <a:ext uri="{FF2B5EF4-FFF2-40B4-BE49-F238E27FC236}">
                <a16:creationId xmlns:a16="http://schemas.microsoft.com/office/drawing/2014/main" id="{00000000-0008-0000-0E00-00001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6" name="Group 6280">
          <a:extLst>
            <a:ext uri="{FF2B5EF4-FFF2-40B4-BE49-F238E27FC236}">
              <a16:creationId xmlns:a16="http://schemas.microsoft.com/office/drawing/2014/main" id="{00000000-0008-0000-0E00-000094867200}"/>
            </a:ext>
          </a:extLst>
        </xdr:cNvPr>
        <xdr:cNvGrpSpPr>
          <a:grpSpLocks/>
        </xdr:cNvGrpSpPr>
      </xdr:nvGrpSpPr>
      <xdr:grpSpPr bwMode="auto">
        <a:xfrm>
          <a:off x="9378043" y="8098971"/>
          <a:ext cx="266700" cy="0"/>
          <a:chOff x="466" y="3952"/>
          <a:chExt cx="28" cy="16"/>
        </a:xfrm>
      </xdr:grpSpPr>
      <xdr:sp macro="" textlink="">
        <xdr:nvSpPr>
          <xdr:cNvPr id="7509526" name="Line 6281">
            <a:extLst>
              <a:ext uri="{FF2B5EF4-FFF2-40B4-BE49-F238E27FC236}">
                <a16:creationId xmlns:a16="http://schemas.microsoft.com/office/drawing/2014/main" id="{00000000-0008-0000-0E00-00001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27" name="Line 6282">
            <a:extLst>
              <a:ext uri="{FF2B5EF4-FFF2-40B4-BE49-F238E27FC236}">
                <a16:creationId xmlns:a16="http://schemas.microsoft.com/office/drawing/2014/main" id="{00000000-0008-0000-0E00-00001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57" name="Group 6283">
          <a:extLst>
            <a:ext uri="{FF2B5EF4-FFF2-40B4-BE49-F238E27FC236}">
              <a16:creationId xmlns:a16="http://schemas.microsoft.com/office/drawing/2014/main" id="{00000000-0008-0000-0E00-000095867200}"/>
            </a:ext>
          </a:extLst>
        </xdr:cNvPr>
        <xdr:cNvGrpSpPr>
          <a:grpSpLocks/>
        </xdr:cNvGrpSpPr>
      </xdr:nvGrpSpPr>
      <xdr:grpSpPr bwMode="auto">
        <a:xfrm>
          <a:off x="8855529" y="8098971"/>
          <a:ext cx="182880" cy="0"/>
          <a:chOff x="466" y="3952"/>
          <a:chExt cx="28" cy="16"/>
        </a:xfrm>
      </xdr:grpSpPr>
      <xdr:sp macro="" textlink="">
        <xdr:nvSpPr>
          <xdr:cNvPr id="7509524" name="Line 6284">
            <a:extLst>
              <a:ext uri="{FF2B5EF4-FFF2-40B4-BE49-F238E27FC236}">
                <a16:creationId xmlns:a16="http://schemas.microsoft.com/office/drawing/2014/main" id="{00000000-0008-0000-0E00-00001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25" name="Line 6285">
            <a:extLst>
              <a:ext uri="{FF2B5EF4-FFF2-40B4-BE49-F238E27FC236}">
                <a16:creationId xmlns:a16="http://schemas.microsoft.com/office/drawing/2014/main" id="{00000000-0008-0000-0E00-00001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58" name="Group 6286">
          <a:extLst>
            <a:ext uri="{FF2B5EF4-FFF2-40B4-BE49-F238E27FC236}">
              <a16:creationId xmlns:a16="http://schemas.microsoft.com/office/drawing/2014/main" id="{00000000-0008-0000-0E00-000096867200}"/>
            </a:ext>
          </a:extLst>
        </xdr:cNvPr>
        <xdr:cNvGrpSpPr>
          <a:grpSpLocks/>
        </xdr:cNvGrpSpPr>
      </xdr:nvGrpSpPr>
      <xdr:grpSpPr bwMode="auto">
        <a:xfrm>
          <a:off x="8855529" y="8098971"/>
          <a:ext cx="182880" cy="0"/>
          <a:chOff x="466" y="3952"/>
          <a:chExt cx="28" cy="16"/>
        </a:xfrm>
      </xdr:grpSpPr>
      <xdr:sp macro="" textlink="">
        <xdr:nvSpPr>
          <xdr:cNvPr id="7509522" name="Line 6287">
            <a:extLst>
              <a:ext uri="{FF2B5EF4-FFF2-40B4-BE49-F238E27FC236}">
                <a16:creationId xmlns:a16="http://schemas.microsoft.com/office/drawing/2014/main" id="{00000000-0008-0000-0E00-00001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23" name="Line 6288">
            <a:extLst>
              <a:ext uri="{FF2B5EF4-FFF2-40B4-BE49-F238E27FC236}">
                <a16:creationId xmlns:a16="http://schemas.microsoft.com/office/drawing/2014/main" id="{00000000-0008-0000-0E00-00001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59" name="Group 6289">
          <a:extLst>
            <a:ext uri="{FF2B5EF4-FFF2-40B4-BE49-F238E27FC236}">
              <a16:creationId xmlns:a16="http://schemas.microsoft.com/office/drawing/2014/main" id="{00000000-0008-0000-0E00-000097867200}"/>
            </a:ext>
          </a:extLst>
        </xdr:cNvPr>
        <xdr:cNvGrpSpPr>
          <a:grpSpLocks/>
        </xdr:cNvGrpSpPr>
      </xdr:nvGrpSpPr>
      <xdr:grpSpPr bwMode="auto">
        <a:xfrm>
          <a:off x="9378043" y="8098971"/>
          <a:ext cx="266700" cy="0"/>
          <a:chOff x="466" y="3952"/>
          <a:chExt cx="28" cy="16"/>
        </a:xfrm>
      </xdr:grpSpPr>
      <xdr:sp macro="" textlink="">
        <xdr:nvSpPr>
          <xdr:cNvPr id="7509520" name="Line 6290">
            <a:extLst>
              <a:ext uri="{FF2B5EF4-FFF2-40B4-BE49-F238E27FC236}">
                <a16:creationId xmlns:a16="http://schemas.microsoft.com/office/drawing/2014/main" id="{00000000-0008-0000-0E00-00001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21" name="Line 6291">
            <a:extLst>
              <a:ext uri="{FF2B5EF4-FFF2-40B4-BE49-F238E27FC236}">
                <a16:creationId xmlns:a16="http://schemas.microsoft.com/office/drawing/2014/main" id="{00000000-0008-0000-0E00-00001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0" name="Group 6292">
          <a:extLst>
            <a:ext uri="{FF2B5EF4-FFF2-40B4-BE49-F238E27FC236}">
              <a16:creationId xmlns:a16="http://schemas.microsoft.com/office/drawing/2014/main" id="{00000000-0008-0000-0E00-000098867200}"/>
            </a:ext>
          </a:extLst>
        </xdr:cNvPr>
        <xdr:cNvGrpSpPr>
          <a:grpSpLocks/>
        </xdr:cNvGrpSpPr>
      </xdr:nvGrpSpPr>
      <xdr:grpSpPr bwMode="auto">
        <a:xfrm>
          <a:off x="9378043" y="8098971"/>
          <a:ext cx="266700" cy="0"/>
          <a:chOff x="466" y="3952"/>
          <a:chExt cx="28" cy="16"/>
        </a:xfrm>
      </xdr:grpSpPr>
      <xdr:sp macro="" textlink="">
        <xdr:nvSpPr>
          <xdr:cNvPr id="7509518" name="Line 6293">
            <a:extLst>
              <a:ext uri="{FF2B5EF4-FFF2-40B4-BE49-F238E27FC236}">
                <a16:creationId xmlns:a16="http://schemas.microsoft.com/office/drawing/2014/main" id="{00000000-0008-0000-0E00-00000E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19" name="Line 6294">
            <a:extLst>
              <a:ext uri="{FF2B5EF4-FFF2-40B4-BE49-F238E27FC236}">
                <a16:creationId xmlns:a16="http://schemas.microsoft.com/office/drawing/2014/main" id="{00000000-0008-0000-0E00-00000F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61" name="Group 6295">
          <a:extLst>
            <a:ext uri="{FF2B5EF4-FFF2-40B4-BE49-F238E27FC236}">
              <a16:creationId xmlns:a16="http://schemas.microsoft.com/office/drawing/2014/main" id="{00000000-0008-0000-0E00-000099867200}"/>
            </a:ext>
          </a:extLst>
        </xdr:cNvPr>
        <xdr:cNvGrpSpPr>
          <a:grpSpLocks/>
        </xdr:cNvGrpSpPr>
      </xdr:nvGrpSpPr>
      <xdr:grpSpPr bwMode="auto">
        <a:xfrm>
          <a:off x="8855529" y="8098971"/>
          <a:ext cx="179614" cy="0"/>
          <a:chOff x="466" y="3952"/>
          <a:chExt cx="28" cy="16"/>
        </a:xfrm>
      </xdr:grpSpPr>
      <xdr:sp macro="" textlink="">
        <xdr:nvSpPr>
          <xdr:cNvPr id="7509516" name="Line 6296">
            <a:extLst>
              <a:ext uri="{FF2B5EF4-FFF2-40B4-BE49-F238E27FC236}">
                <a16:creationId xmlns:a16="http://schemas.microsoft.com/office/drawing/2014/main" id="{00000000-0008-0000-0E00-00000C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17" name="Line 6297">
            <a:extLst>
              <a:ext uri="{FF2B5EF4-FFF2-40B4-BE49-F238E27FC236}">
                <a16:creationId xmlns:a16="http://schemas.microsoft.com/office/drawing/2014/main" id="{00000000-0008-0000-0E00-00000D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562" name="Group 6298">
          <a:extLst>
            <a:ext uri="{FF2B5EF4-FFF2-40B4-BE49-F238E27FC236}">
              <a16:creationId xmlns:a16="http://schemas.microsoft.com/office/drawing/2014/main" id="{00000000-0008-0000-0E00-00009A867200}"/>
            </a:ext>
          </a:extLst>
        </xdr:cNvPr>
        <xdr:cNvGrpSpPr>
          <a:grpSpLocks/>
        </xdr:cNvGrpSpPr>
      </xdr:nvGrpSpPr>
      <xdr:grpSpPr bwMode="auto">
        <a:xfrm>
          <a:off x="10074729" y="8098971"/>
          <a:ext cx="228600" cy="0"/>
          <a:chOff x="466" y="3952"/>
          <a:chExt cx="28" cy="16"/>
        </a:xfrm>
      </xdr:grpSpPr>
      <xdr:sp macro="" textlink="">
        <xdr:nvSpPr>
          <xdr:cNvPr id="7509514" name="Line 6299">
            <a:extLst>
              <a:ext uri="{FF2B5EF4-FFF2-40B4-BE49-F238E27FC236}">
                <a16:creationId xmlns:a16="http://schemas.microsoft.com/office/drawing/2014/main" id="{00000000-0008-0000-0E00-00000A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15" name="Line 6300">
            <a:extLst>
              <a:ext uri="{FF2B5EF4-FFF2-40B4-BE49-F238E27FC236}">
                <a16:creationId xmlns:a16="http://schemas.microsoft.com/office/drawing/2014/main" id="{00000000-0008-0000-0E00-00000B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3" name="Group 6301">
          <a:extLst>
            <a:ext uri="{FF2B5EF4-FFF2-40B4-BE49-F238E27FC236}">
              <a16:creationId xmlns:a16="http://schemas.microsoft.com/office/drawing/2014/main" id="{00000000-0008-0000-0E00-00009B867200}"/>
            </a:ext>
          </a:extLst>
        </xdr:cNvPr>
        <xdr:cNvGrpSpPr>
          <a:grpSpLocks/>
        </xdr:cNvGrpSpPr>
      </xdr:nvGrpSpPr>
      <xdr:grpSpPr bwMode="auto">
        <a:xfrm>
          <a:off x="9378043" y="8098971"/>
          <a:ext cx="266700" cy="0"/>
          <a:chOff x="466" y="3952"/>
          <a:chExt cx="28" cy="16"/>
        </a:xfrm>
      </xdr:grpSpPr>
      <xdr:sp macro="" textlink="">
        <xdr:nvSpPr>
          <xdr:cNvPr id="7509512" name="Line 6302">
            <a:extLst>
              <a:ext uri="{FF2B5EF4-FFF2-40B4-BE49-F238E27FC236}">
                <a16:creationId xmlns:a16="http://schemas.microsoft.com/office/drawing/2014/main" id="{00000000-0008-0000-0E00-000008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13" name="Line 6303">
            <a:extLst>
              <a:ext uri="{FF2B5EF4-FFF2-40B4-BE49-F238E27FC236}">
                <a16:creationId xmlns:a16="http://schemas.microsoft.com/office/drawing/2014/main" id="{00000000-0008-0000-0E00-000009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4" name="Group 6304">
          <a:extLst>
            <a:ext uri="{FF2B5EF4-FFF2-40B4-BE49-F238E27FC236}">
              <a16:creationId xmlns:a16="http://schemas.microsoft.com/office/drawing/2014/main" id="{00000000-0008-0000-0E00-00009C867200}"/>
            </a:ext>
          </a:extLst>
        </xdr:cNvPr>
        <xdr:cNvGrpSpPr>
          <a:grpSpLocks/>
        </xdr:cNvGrpSpPr>
      </xdr:nvGrpSpPr>
      <xdr:grpSpPr bwMode="auto">
        <a:xfrm>
          <a:off x="9378043" y="8098971"/>
          <a:ext cx="266700" cy="0"/>
          <a:chOff x="466" y="3952"/>
          <a:chExt cx="28" cy="16"/>
        </a:xfrm>
      </xdr:grpSpPr>
      <xdr:sp macro="" textlink="">
        <xdr:nvSpPr>
          <xdr:cNvPr id="7509510" name="Line 6305">
            <a:extLst>
              <a:ext uri="{FF2B5EF4-FFF2-40B4-BE49-F238E27FC236}">
                <a16:creationId xmlns:a16="http://schemas.microsoft.com/office/drawing/2014/main" id="{00000000-0008-0000-0E00-000006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11" name="Line 6306">
            <a:extLst>
              <a:ext uri="{FF2B5EF4-FFF2-40B4-BE49-F238E27FC236}">
                <a16:creationId xmlns:a16="http://schemas.microsoft.com/office/drawing/2014/main" id="{00000000-0008-0000-0E00-000007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5" name="Group 6307">
          <a:extLst>
            <a:ext uri="{FF2B5EF4-FFF2-40B4-BE49-F238E27FC236}">
              <a16:creationId xmlns:a16="http://schemas.microsoft.com/office/drawing/2014/main" id="{00000000-0008-0000-0E00-00009D867200}"/>
            </a:ext>
          </a:extLst>
        </xdr:cNvPr>
        <xdr:cNvGrpSpPr>
          <a:grpSpLocks/>
        </xdr:cNvGrpSpPr>
      </xdr:nvGrpSpPr>
      <xdr:grpSpPr bwMode="auto">
        <a:xfrm>
          <a:off x="9378043" y="8098971"/>
          <a:ext cx="266700" cy="0"/>
          <a:chOff x="466" y="3952"/>
          <a:chExt cx="28" cy="16"/>
        </a:xfrm>
      </xdr:grpSpPr>
      <xdr:sp macro="" textlink="">
        <xdr:nvSpPr>
          <xdr:cNvPr id="7509508" name="Line 6308">
            <a:extLst>
              <a:ext uri="{FF2B5EF4-FFF2-40B4-BE49-F238E27FC236}">
                <a16:creationId xmlns:a16="http://schemas.microsoft.com/office/drawing/2014/main" id="{00000000-0008-0000-0E00-000004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09" name="Line 6309">
            <a:extLst>
              <a:ext uri="{FF2B5EF4-FFF2-40B4-BE49-F238E27FC236}">
                <a16:creationId xmlns:a16="http://schemas.microsoft.com/office/drawing/2014/main" id="{00000000-0008-0000-0E00-000005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6" name="Group 6310">
          <a:extLst>
            <a:ext uri="{FF2B5EF4-FFF2-40B4-BE49-F238E27FC236}">
              <a16:creationId xmlns:a16="http://schemas.microsoft.com/office/drawing/2014/main" id="{00000000-0008-0000-0E00-00009E867200}"/>
            </a:ext>
          </a:extLst>
        </xdr:cNvPr>
        <xdr:cNvGrpSpPr>
          <a:grpSpLocks/>
        </xdr:cNvGrpSpPr>
      </xdr:nvGrpSpPr>
      <xdr:grpSpPr bwMode="auto">
        <a:xfrm>
          <a:off x="9378043" y="8098971"/>
          <a:ext cx="266700" cy="0"/>
          <a:chOff x="466" y="3952"/>
          <a:chExt cx="28" cy="16"/>
        </a:xfrm>
      </xdr:grpSpPr>
      <xdr:sp macro="" textlink="">
        <xdr:nvSpPr>
          <xdr:cNvPr id="7509506" name="Line 6311">
            <a:extLst>
              <a:ext uri="{FF2B5EF4-FFF2-40B4-BE49-F238E27FC236}">
                <a16:creationId xmlns:a16="http://schemas.microsoft.com/office/drawing/2014/main" id="{00000000-0008-0000-0E00-000002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07" name="Line 6312">
            <a:extLst>
              <a:ext uri="{FF2B5EF4-FFF2-40B4-BE49-F238E27FC236}">
                <a16:creationId xmlns:a16="http://schemas.microsoft.com/office/drawing/2014/main" id="{00000000-0008-0000-0E00-000003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67" name="Group 6313">
          <a:extLst>
            <a:ext uri="{FF2B5EF4-FFF2-40B4-BE49-F238E27FC236}">
              <a16:creationId xmlns:a16="http://schemas.microsoft.com/office/drawing/2014/main" id="{00000000-0008-0000-0E00-00009F867200}"/>
            </a:ext>
          </a:extLst>
        </xdr:cNvPr>
        <xdr:cNvGrpSpPr>
          <a:grpSpLocks/>
        </xdr:cNvGrpSpPr>
      </xdr:nvGrpSpPr>
      <xdr:grpSpPr bwMode="auto">
        <a:xfrm>
          <a:off x="9378043" y="8098971"/>
          <a:ext cx="266700" cy="0"/>
          <a:chOff x="466" y="3952"/>
          <a:chExt cx="28" cy="16"/>
        </a:xfrm>
      </xdr:grpSpPr>
      <xdr:sp macro="" textlink="">
        <xdr:nvSpPr>
          <xdr:cNvPr id="7509504" name="Line 6314">
            <a:extLst>
              <a:ext uri="{FF2B5EF4-FFF2-40B4-BE49-F238E27FC236}">
                <a16:creationId xmlns:a16="http://schemas.microsoft.com/office/drawing/2014/main" id="{00000000-0008-0000-0E00-00000096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05" name="Line 6315">
            <a:extLst>
              <a:ext uri="{FF2B5EF4-FFF2-40B4-BE49-F238E27FC236}">
                <a16:creationId xmlns:a16="http://schemas.microsoft.com/office/drawing/2014/main" id="{00000000-0008-0000-0E00-00000196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568" name="Group 6316">
          <a:extLst>
            <a:ext uri="{FF2B5EF4-FFF2-40B4-BE49-F238E27FC236}">
              <a16:creationId xmlns:a16="http://schemas.microsoft.com/office/drawing/2014/main" id="{00000000-0008-0000-0E00-0000A0867200}"/>
            </a:ext>
          </a:extLst>
        </xdr:cNvPr>
        <xdr:cNvGrpSpPr>
          <a:grpSpLocks/>
        </xdr:cNvGrpSpPr>
      </xdr:nvGrpSpPr>
      <xdr:grpSpPr bwMode="auto">
        <a:xfrm>
          <a:off x="9254218" y="8098971"/>
          <a:ext cx="228600" cy="0"/>
          <a:chOff x="466" y="3952"/>
          <a:chExt cx="28" cy="16"/>
        </a:xfrm>
      </xdr:grpSpPr>
      <xdr:sp macro="" textlink="">
        <xdr:nvSpPr>
          <xdr:cNvPr id="7509502" name="Line 6317">
            <a:extLst>
              <a:ext uri="{FF2B5EF4-FFF2-40B4-BE49-F238E27FC236}">
                <a16:creationId xmlns:a16="http://schemas.microsoft.com/office/drawing/2014/main" id="{00000000-0008-0000-0E00-0000F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03" name="Line 6318">
            <a:extLst>
              <a:ext uri="{FF2B5EF4-FFF2-40B4-BE49-F238E27FC236}">
                <a16:creationId xmlns:a16="http://schemas.microsoft.com/office/drawing/2014/main" id="{00000000-0008-0000-0E00-0000F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69" name="Group 6319">
          <a:extLst>
            <a:ext uri="{FF2B5EF4-FFF2-40B4-BE49-F238E27FC236}">
              <a16:creationId xmlns:a16="http://schemas.microsoft.com/office/drawing/2014/main" id="{00000000-0008-0000-0E00-0000A1867200}"/>
            </a:ext>
          </a:extLst>
        </xdr:cNvPr>
        <xdr:cNvGrpSpPr>
          <a:grpSpLocks/>
        </xdr:cNvGrpSpPr>
      </xdr:nvGrpSpPr>
      <xdr:grpSpPr bwMode="auto">
        <a:xfrm>
          <a:off x="8855529" y="8098971"/>
          <a:ext cx="179614" cy="0"/>
          <a:chOff x="466" y="3952"/>
          <a:chExt cx="28" cy="16"/>
        </a:xfrm>
      </xdr:grpSpPr>
      <xdr:sp macro="" textlink="">
        <xdr:nvSpPr>
          <xdr:cNvPr id="7509500" name="Line 6320">
            <a:extLst>
              <a:ext uri="{FF2B5EF4-FFF2-40B4-BE49-F238E27FC236}">
                <a16:creationId xmlns:a16="http://schemas.microsoft.com/office/drawing/2014/main" id="{00000000-0008-0000-0E00-0000F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501" name="Line 6321">
            <a:extLst>
              <a:ext uri="{FF2B5EF4-FFF2-40B4-BE49-F238E27FC236}">
                <a16:creationId xmlns:a16="http://schemas.microsoft.com/office/drawing/2014/main" id="{00000000-0008-0000-0E00-0000F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0" name="Group 6322">
          <a:extLst>
            <a:ext uri="{FF2B5EF4-FFF2-40B4-BE49-F238E27FC236}">
              <a16:creationId xmlns:a16="http://schemas.microsoft.com/office/drawing/2014/main" id="{00000000-0008-0000-0E00-0000A2867200}"/>
            </a:ext>
          </a:extLst>
        </xdr:cNvPr>
        <xdr:cNvGrpSpPr>
          <a:grpSpLocks/>
        </xdr:cNvGrpSpPr>
      </xdr:nvGrpSpPr>
      <xdr:grpSpPr bwMode="auto">
        <a:xfrm>
          <a:off x="8855529" y="8098971"/>
          <a:ext cx="179614" cy="0"/>
          <a:chOff x="466" y="3952"/>
          <a:chExt cx="28" cy="16"/>
        </a:xfrm>
      </xdr:grpSpPr>
      <xdr:sp macro="" textlink="">
        <xdr:nvSpPr>
          <xdr:cNvPr id="7509498" name="Line 6323">
            <a:extLst>
              <a:ext uri="{FF2B5EF4-FFF2-40B4-BE49-F238E27FC236}">
                <a16:creationId xmlns:a16="http://schemas.microsoft.com/office/drawing/2014/main" id="{00000000-0008-0000-0E00-0000F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99" name="Line 6324">
            <a:extLst>
              <a:ext uri="{FF2B5EF4-FFF2-40B4-BE49-F238E27FC236}">
                <a16:creationId xmlns:a16="http://schemas.microsoft.com/office/drawing/2014/main" id="{00000000-0008-0000-0E00-0000F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1" name="Group 6325">
          <a:extLst>
            <a:ext uri="{FF2B5EF4-FFF2-40B4-BE49-F238E27FC236}">
              <a16:creationId xmlns:a16="http://schemas.microsoft.com/office/drawing/2014/main" id="{00000000-0008-0000-0E00-0000A3867200}"/>
            </a:ext>
          </a:extLst>
        </xdr:cNvPr>
        <xdr:cNvGrpSpPr>
          <a:grpSpLocks/>
        </xdr:cNvGrpSpPr>
      </xdr:nvGrpSpPr>
      <xdr:grpSpPr bwMode="auto">
        <a:xfrm>
          <a:off x="8855529" y="8098971"/>
          <a:ext cx="179614" cy="0"/>
          <a:chOff x="466" y="3952"/>
          <a:chExt cx="28" cy="16"/>
        </a:xfrm>
      </xdr:grpSpPr>
      <xdr:sp macro="" textlink="">
        <xdr:nvSpPr>
          <xdr:cNvPr id="7509496" name="Line 6326">
            <a:extLst>
              <a:ext uri="{FF2B5EF4-FFF2-40B4-BE49-F238E27FC236}">
                <a16:creationId xmlns:a16="http://schemas.microsoft.com/office/drawing/2014/main" id="{00000000-0008-0000-0E00-0000F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97" name="Line 6327">
            <a:extLst>
              <a:ext uri="{FF2B5EF4-FFF2-40B4-BE49-F238E27FC236}">
                <a16:creationId xmlns:a16="http://schemas.microsoft.com/office/drawing/2014/main" id="{00000000-0008-0000-0E00-0000F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2" name="Group 6328">
          <a:extLst>
            <a:ext uri="{FF2B5EF4-FFF2-40B4-BE49-F238E27FC236}">
              <a16:creationId xmlns:a16="http://schemas.microsoft.com/office/drawing/2014/main" id="{00000000-0008-0000-0E00-0000A4867200}"/>
            </a:ext>
          </a:extLst>
        </xdr:cNvPr>
        <xdr:cNvGrpSpPr>
          <a:grpSpLocks/>
        </xdr:cNvGrpSpPr>
      </xdr:nvGrpSpPr>
      <xdr:grpSpPr bwMode="auto">
        <a:xfrm>
          <a:off x="8855529" y="8098971"/>
          <a:ext cx="179614" cy="0"/>
          <a:chOff x="466" y="3952"/>
          <a:chExt cx="28" cy="16"/>
        </a:xfrm>
      </xdr:grpSpPr>
      <xdr:sp macro="" textlink="">
        <xdr:nvSpPr>
          <xdr:cNvPr id="7509494" name="Line 6329">
            <a:extLst>
              <a:ext uri="{FF2B5EF4-FFF2-40B4-BE49-F238E27FC236}">
                <a16:creationId xmlns:a16="http://schemas.microsoft.com/office/drawing/2014/main" id="{00000000-0008-0000-0E00-0000F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95" name="Line 6330">
            <a:extLst>
              <a:ext uri="{FF2B5EF4-FFF2-40B4-BE49-F238E27FC236}">
                <a16:creationId xmlns:a16="http://schemas.microsoft.com/office/drawing/2014/main" id="{00000000-0008-0000-0E00-0000F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3" name="Group 6331">
          <a:extLst>
            <a:ext uri="{FF2B5EF4-FFF2-40B4-BE49-F238E27FC236}">
              <a16:creationId xmlns:a16="http://schemas.microsoft.com/office/drawing/2014/main" id="{00000000-0008-0000-0E00-0000A5867200}"/>
            </a:ext>
          </a:extLst>
        </xdr:cNvPr>
        <xdr:cNvGrpSpPr>
          <a:grpSpLocks/>
        </xdr:cNvGrpSpPr>
      </xdr:nvGrpSpPr>
      <xdr:grpSpPr bwMode="auto">
        <a:xfrm>
          <a:off x="8855529" y="8098971"/>
          <a:ext cx="179614" cy="0"/>
          <a:chOff x="466" y="3952"/>
          <a:chExt cx="28" cy="16"/>
        </a:xfrm>
      </xdr:grpSpPr>
      <xdr:sp macro="" textlink="">
        <xdr:nvSpPr>
          <xdr:cNvPr id="7509492" name="Line 6332">
            <a:extLst>
              <a:ext uri="{FF2B5EF4-FFF2-40B4-BE49-F238E27FC236}">
                <a16:creationId xmlns:a16="http://schemas.microsoft.com/office/drawing/2014/main" id="{00000000-0008-0000-0E00-0000F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93" name="Line 6333">
            <a:extLst>
              <a:ext uri="{FF2B5EF4-FFF2-40B4-BE49-F238E27FC236}">
                <a16:creationId xmlns:a16="http://schemas.microsoft.com/office/drawing/2014/main" id="{00000000-0008-0000-0E00-0000F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4" name="Group 6334">
          <a:extLst>
            <a:ext uri="{FF2B5EF4-FFF2-40B4-BE49-F238E27FC236}">
              <a16:creationId xmlns:a16="http://schemas.microsoft.com/office/drawing/2014/main" id="{00000000-0008-0000-0E00-0000A6867200}"/>
            </a:ext>
          </a:extLst>
        </xdr:cNvPr>
        <xdr:cNvGrpSpPr>
          <a:grpSpLocks/>
        </xdr:cNvGrpSpPr>
      </xdr:nvGrpSpPr>
      <xdr:grpSpPr bwMode="auto">
        <a:xfrm>
          <a:off x="8855529" y="8098971"/>
          <a:ext cx="179614" cy="0"/>
          <a:chOff x="466" y="3952"/>
          <a:chExt cx="28" cy="16"/>
        </a:xfrm>
      </xdr:grpSpPr>
      <xdr:sp macro="" textlink="">
        <xdr:nvSpPr>
          <xdr:cNvPr id="7509490" name="Line 6335">
            <a:extLst>
              <a:ext uri="{FF2B5EF4-FFF2-40B4-BE49-F238E27FC236}">
                <a16:creationId xmlns:a16="http://schemas.microsoft.com/office/drawing/2014/main" id="{00000000-0008-0000-0E00-0000F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91" name="Line 6336">
            <a:extLst>
              <a:ext uri="{FF2B5EF4-FFF2-40B4-BE49-F238E27FC236}">
                <a16:creationId xmlns:a16="http://schemas.microsoft.com/office/drawing/2014/main" id="{00000000-0008-0000-0E00-0000F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575" name="Group 6337">
          <a:extLst>
            <a:ext uri="{FF2B5EF4-FFF2-40B4-BE49-F238E27FC236}">
              <a16:creationId xmlns:a16="http://schemas.microsoft.com/office/drawing/2014/main" id="{00000000-0008-0000-0E00-0000A7867200}"/>
            </a:ext>
          </a:extLst>
        </xdr:cNvPr>
        <xdr:cNvGrpSpPr>
          <a:grpSpLocks/>
        </xdr:cNvGrpSpPr>
      </xdr:nvGrpSpPr>
      <xdr:grpSpPr bwMode="auto">
        <a:xfrm>
          <a:off x="8731704" y="8098971"/>
          <a:ext cx="228600" cy="0"/>
          <a:chOff x="466" y="3952"/>
          <a:chExt cx="28" cy="16"/>
        </a:xfrm>
      </xdr:grpSpPr>
      <xdr:sp macro="" textlink="">
        <xdr:nvSpPr>
          <xdr:cNvPr id="7509488" name="Line 6338">
            <a:extLst>
              <a:ext uri="{FF2B5EF4-FFF2-40B4-BE49-F238E27FC236}">
                <a16:creationId xmlns:a16="http://schemas.microsoft.com/office/drawing/2014/main" id="{00000000-0008-0000-0E00-0000F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89" name="Line 6339">
            <a:extLst>
              <a:ext uri="{FF2B5EF4-FFF2-40B4-BE49-F238E27FC236}">
                <a16:creationId xmlns:a16="http://schemas.microsoft.com/office/drawing/2014/main" id="{00000000-0008-0000-0E00-0000F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76" name="Group 6340">
          <a:extLst>
            <a:ext uri="{FF2B5EF4-FFF2-40B4-BE49-F238E27FC236}">
              <a16:creationId xmlns:a16="http://schemas.microsoft.com/office/drawing/2014/main" id="{00000000-0008-0000-0E00-0000A8867200}"/>
            </a:ext>
          </a:extLst>
        </xdr:cNvPr>
        <xdr:cNvGrpSpPr>
          <a:grpSpLocks/>
        </xdr:cNvGrpSpPr>
      </xdr:nvGrpSpPr>
      <xdr:grpSpPr bwMode="auto">
        <a:xfrm>
          <a:off x="8855529" y="8098971"/>
          <a:ext cx="182880" cy="0"/>
          <a:chOff x="466" y="3952"/>
          <a:chExt cx="28" cy="16"/>
        </a:xfrm>
      </xdr:grpSpPr>
      <xdr:sp macro="" textlink="">
        <xdr:nvSpPr>
          <xdr:cNvPr id="7509486" name="Line 6341">
            <a:extLst>
              <a:ext uri="{FF2B5EF4-FFF2-40B4-BE49-F238E27FC236}">
                <a16:creationId xmlns:a16="http://schemas.microsoft.com/office/drawing/2014/main" id="{00000000-0008-0000-0E00-0000E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87" name="Line 6342">
            <a:extLst>
              <a:ext uri="{FF2B5EF4-FFF2-40B4-BE49-F238E27FC236}">
                <a16:creationId xmlns:a16="http://schemas.microsoft.com/office/drawing/2014/main" id="{00000000-0008-0000-0E00-0000E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77" name="Group 6343">
          <a:extLst>
            <a:ext uri="{FF2B5EF4-FFF2-40B4-BE49-F238E27FC236}">
              <a16:creationId xmlns:a16="http://schemas.microsoft.com/office/drawing/2014/main" id="{00000000-0008-0000-0E00-0000A9867200}"/>
            </a:ext>
          </a:extLst>
        </xdr:cNvPr>
        <xdr:cNvGrpSpPr>
          <a:grpSpLocks/>
        </xdr:cNvGrpSpPr>
      </xdr:nvGrpSpPr>
      <xdr:grpSpPr bwMode="auto">
        <a:xfrm>
          <a:off x="8855529" y="8098971"/>
          <a:ext cx="182880" cy="0"/>
          <a:chOff x="466" y="3952"/>
          <a:chExt cx="28" cy="16"/>
        </a:xfrm>
      </xdr:grpSpPr>
      <xdr:sp macro="" textlink="">
        <xdr:nvSpPr>
          <xdr:cNvPr id="7509484" name="Line 6344">
            <a:extLst>
              <a:ext uri="{FF2B5EF4-FFF2-40B4-BE49-F238E27FC236}">
                <a16:creationId xmlns:a16="http://schemas.microsoft.com/office/drawing/2014/main" id="{00000000-0008-0000-0E00-0000E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85" name="Line 6345">
            <a:extLst>
              <a:ext uri="{FF2B5EF4-FFF2-40B4-BE49-F238E27FC236}">
                <a16:creationId xmlns:a16="http://schemas.microsoft.com/office/drawing/2014/main" id="{00000000-0008-0000-0E00-0000E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78" name="Group 6346">
          <a:extLst>
            <a:ext uri="{FF2B5EF4-FFF2-40B4-BE49-F238E27FC236}">
              <a16:creationId xmlns:a16="http://schemas.microsoft.com/office/drawing/2014/main" id="{00000000-0008-0000-0E00-0000AA867200}"/>
            </a:ext>
          </a:extLst>
        </xdr:cNvPr>
        <xdr:cNvGrpSpPr>
          <a:grpSpLocks/>
        </xdr:cNvGrpSpPr>
      </xdr:nvGrpSpPr>
      <xdr:grpSpPr bwMode="auto">
        <a:xfrm>
          <a:off x="8855529" y="8098971"/>
          <a:ext cx="179614" cy="0"/>
          <a:chOff x="466" y="3952"/>
          <a:chExt cx="28" cy="16"/>
        </a:xfrm>
      </xdr:grpSpPr>
      <xdr:sp macro="" textlink="">
        <xdr:nvSpPr>
          <xdr:cNvPr id="7509482" name="Line 6347">
            <a:extLst>
              <a:ext uri="{FF2B5EF4-FFF2-40B4-BE49-F238E27FC236}">
                <a16:creationId xmlns:a16="http://schemas.microsoft.com/office/drawing/2014/main" id="{00000000-0008-0000-0E00-0000E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83" name="Line 6348">
            <a:extLst>
              <a:ext uri="{FF2B5EF4-FFF2-40B4-BE49-F238E27FC236}">
                <a16:creationId xmlns:a16="http://schemas.microsoft.com/office/drawing/2014/main" id="{00000000-0008-0000-0E00-0000E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79" name="Group 6349">
          <a:extLst>
            <a:ext uri="{FF2B5EF4-FFF2-40B4-BE49-F238E27FC236}">
              <a16:creationId xmlns:a16="http://schemas.microsoft.com/office/drawing/2014/main" id="{00000000-0008-0000-0E00-0000AB867200}"/>
            </a:ext>
          </a:extLst>
        </xdr:cNvPr>
        <xdr:cNvGrpSpPr>
          <a:grpSpLocks/>
        </xdr:cNvGrpSpPr>
      </xdr:nvGrpSpPr>
      <xdr:grpSpPr bwMode="auto">
        <a:xfrm>
          <a:off x="8855529" y="8098971"/>
          <a:ext cx="182880" cy="0"/>
          <a:chOff x="466" y="3952"/>
          <a:chExt cx="28" cy="16"/>
        </a:xfrm>
      </xdr:grpSpPr>
      <xdr:sp macro="" textlink="">
        <xdr:nvSpPr>
          <xdr:cNvPr id="7509480" name="Line 6350">
            <a:extLst>
              <a:ext uri="{FF2B5EF4-FFF2-40B4-BE49-F238E27FC236}">
                <a16:creationId xmlns:a16="http://schemas.microsoft.com/office/drawing/2014/main" id="{00000000-0008-0000-0E00-0000E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81" name="Line 6351">
            <a:extLst>
              <a:ext uri="{FF2B5EF4-FFF2-40B4-BE49-F238E27FC236}">
                <a16:creationId xmlns:a16="http://schemas.microsoft.com/office/drawing/2014/main" id="{00000000-0008-0000-0E00-0000E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80" name="Group 6352">
          <a:extLst>
            <a:ext uri="{FF2B5EF4-FFF2-40B4-BE49-F238E27FC236}">
              <a16:creationId xmlns:a16="http://schemas.microsoft.com/office/drawing/2014/main" id="{00000000-0008-0000-0E00-0000AC867200}"/>
            </a:ext>
          </a:extLst>
        </xdr:cNvPr>
        <xdr:cNvGrpSpPr>
          <a:grpSpLocks/>
        </xdr:cNvGrpSpPr>
      </xdr:nvGrpSpPr>
      <xdr:grpSpPr bwMode="auto">
        <a:xfrm>
          <a:off x="8855529" y="8098971"/>
          <a:ext cx="182880" cy="0"/>
          <a:chOff x="466" y="3952"/>
          <a:chExt cx="28" cy="16"/>
        </a:xfrm>
      </xdr:grpSpPr>
      <xdr:sp macro="" textlink="">
        <xdr:nvSpPr>
          <xdr:cNvPr id="7509478" name="Line 6353">
            <a:extLst>
              <a:ext uri="{FF2B5EF4-FFF2-40B4-BE49-F238E27FC236}">
                <a16:creationId xmlns:a16="http://schemas.microsoft.com/office/drawing/2014/main" id="{00000000-0008-0000-0E00-0000E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79" name="Line 6354">
            <a:extLst>
              <a:ext uri="{FF2B5EF4-FFF2-40B4-BE49-F238E27FC236}">
                <a16:creationId xmlns:a16="http://schemas.microsoft.com/office/drawing/2014/main" id="{00000000-0008-0000-0E00-0000E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581" name="Group 6355">
          <a:extLst>
            <a:ext uri="{FF2B5EF4-FFF2-40B4-BE49-F238E27FC236}">
              <a16:creationId xmlns:a16="http://schemas.microsoft.com/office/drawing/2014/main" id="{00000000-0008-0000-0E00-0000AD867200}"/>
            </a:ext>
          </a:extLst>
        </xdr:cNvPr>
        <xdr:cNvGrpSpPr>
          <a:grpSpLocks/>
        </xdr:cNvGrpSpPr>
      </xdr:nvGrpSpPr>
      <xdr:grpSpPr bwMode="auto">
        <a:xfrm>
          <a:off x="8855529" y="8098971"/>
          <a:ext cx="179614" cy="0"/>
          <a:chOff x="466" y="3952"/>
          <a:chExt cx="28" cy="16"/>
        </a:xfrm>
      </xdr:grpSpPr>
      <xdr:sp macro="" textlink="">
        <xdr:nvSpPr>
          <xdr:cNvPr id="7509476" name="Line 6356">
            <a:extLst>
              <a:ext uri="{FF2B5EF4-FFF2-40B4-BE49-F238E27FC236}">
                <a16:creationId xmlns:a16="http://schemas.microsoft.com/office/drawing/2014/main" id="{00000000-0008-0000-0E00-0000E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77" name="Line 6357">
            <a:extLst>
              <a:ext uri="{FF2B5EF4-FFF2-40B4-BE49-F238E27FC236}">
                <a16:creationId xmlns:a16="http://schemas.microsoft.com/office/drawing/2014/main" id="{00000000-0008-0000-0E00-0000E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82" name="Group 6358">
          <a:extLst>
            <a:ext uri="{FF2B5EF4-FFF2-40B4-BE49-F238E27FC236}">
              <a16:creationId xmlns:a16="http://schemas.microsoft.com/office/drawing/2014/main" id="{00000000-0008-0000-0E00-0000AE867200}"/>
            </a:ext>
          </a:extLst>
        </xdr:cNvPr>
        <xdr:cNvGrpSpPr>
          <a:grpSpLocks/>
        </xdr:cNvGrpSpPr>
      </xdr:nvGrpSpPr>
      <xdr:grpSpPr bwMode="auto">
        <a:xfrm>
          <a:off x="9378043" y="8098971"/>
          <a:ext cx="266700" cy="0"/>
          <a:chOff x="466" y="3952"/>
          <a:chExt cx="28" cy="16"/>
        </a:xfrm>
      </xdr:grpSpPr>
      <xdr:sp macro="" textlink="">
        <xdr:nvSpPr>
          <xdr:cNvPr id="7509474" name="Line 6359">
            <a:extLst>
              <a:ext uri="{FF2B5EF4-FFF2-40B4-BE49-F238E27FC236}">
                <a16:creationId xmlns:a16="http://schemas.microsoft.com/office/drawing/2014/main" id="{00000000-0008-0000-0E00-0000E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75" name="Line 6360">
            <a:extLst>
              <a:ext uri="{FF2B5EF4-FFF2-40B4-BE49-F238E27FC236}">
                <a16:creationId xmlns:a16="http://schemas.microsoft.com/office/drawing/2014/main" id="{00000000-0008-0000-0E00-0000E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83" name="Group 6361">
          <a:extLst>
            <a:ext uri="{FF2B5EF4-FFF2-40B4-BE49-F238E27FC236}">
              <a16:creationId xmlns:a16="http://schemas.microsoft.com/office/drawing/2014/main" id="{00000000-0008-0000-0E00-0000AF867200}"/>
            </a:ext>
          </a:extLst>
        </xdr:cNvPr>
        <xdr:cNvGrpSpPr>
          <a:grpSpLocks/>
        </xdr:cNvGrpSpPr>
      </xdr:nvGrpSpPr>
      <xdr:grpSpPr bwMode="auto">
        <a:xfrm>
          <a:off x="9378043" y="8098971"/>
          <a:ext cx="266700" cy="0"/>
          <a:chOff x="466" y="3952"/>
          <a:chExt cx="28" cy="16"/>
        </a:xfrm>
      </xdr:grpSpPr>
      <xdr:sp macro="" textlink="">
        <xdr:nvSpPr>
          <xdr:cNvPr id="7509472" name="Line 6362">
            <a:extLst>
              <a:ext uri="{FF2B5EF4-FFF2-40B4-BE49-F238E27FC236}">
                <a16:creationId xmlns:a16="http://schemas.microsoft.com/office/drawing/2014/main" id="{00000000-0008-0000-0E00-0000E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73" name="Line 6363">
            <a:extLst>
              <a:ext uri="{FF2B5EF4-FFF2-40B4-BE49-F238E27FC236}">
                <a16:creationId xmlns:a16="http://schemas.microsoft.com/office/drawing/2014/main" id="{00000000-0008-0000-0E00-0000E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84" name="Group 6364">
          <a:extLst>
            <a:ext uri="{FF2B5EF4-FFF2-40B4-BE49-F238E27FC236}">
              <a16:creationId xmlns:a16="http://schemas.microsoft.com/office/drawing/2014/main" id="{00000000-0008-0000-0E00-0000B0867200}"/>
            </a:ext>
          </a:extLst>
        </xdr:cNvPr>
        <xdr:cNvGrpSpPr>
          <a:grpSpLocks/>
        </xdr:cNvGrpSpPr>
      </xdr:nvGrpSpPr>
      <xdr:grpSpPr bwMode="auto">
        <a:xfrm>
          <a:off x="9378043" y="8098971"/>
          <a:ext cx="266700" cy="0"/>
          <a:chOff x="466" y="3952"/>
          <a:chExt cx="28" cy="16"/>
        </a:xfrm>
      </xdr:grpSpPr>
      <xdr:sp macro="" textlink="">
        <xdr:nvSpPr>
          <xdr:cNvPr id="7509470" name="Line 6365">
            <a:extLst>
              <a:ext uri="{FF2B5EF4-FFF2-40B4-BE49-F238E27FC236}">
                <a16:creationId xmlns:a16="http://schemas.microsoft.com/office/drawing/2014/main" id="{00000000-0008-0000-0E00-0000D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71" name="Line 6366">
            <a:extLst>
              <a:ext uri="{FF2B5EF4-FFF2-40B4-BE49-F238E27FC236}">
                <a16:creationId xmlns:a16="http://schemas.microsoft.com/office/drawing/2014/main" id="{00000000-0008-0000-0E00-0000D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85" name="Group 6367">
          <a:extLst>
            <a:ext uri="{FF2B5EF4-FFF2-40B4-BE49-F238E27FC236}">
              <a16:creationId xmlns:a16="http://schemas.microsoft.com/office/drawing/2014/main" id="{00000000-0008-0000-0E00-0000B1867200}"/>
            </a:ext>
          </a:extLst>
        </xdr:cNvPr>
        <xdr:cNvGrpSpPr>
          <a:grpSpLocks/>
        </xdr:cNvGrpSpPr>
      </xdr:nvGrpSpPr>
      <xdr:grpSpPr bwMode="auto">
        <a:xfrm>
          <a:off x="10074729" y="8098971"/>
          <a:ext cx="266700" cy="0"/>
          <a:chOff x="466" y="3952"/>
          <a:chExt cx="28" cy="16"/>
        </a:xfrm>
      </xdr:grpSpPr>
      <xdr:sp macro="" textlink="">
        <xdr:nvSpPr>
          <xdr:cNvPr id="7509468" name="Line 6368">
            <a:extLst>
              <a:ext uri="{FF2B5EF4-FFF2-40B4-BE49-F238E27FC236}">
                <a16:creationId xmlns:a16="http://schemas.microsoft.com/office/drawing/2014/main" id="{00000000-0008-0000-0E00-0000D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69" name="Line 6369">
            <a:extLst>
              <a:ext uri="{FF2B5EF4-FFF2-40B4-BE49-F238E27FC236}">
                <a16:creationId xmlns:a16="http://schemas.microsoft.com/office/drawing/2014/main" id="{00000000-0008-0000-0E00-0000D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86" name="Group 6370">
          <a:extLst>
            <a:ext uri="{FF2B5EF4-FFF2-40B4-BE49-F238E27FC236}">
              <a16:creationId xmlns:a16="http://schemas.microsoft.com/office/drawing/2014/main" id="{00000000-0008-0000-0E00-0000B2867200}"/>
            </a:ext>
          </a:extLst>
        </xdr:cNvPr>
        <xdr:cNvGrpSpPr>
          <a:grpSpLocks/>
        </xdr:cNvGrpSpPr>
      </xdr:nvGrpSpPr>
      <xdr:grpSpPr bwMode="auto">
        <a:xfrm>
          <a:off x="10074729" y="8098971"/>
          <a:ext cx="266700" cy="0"/>
          <a:chOff x="466" y="3952"/>
          <a:chExt cx="28" cy="16"/>
        </a:xfrm>
      </xdr:grpSpPr>
      <xdr:sp macro="" textlink="">
        <xdr:nvSpPr>
          <xdr:cNvPr id="7509466" name="Line 6371">
            <a:extLst>
              <a:ext uri="{FF2B5EF4-FFF2-40B4-BE49-F238E27FC236}">
                <a16:creationId xmlns:a16="http://schemas.microsoft.com/office/drawing/2014/main" id="{00000000-0008-0000-0E00-0000D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67" name="Line 6372">
            <a:extLst>
              <a:ext uri="{FF2B5EF4-FFF2-40B4-BE49-F238E27FC236}">
                <a16:creationId xmlns:a16="http://schemas.microsoft.com/office/drawing/2014/main" id="{00000000-0008-0000-0E00-0000D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87" name="Group 6373">
          <a:extLst>
            <a:ext uri="{FF2B5EF4-FFF2-40B4-BE49-F238E27FC236}">
              <a16:creationId xmlns:a16="http://schemas.microsoft.com/office/drawing/2014/main" id="{00000000-0008-0000-0E00-0000B3867200}"/>
            </a:ext>
          </a:extLst>
        </xdr:cNvPr>
        <xdr:cNvGrpSpPr>
          <a:grpSpLocks/>
        </xdr:cNvGrpSpPr>
      </xdr:nvGrpSpPr>
      <xdr:grpSpPr bwMode="auto">
        <a:xfrm>
          <a:off x="10074729" y="8098971"/>
          <a:ext cx="266700" cy="0"/>
          <a:chOff x="466" y="3952"/>
          <a:chExt cx="28" cy="16"/>
        </a:xfrm>
      </xdr:grpSpPr>
      <xdr:sp macro="" textlink="">
        <xdr:nvSpPr>
          <xdr:cNvPr id="7509464" name="Line 6374">
            <a:extLst>
              <a:ext uri="{FF2B5EF4-FFF2-40B4-BE49-F238E27FC236}">
                <a16:creationId xmlns:a16="http://schemas.microsoft.com/office/drawing/2014/main" id="{00000000-0008-0000-0E00-0000D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65" name="Line 6375">
            <a:extLst>
              <a:ext uri="{FF2B5EF4-FFF2-40B4-BE49-F238E27FC236}">
                <a16:creationId xmlns:a16="http://schemas.microsoft.com/office/drawing/2014/main" id="{00000000-0008-0000-0E00-0000D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88" name="Group 6376">
          <a:extLst>
            <a:ext uri="{FF2B5EF4-FFF2-40B4-BE49-F238E27FC236}">
              <a16:creationId xmlns:a16="http://schemas.microsoft.com/office/drawing/2014/main" id="{00000000-0008-0000-0E00-0000B4867200}"/>
            </a:ext>
          </a:extLst>
        </xdr:cNvPr>
        <xdr:cNvGrpSpPr>
          <a:grpSpLocks/>
        </xdr:cNvGrpSpPr>
      </xdr:nvGrpSpPr>
      <xdr:grpSpPr bwMode="auto">
        <a:xfrm>
          <a:off x="10074729" y="8098971"/>
          <a:ext cx="266700" cy="0"/>
          <a:chOff x="466" y="3952"/>
          <a:chExt cx="28" cy="16"/>
        </a:xfrm>
      </xdr:grpSpPr>
      <xdr:sp macro="" textlink="">
        <xdr:nvSpPr>
          <xdr:cNvPr id="7509462" name="Line 6377">
            <a:extLst>
              <a:ext uri="{FF2B5EF4-FFF2-40B4-BE49-F238E27FC236}">
                <a16:creationId xmlns:a16="http://schemas.microsoft.com/office/drawing/2014/main" id="{00000000-0008-0000-0E00-0000D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63" name="Line 6378">
            <a:extLst>
              <a:ext uri="{FF2B5EF4-FFF2-40B4-BE49-F238E27FC236}">
                <a16:creationId xmlns:a16="http://schemas.microsoft.com/office/drawing/2014/main" id="{00000000-0008-0000-0E00-0000D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589" name="Group 6379">
          <a:extLst>
            <a:ext uri="{FF2B5EF4-FFF2-40B4-BE49-F238E27FC236}">
              <a16:creationId xmlns:a16="http://schemas.microsoft.com/office/drawing/2014/main" id="{00000000-0008-0000-0E00-0000B5867200}"/>
            </a:ext>
          </a:extLst>
        </xdr:cNvPr>
        <xdr:cNvGrpSpPr>
          <a:grpSpLocks/>
        </xdr:cNvGrpSpPr>
      </xdr:nvGrpSpPr>
      <xdr:grpSpPr bwMode="auto">
        <a:xfrm>
          <a:off x="10074729" y="8098971"/>
          <a:ext cx="266700" cy="0"/>
          <a:chOff x="466" y="3952"/>
          <a:chExt cx="28" cy="16"/>
        </a:xfrm>
      </xdr:grpSpPr>
      <xdr:sp macro="" textlink="">
        <xdr:nvSpPr>
          <xdr:cNvPr id="7509460" name="Line 6380">
            <a:extLst>
              <a:ext uri="{FF2B5EF4-FFF2-40B4-BE49-F238E27FC236}">
                <a16:creationId xmlns:a16="http://schemas.microsoft.com/office/drawing/2014/main" id="{00000000-0008-0000-0E00-0000D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61" name="Line 6381">
            <a:extLst>
              <a:ext uri="{FF2B5EF4-FFF2-40B4-BE49-F238E27FC236}">
                <a16:creationId xmlns:a16="http://schemas.microsoft.com/office/drawing/2014/main" id="{00000000-0008-0000-0E00-0000D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0" name="Group 6382">
          <a:extLst>
            <a:ext uri="{FF2B5EF4-FFF2-40B4-BE49-F238E27FC236}">
              <a16:creationId xmlns:a16="http://schemas.microsoft.com/office/drawing/2014/main" id="{00000000-0008-0000-0E00-0000B6867200}"/>
            </a:ext>
          </a:extLst>
        </xdr:cNvPr>
        <xdr:cNvGrpSpPr>
          <a:grpSpLocks/>
        </xdr:cNvGrpSpPr>
      </xdr:nvGrpSpPr>
      <xdr:grpSpPr bwMode="auto">
        <a:xfrm>
          <a:off x="8855529" y="8098971"/>
          <a:ext cx="182880" cy="0"/>
          <a:chOff x="466" y="3952"/>
          <a:chExt cx="28" cy="16"/>
        </a:xfrm>
      </xdr:grpSpPr>
      <xdr:sp macro="" textlink="">
        <xdr:nvSpPr>
          <xdr:cNvPr id="7509458" name="Line 6383">
            <a:extLst>
              <a:ext uri="{FF2B5EF4-FFF2-40B4-BE49-F238E27FC236}">
                <a16:creationId xmlns:a16="http://schemas.microsoft.com/office/drawing/2014/main" id="{00000000-0008-0000-0E00-0000D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59" name="Line 6384">
            <a:extLst>
              <a:ext uri="{FF2B5EF4-FFF2-40B4-BE49-F238E27FC236}">
                <a16:creationId xmlns:a16="http://schemas.microsoft.com/office/drawing/2014/main" id="{00000000-0008-0000-0E00-0000D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91" name="Group 6385">
          <a:extLst>
            <a:ext uri="{FF2B5EF4-FFF2-40B4-BE49-F238E27FC236}">
              <a16:creationId xmlns:a16="http://schemas.microsoft.com/office/drawing/2014/main" id="{00000000-0008-0000-0E00-0000B7867200}"/>
            </a:ext>
          </a:extLst>
        </xdr:cNvPr>
        <xdr:cNvGrpSpPr>
          <a:grpSpLocks/>
        </xdr:cNvGrpSpPr>
      </xdr:nvGrpSpPr>
      <xdr:grpSpPr bwMode="auto">
        <a:xfrm>
          <a:off x="9378043" y="8098971"/>
          <a:ext cx="266700" cy="0"/>
          <a:chOff x="466" y="3952"/>
          <a:chExt cx="28" cy="16"/>
        </a:xfrm>
      </xdr:grpSpPr>
      <xdr:sp macro="" textlink="">
        <xdr:nvSpPr>
          <xdr:cNvPr id="7509456" name="Line 6386">
            <a:extLst>
              <a:ext uri="{FF2B5EF4-FFF2-40B4-BE49-F238E27FC236}">
                <a16:creationId xmlns:a16="http://schemas.microsoft.com/office/drawing/2014/main" id="{00000000-0008-0000-0E00-0000D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57" name="Line 6387">
            <a:extLst>
              <a:ext uri="{FF2B5EF4-FFF2-40B4-BE49-F238E27FC236}">
                <a16:creationId xmlns:a16="http://schemas.microsoft.com/office/drawing/2014/main" id="{00000000-0008-0000-0E00-0000D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2" name="Group 6388">
          <a:extLst>
            <a:ext uri="{FF2B5EF4-FFF2-40B4-BE49-F238E27FC236}">
              <a16:creationId xmlns:a16="http://schemas.microsoft.com/office/drawing/2014/main" id="{00000000-0008-0000-0E00-0000B8867200}"/>
            </a:ext>
          </a:extLst>
        </xdr:cNvPr>
        <xdr:cNvGrpSpPr>
          <a:grpSpLocks/>
        </xdr:cNvGrpSpPr>
      </xdr:nvGrpSpPr>
      <xdr:grpSpPr bwMode="auto">
        <a:xfrm>
          <a:off x="8855529" y="8098971"/>
          <a:ext cx="182880" cy="0"/>
          <a:chOff x="466" y="3952"/>
          <a:chExt cx="28" cy="16"/>
        </a:xfrm>
      </xdr:grpSpPr>
      <xdr:sp macro="" textlink="">
        <xdr:nvSpPr>
          <xdr:cNvPr id="7509454" name="Line 6389">
            <a:extLst>
              <a:ext uri="{FF2B5EF4-FFF2-40B4-BE49-F238E27FC236}">
                <a16:creationId xmlns:a16="http://schemas.microsoft.com/office/drawing/2014/main" id="{00000000-0008-0000-0E00-0000C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55" name="Line 6390">
            <a:extLst>
              <a:ext uri="{FF2B5EF4-FFF2-40B4-BE49-F238E27FC236}">
                <a16:creationId xmlns:a16="http://schemas.microsoft.com/office/drawing/2014/main" id="{00000000-0008-0000-0E00-0000C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93" name="Group 6391">
          <a:extLst>
            <a:ext uri="{FF2B5EF4-FFF2-40B4-BE49-F238E27FC236}">
              <a16:creationId xmlns:a16="http://schemas.microsoft.com/office/drawing/2014/main" id="{00000000-0008-0000-0E00-0000B9867200}"/>
            </a:ext>
          </a:extLst>
        </xdr:cNvPr>
        <xdr:cNvGrpSpPr>
          <a:grpSpLocks/>
        </xdr:cNvGrpSpPr>
      </xdr:nvGrpSpPr>
      <xdr:grpSpPr bwMode="auto">
        <a:xfrm>
          <a:off x="9378043" y="8098971"/>
          <a:ext cx="266700" cy="0"/>
          <a:chOff x="466" y="3952"/>
          <a:chExt cx="28" cy="16"/>
        </a:xfrm>
      </xdr:grpSpPr>
      <xdr:sp macro="" textlink="">
        <xdr:nvSpPr>
          <xdr:cNvPr id="7509452" name="Line 6392">
            <a:extLst>
              <a:ext uri="{FF2B5EF4-FFF2-40B4-BE49-F238E27FC236}">
                <a16:creationId xmlns:a16="http://schemas.microsoft.com/office/drawing/2014/main" id="{00000000-0008-0000-0E00-0000C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53" name="Line 6393">
            <a:extLst>
              <a:ext uri="{FF2B5EF4-FFF2-40B4-BE49-F238E27FC236}">
                <a16:creationId xmlns:a16="http://schemas.microsoft.com/office/drawing/2014/main" id="{00000000-0008-0000-0E00-0000C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4" name="Group 6394">
          <a:extLst>
            <a:ext uri="{FF2B5EF4-FFF2-40B4-BE49-F238E27FC236}">
              <a16:creationId xmlns:a16="http://schemas.microsoft.com/office/drawing/2014/main" id="{00000000-0008-0000-0E00-0000BA867200}"/>
            </a:ext>
          </a:extLst>
        </xdr:cNvPr>
        <xdr:cNvGrpSpPr>
          <a:grpSpLocks/>
        </xdr:cNvGrpSpPr>
      </xdr:nvGrpSpPr>
      <xdr:grpSpPr bwMode="auto">
        <a:xfrm>
          <a:off x="8855529" y="8098971"/>
          <a:ext cx="182880" cy="0"/>
          <a:chOff x="466" y="3952"/>
          <a:chExt cx="28" cy="16"/>
        </a:xfrm>
      </xdr:grpSpPr>
      <xdr:sp macro="" textlink="">
        <xdr:nvSpPr>
          <xdr:cNvPr id="7509450" name="Line 6395">
            <a:extLst>
              <a:ext uri="{FF2B5EF4-FFF2-40B4-BE49-F238E27FC236}">
                <a16:creationId xmlns:a16="http://schemas.microsoft.com/office/drawing/2014/main" id="{00000000-0008-0000-0E00-0000C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51" name="Line 6396">
            <a:extLst>
              <a:ext uri="{FF2B5EF4-FFF2-40B4-BE49-F238E27FC236}">
                <a16:creationId xmlns:a16="http://schemas.microsoft.com/office/drawing/2014/main" id="{00000000-0008-0000-0E00-0000C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95" name="Group 6397">
          <a:extLst>
            <a:ext uri="{FF2B5EF4-FFF2-40B4-BE49-F238E27FC236}">
              <a16:creationId xmlns:a16="http://schemas.microsoft.com/office/drawing/2014/main" id="{00000000-0008-0000-0E00-0000BB867200}"/>
            </a:ext>
          </a:extLst>
        </xdr:cNvPr>
        <xdr:cNvGrpSpPr>
          <a:grpSpLocks/>
        </xdr:cNvGrpSpPr>
      </xdr:nvGrpSpPr>
      <xdr:grpSpPr bwMode="auto">
        <a:xfrm>
          <a:off x="9378043" y="8098971"/>
          <a:ext cx="266700" cy="0"/>
          <a:chOff x="466" y="3952"/>
          <a:chExt cx="28" cy="16"/>
        </a:xfrm>
      </xdr:grpSpPr>
      <xdr:sp macro="" textlink="">
        <xdr:nvSpPr>
          <xdr:cNvPr id="7509448" name="Line 6398">
            <a:extLst>
              <a:ext uri="{FF2B5EF4-FFF2-40B4-BE49-F238E27FC236}">
                <a16:creationId xmlns:a16="http://schemas.microsoft.com/office/drawing/2014/main" id="{00000000-0008-0000-0E00-0000C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49" name="Line 6399">
            <a:extLst>
              <a:ext uri="{FF2B5EF4-FFF2-40B4-BE49-F238E27FC236}">
                <a16:creationId xmlns:a16="http://schemas.microsoft.com/office/drawing/2014/main" id="{00000000-0008-0000-0E00-0000C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6" name="Group 6400">
          <a:extLst>
            <a:ext uri="{FF2B5EF4-FFF2-40B4-BE49-F238E27FC236}">
              <a16:creationId xmlns:a16="http://schemas.microsoft.com/office/drawing/2014/main" id="{00000000-0008-0000-0E00-0000BC867200}"/>
            </a:ext>
          </a:extLst>
        </xdr:cNvPr>
        <xdr:cNvGrpSpPr>
          <a:grpSpLocks/>
        </xdr:cNvGrpSpPr>
      </xdr:nvGrpSpPr>
      <xdr:grpSpPr bwMode="auto">
        <a:xfrm>
          <a:off x="8855529" y="8098971"/>
          <a:ext cx="182880" cy="0"/>
          <a:chOff x="466" y="3952"/>
          <a:chExt cx="28" cy="16"/>
        </a:xfrm>
      </xdr:grpSpPr>
      <xdr:sp macro="" textlink="">
        <xdr:nvSpPr>
          <xdr:cNvPr id="7509446" name="Line 6401">
            <a:extLst>
              <a:ext uri="{FF2B5EF4-FFF2-40B4-BE49-F238E27FC236}">
                <a16:creationId xmlns:a16="http://schemas.microsoft.com/office/drawing/2014/main" id="{00000000-0008-0000-0E00-0000C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47" name="Line 6402">
            <a:extLst>
              <a:ext uri="{FF2B5EF4-FFF2-40B4-BE49-F238E27FC236}">
                <a16:creationId xmlns:a16="http://schemas.microsoft.com/office/drawing/2014/main" id="{00000000-0008-0000-0E00-0000C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597" name="Group 6403">
          <a:extLst>
            <a:ext uri="{FF2B5EF4-FFF2-40B4-BE49-F238E27FC236}">
              <a16:creationId xmlns:a16="http://schemas.microsoft.com/office/drawing/2014/main" id="{00000000-0008-0000-0E00-0000BD867200}"/>
            </a:ext>
          </a:extLst>
        </xdr:cNvPr>
        <xdr:cNvGrpSpPr>
          <a:grpSpLocks/>
        </xdr:cNvGrpSpPr>
      </xdr:nvGrpSpPr>
      <xdr:grpSpPr bwMode="auto">
        <a:xfrm>
          <a:off x="9378043" y="8098971"/>
          <a:ext cx="266700" cy="0"/>
          <a:chOff x="466" y="3952"/>
          <a:chExt cx="28" cy="16"/>
        </a:xfrm>
      </xdr:grpSpPr>
      <xdr:sp macro="" textlink="">
        <xdr:nvSpPr>
          <xdr:cNvPr id="7509444" name="Line 6404">
            <a:extLst>
              <a:ext uri="{FF2B5EF4-FFF2-40B4-BE49-F238E27FC236}">
                <a16:creationId xmlns:a16="http://schemas.microsoft.com/office/drawing/2014/main" id="{00000000-0008-0000-0E00-0000C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45" name="Line 6405">
            <a:extLst>
              <a:ext uri="{FF2B5EF4-FFF2-40B4-BE49-F238E27FC236}">
                <a16:creationId xmlns:a16="http://schemas.microsoft.com/office/drawing/2014/main" id="{00000000-0008-0000-0E00-0000C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8" name="Group 6406">
          <a:extLst>
            <a:ext uri="{FF2B5EF4-FFF2-40B4-BE49-F238E27FC236}">
              <a16:creationId xmlns:a16="http://schemas.microsoft.com/office/drawing/2014/main" id="{00000000-0008-0000-0E00-0000BE867200}"/>
            </a:ext>
          </a:extLst>
        </xdr:cNvPr>
        <xdr:cNvGrpSpPr>
          <a:grpSpLocks/>
        </xdr:cNvGrpSpPr>
      </xdr:nvGrpSpPr>
      <xdr:grpSpPr bwMode="auto">
        <a:xfrm>
          <a:off x="8855529" y="8098971"/>
          <a:ext cx="182880" cy="0"/>
          <a:chOff x="466" y="3952"/>
          <a:chExt cx="28" cy="16"/>
        </a:xfrm>
      </xdr:grpSpPr>
      <xdr:sp macro="" textlink="">
        <xdr:nvSpPr>
          <xdr:cNvPr id="7509442" name="Line 6407">
            <a:extLst>
              <a:ext uri="{FF2B5EF4-FFF2-40B4-BE49-F238E27FC236}">
                <a16:creationId xmlns:a16="http://schemas.microsoft.com/office/drawing/2014/main" id="{00000000-0008-0000-0E00-0000C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43" name="Line 6408">
            <a:extLst>
              <a:ext uri="{FF2B5EF4-FFF2-40B4-BE49-F238E27FC236}">
                <a16:creationId xmlns:a16="http://schemas.microsoft.com/office/drawing/2014/main" id="{00000000-0008-0000-0E00-0000C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599" name="Group 6409">
          <a:extLst>
            <a:ext uri="{FF2B5EF4-FFF2-40B4-BE49-F238E27FC236}">
              <a16:creationId xmlns:a16="http://schemas.microsoft.com/office/drawing/2014/main" id="{00000000-0008-0000-0E00-0000BF867200}"/>
            </a:ext>
          </a:extLst>
        </xdr:cNvPr>
        <xdr:cNvGrpSpPr>
          <a:grpSpLocks/>
        </xdr:cNvGrpSpPr>
      </xdr:nvGrpSpPr>
      <xdr:grpSpPr bwMode="auto">
        <a:xfrm>
          <a:off x="8855529" y="8098971"/>
          <a:ext cx="182880" cy="0"/>
          <a:chOff x="466" y="3952"/>
          <a:chExt cx="28" cy="16"/>
        </a:xfrm>
      </xdr:grpSpPr>
      <xdr:sp macro="" textlink="">
        <xdr:nvSpPr>
          <xdr:cNvPr id="7509440" name="Line 6410">
            <a:extLst>
              <a:ext uri="{FF2B5EF4-FFF2-40B4-BE49-F238E27FC236}">
                <a16:creationId xmlns:a16="http://schemas.microsoft.com/office/drawing/2014/main" id="{00000000-0008-0000-0E00-0000C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41" name="Line 6411">
            <a:extLst>
              <a:ext uri="{FF2B5EF4-FFF2-40B4-BE49-F238E27FC236}">
                <a16:creationId xmlns:a16="http://schemas.microsoft.com/office/drawing/2014/main" id="{00000000-0008-0000-0E00-0000C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00" name="Group 6412">
          <a:extLst>
            <a:ext uri="{FF2B5EF4-FFF2-40B4-BE49-F238E27FC236}">
              <a16:creationId xmlns:a16="http://schemas.microsoft.com/office/drawing/2014/main" id="{00000000-0008-0000-0E00-0000C0867200}"/>
            </a:ext>
          </a:extLst>
        </xdr:cNvPr>
        <xdr:cNvGrpSpPr>
          <a:grpSpLocks/>
        </xdr:cNvGrpSpPr>
      </xdr:nvGrpSpPr>
      <xdr:grpSpPr bwMode="auto">
        <a:xfrm>
          <a:off x="8855529" y="8098971"/>
          <a:ext cx="182880" cy="0"/>
          <a:chOff x="466" y="3952"/>
          <a:chExt cx="28" cy="16"/>
        </a:xfrm>
      </xdr:grpSpPr>
      <xdr:sp macro="" textlink="">
        <xdr:nvSpPr>
          <xdr:cNvPr id="7509438" name="Line 6413">
            <a:extLst>
              <a:ext uri="{FF2B5EF4-FFF2-40B4-BE49-F238E27FC236}">
                <a16:creationId xmlns:a16="http://schemas.microsoft.com/office/drawing/2014/main" id="{00000000-0008-0000-0E00-0000B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39" name="Line 6414">
            <a:extLst>
              <a:ext uri="{FF2B5EF4-FFF2-40B4-BE49-F238E27FC236}">
                <a16:creationId xmlns:a16="http://schemas.microsoft.com/office/drawing/2014/main" id="{00000000-0008-0000-0E00-0000B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01" name="Group 6415">
          <a:extLst>
            <a:ext uri="{FF2B5EF4-FFF2-40B4-BE49-F238E27FC236}">
              <a16:creationId xmlns:a16="http://schemas.microsoft.com/office/drawing/2014/main" id="{00000000-0008-0000-0E00-0000C1867200}"/>
            </a:ext>
          </a:extLst>
        </xdr:cNvPr>
        <xdr:cNvGrpSpPr>
          <a:grpSpLocks/>
        </xdr:cNvGrpSpPr>
      </xdr:nvGrpSpPr>
      <xdr:grpSpPr bwMode="auto">
        <a:xfrm>
          <a:off x="8855529" y="8098971"/>
          <a:ext cx="182880" cy="0"/>
          <a:chOff x="466" y="3952"/>
          <a:chExt cx="28" cy="16"/>
        </a:xfrm>
      </xdr:grpSpPr>
      <xdr:sp macro="" textlink="">
        <xdr:nvSpPr>
          <xdr:cNvPr id="7509436" name="Line 6416">
            <a:extLst>
              <a:ext uri="{FF2B5EF4-FFF2-40B4-BE49-F238E27FC236}">
                <a16:creationId xmlns:a16="http://schemas.microsoft.com/office/drawing/2014/main" id="{00000000-0008-0000-0E00-0000B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37" name="Line 6417">
            <a:extLst>
              <a:ext uri="{FF2B5EF4-FFF2-40B4-BE49-F238E27FC236}">
                <a16:creationId xmlns:a16="http://schemas.microsoft.com/office/drawing/2014/main" id="{00000000-0008-0000-0E00-0000B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02" name="Group 6418">
          <a:extLst>
            <a:ext uri="{FF2B5EF4-FFF2-40B4-BE49-F238E27FC236}">
              <a16:creationId xmlns:a16="http://schemas.microsoft.com/office/drawing/2014/main" id="{00000000-0008-0000-0E00-0000C2867200}"/>
            </a:ext>
          </a:extLst>
        </xdr:cNvPr>
        <xdr:cNvGrpSpPr>
          <a:grpSpLocks/>
        </xdr:cNvGrpSpPr>
      </xdr:nvGrpSpPr>
      <xdr:grpSpPr bwMode="auto">
        <a:xfrm>
          <a:off x="8855529" y="8098971"/>
          <a:ext cx="182880" cy="0"/>
          <a:chOff x="466" y="3952"/>
          <a:chExt cx="28" cy="16"/>
        </a:xfrm>
      </xdr:grpSpPr>
      <xdr:sp macro="" textlink="">
        <xdr:nvSpPr>
          <xdr:cNvPr id="7509434" name="Line 6419">
            <a:extLst>
              <a:ext uri="{FF2B5EF4-FFF2-40B4-BE49-F238E27FC236}">
                <a16:creationId xmlns:a16="http://schemas.microsoft.com/office/drawing/2014/main" id="{00000000-0008-0000-0E00-0000B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35" name="Line 6420">
            <a:extLst>
              <a:ext uri="{FF2B5EF4-FFF2-40B4-BE49-F238E27FC236}">
                <a16:creationId xmlns:a16="http://schemas.microsoft.com/office/drawing/2014/main" id="{00000000-0008-0000-0E00-0000B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03" name="Group 6421">
          <a:extLst>
            <a:ext uri="{FF2B5EF4-FFF2-40B4-BE49-F238E27FC236}">
              <a16:creationId xmlns:a16="http://schemas.microsoft.com/office/drawing/2014/main" id="{00000000-0008-0000-0E00-0000C3867200}"/>
            </a:ext>
          </a:extLst>
        </xdr:cNvPr>
        <xdr:cNvGrpSpPr>
          <a:grpSpLocks/>
        </xdr:cNvGrpSpPr>
      </xdr:nvGrpSpPr>
      <xdr:grpSpPr bwMode="auto">
        <a:xfrm>
          <a:off x="9378043" y="8098971"/>
          <a:ext cx="266700" cy="0"/>
          <a:chOff x="466" y="3952"/>
          <a:chExt cx="28" cy="16"/>
        </a:xfrm>
      </xdr:grpSpPr>
      <xdr:sp macro="" textlink="">
        <xdr:nvSpPr>
          <xdr:cNvPr id="7509432" name="Line 6422">
            <a:extLst>
              <a:ext uri="{FF2B5EF4-FFF2-40B4-BE49-F238E27FC236}">
                <a16:creationId xmlns:a16="http://schemas.microsoft.com/office/drawing/2014/main" id="{00000000-0008-0000-0E00-0000B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33" name="Line 6423">
            <a:extLst>
              <a:ext uri="{FF2B5EF4-FFF2-40B4-BE49-F238E27FC236}">
                <a16:creationId xmlns:a16="http://schemas.microsoft.com/office/drawing/2014/main" id="{00000000-0008-0000-0E00-0000B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04" name="Group 6424">
          <a:extLst>
            <a:ext uri="{FF2B5EF4-FFF2-40B4-BE49-F238E27FC236}">
              <a16:creationId xmlns:a16="http://schemas.microsoft.com/office/drawing/2014/main" id="{00000000-0008-0000-0E00-0000C4867200}"/>
            </a:ext>
          </a:extLst>
        </xdr:cNvPr>
        <xdr:cNvGrpSpPr>
          <a:grpSpLocks/>
        </xdr:cNvGrpSpPr>
      </xdr:nvGrpSpPr>
      <xdr:grpSpPr bwMode="auto">
        <a:xfrm>
          <a:off x="9378043" y="8098971"/>
          <a:ext cx="266700" cy="0"/>
          <a:chOff x="466" y="3952"/>
          <a:chExt cx="28" cy="16"/>
        </a:xfrm>
      </xdr:grpSpPr>
      <xdr:sp macro="" textlink="">
        <xdr:nvSpPr>
          <xdr:cNvPr id="7509430" name="Line 6425">
            <a:extLst>
              <a:ext uri="{FF2B5EF4-FFF2-40B4-BE49-F238E27FC236}">
                <a16:creationId xmlns:a16="http://schemas.microsoft.com/office/drawing/2014/main" id="{00000000-0008-0000-0E00-0000B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31" name="Line 6426">
            <a:extLst>
              <a:ext uri="{FF2B5EF4-FFF2-40B4-BE49-F238E27FC236}">
                <a16:creationId xmlns:a16="http://schemas.microsoft.com/office/drawing/2014/main" id="{00000000-0008-0000-0E00-0000B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05" name="Group 6427">
          <a:extLst>
            <a:ext uri="{FF2B5EF4-FFF2-40B4-BE49-F238E27FC236}">
              <a16:creationId xmlns:a16="http://schemas.microsoft.com/office/drawing/2014/main" id="{00000000-0008-0000-0E00-0000C5867200}"/>
            </a:ext>
          </a:extLst>
        </xdr:cNvPr>
        <xdr:cNvGrpSpPr>
          <a:grpSpLocks/>
        </xdr:cNvGrpSpPr>
      </xdr:nvGrpSpPr>
      <xdr:grpSpPr bwMode="auto">
        <a:xfrm>
          <a:off x="9378043" y="8098971"/>
          <a:ext cx="266700" cy="0"/>
          <a:chOff x="466" y="3952"/>
          <a:chExt cx="28" cy="16"/>
        </a:xfrm>
      </xdr:grpSpPr>
      <xdr:sp macro="" textlink="">
        <xdr:nvSpPr>
          <xdr:cNvPr id="7509428" name="Line 6428">
            <a:extLst>
              <a:ext uri="{FF2B5EF4-FFF2-40B4-BE49-F238E27FC236}">
                <a16:creationId xmlns:a16="http://schemas.microsoft.com/office/drawing/2014/main" id="{00000000-0008-0000-0E00-0000B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29" name="Line 6429">
            <a:extLst>
              <a:ext uri="{FF2B5EF4-FFF2-40B4-BE49-F238E27FC236}">
                <a16:creationId xmlns:a16="http://schemas.microsoft.com/office/drawing/2014/main" id="{00000000-0008-0000-0E00-0000B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06" name="Group 6430">
          <a:extLst>
            <a:ext uri="{FF2B5EF4-FFF2-40B4-BE49-F238E27FC236}">
              <a16:creationId xmlns:a16="http://schemas.microsoft.com/office/drawing/2014/main" id="{00000000-0008-0000-0E00-0000C6867200}"/>
            </a:ext>
          </a:extLst>
        </xdr:cNvPr>
        <xdr:cNvGrpSpPr>
          <a:grpSpLocks/>
        </xdr:cNvGrpSpPr>
      </xdr:nvGrpSpPr>
      <xdr:grpSpPr bwMode="auto">
        <a:xfrm>
          <a:off x="9378043" y="8098971"/>
          <a:ext cx="266700" cy="0"/>
          <a:chOff x="466" y="3952"/>
          <a:chExt cx="28" cy="16"/>
        </a:xfrm>
      </xdr:grpSpPr>
      <xdr:sp macro="" textlink="">
        <xdr:nvSpPr>
          <xdr:cNvPr id="7509426" name="Line 6431">
            <a:extLst>
              <a:ext uri="{FF2B5EF4-FFF2-40B4-BE49-F238E27FC236}">
                <a16:creationId xmlns:a16="http://schemas.microsoft.com/office/drawing/2014/main" id="{00000000-0008-0000-0E00-0000B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27" name="Line 6432">
            <a:extLst>
              <a:ext uri="{FF2B5EF4-FFF2-40B4-BE49-F238E27FC236}">
                <a16:creationId xmlns:a16="http://schemas.microsoft.com/office/drawing/2014/main" id="{00000000-0008-0000-0E00-0000B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07" name="Group 6433">
          <a:extLst>
            <a:ext uri="{FF2B5EF4-FFF2-40B4-BE49-F238E27FC236}">
              <a16:creationId xmlns:a16="http://schemas.microsoft.com/office/drawing/2014/main" id="{00000000-0008-0000-0E00-0000C7867200}"/>
            </a:ext>
          </a:extLst>
        </xdr:cNvPr>
        <xdr:cNvGrpSpPr>
          <a:grpSpLocks/>
        </xdr:cNvGrpSpPr>
      </xdr:nvGrpSpPr>
      <xdr:grpSpPr bwMode="auto">
        <a:xfrm>
          <a:off x="9378043" y="8098971"/>
          <a:ext cx="266700" cy="0"/>
          <a:chOff x="466" y="3952"/>
          <a:chExt cx="28" cy="16"/>
        </a:xfrm>
      </xdr:grpSpPr>
      <xdr:sp macro="" textlink="">
        <xdr:nvSpPr>
          <xdr:cNvPr id="7509424" name="Line 6434">
            <a:extLst>
              <a:ext uri="{FF2B5EF4-FFF2-40B4-BE49-F238E27FC236}">
                <a16:creationId xmlns:a16="http://schemas.microsoft.com/office/drawing/2014/main" id="{00000000-0008-0000-0E00-0000B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25" name="Line 6435">
            <a:extLst>
              <a:ext uri="{FF2B5EF4-FFF2-40B4-BE49-F238E27FC236}">
                <a16:creationId xmlns:a16="http://schemas.microsoft.com/office/drawing/2014/main" id="{00000000-0008-0000-0E00-0000B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08" name="Group 6436">
          <a:extLst>
            <a:ext uri="{FF2B5EF4-FFF2-40B4-BE49-F238E27FC236}">
              <a16:creationId xmlns:a16="http://schemas.microsoft.com/office/drawing/2014/main" id="{00000000-0008-0000-0E00-0000C8867200}"/>
            </a:ext>
          </a:extLst>
        </xdr:cNvPr>
        <xdr:cNvGrpSpPr>
          <a:grpSpLocks/>
        </xdr:cNvGrpSpPr>
      </xdr:nvGrpSpPr>
      <xdr:grpSpPr bwMode="auto">
        <a:xfrm>
          <a:off x="8855529" y="8098971"/>
          <a:ext cx="182880" cy="0"/>
          <a:chOff x="466" y="3952"/>
          <a:chExt cx="28" cy="16"/>
        </a:xfrm>
      </xdr:grpSpPr>
      <xdr:sp macro="" textlink="">
        <xdr:nvSpPr>
          <xdr:cNvPr id="7509422" name="Line 6437">
            <a:extLst>
              <a:ext uri="{FF2B5EF4-FFF2-40B4-BE49-F238E27FC236}">
                <a16:creationId xmlns:a16="http://schemas.microsoft.com/office/drawing/2014/main" id="{00000000-0008-0000-0E00-0000A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23" name="Line 6438">
            <a:extLst>
              <a:ext uri="{FF2B5EF4-FFF2-40B4-BE49-F238E27FC236}">
                <a16:creationId xmlns:a16="http://schemas.microsoft.com/office/drawing/2014/main" id="{00000000-0008-0000-0E00-0000A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09" name="Group 6439">
          <a:extLst>
            <a:ext uri="{FF2B5EF4-FFF2-40B4-BE49-F238E27FC236}">
              <a16:creationId xmlns:a16="http://schemas.microsoft.com/office/drawing/2014/main" id="{00000000-0008-0000-0E00-0000C9867200}"/>
            </a:ext>
          </a:extLst>
        </xdr:cNvPr>
        <xdr:cNvGrpSpPr>
          <a:grpSpLocks/>
        </xdr:cNvGrpSpPr>
      </xdr:nvGrpSpPr>
      <xdr:grpSpPr bwMode="auto">
        <a:xfrm>
          <a:off x="8855529" y="8098971"/>
          <a:ext cx="182880" cy="0"/>
          <a:chOff x="466" y="3952"/>
          <a:chExt cx="28" cy="16"/>
        </a:xfrm>
      </xdr:grpSpPr>
      <xdr:sp macro="" textlink="">
        <xdr:nvSpPr>
          <xdr:cNvPr id="7509420" name="Line 6440">
            <a:extLst>
              <a:ext uri="{FF2B5EF4-FFF2-40B4-BE49-F238E27FC236}">
                <a16:creationId xmlns:a16="http://schemas.microsoft.com/office/drawing/2014/main" id="{00000000-0008-0000-0E00-0000A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21" name="Line 6441">
            <a:extLst>
              <a:ext uri="{FF2B5EF4-FFF2-40B4-BE49-F238E27FC236}">
                <a16:creationId xmlns:a16="http://schemas.microsoft.com/office/drawing/2014/main" id="{00000000-0008-0000-0E00-0000A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0" name="Group 6442">
          <a:extLst>
            <a:ext uri="{FF2B5EF4-FFF2-40B4-BE49-F238E27FC236}">
              <a16:creationId xmlns:a16="http://schemas.microsoft.com/office/drawing/2014/main" id="{00000000-0008-0000-0E00-0000CA867200}"/>
            </a:ext>
          </a:extLst>
        </xdr:cNvPr>
        <xdr:cNvGrpSpPr>
          <a:grpSpLocks/>
        </xdr:cNvGrpSpPr>
      </xdr:nvGrpSpPr>
      <xdr:grpSpPr bwMode="auto">
        <a:xfrm>
          <a:off x="9378043" y="8098971"/>
          <a:ext cx="266700" cy="0"/>
          <a:chOff x="466" y="3952"/>
          <a:chExt cx="28" cy="16"/>
        </a:xfrm>
      </xdr:grpSpPr>
      <xdr:sp macro="" textlink="">
        <xdr:nvSpPr>
          <xdr:cNvPr id="7509418" name="Line 6443">
            <a:extLst>
              <a:ext uri="{FF2B5EF4-FFF2-40B4-BE49-F238E27FC236}">
                <a16:creationId xmlns:a16="http://schemas.microsoft.com/office/drawing/2014/main" id="{00000000-0008-0000-0E00-0000A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19" name="Line 6444">
            <a:extLst>
              <a:ext uri="{FF2B5EF4-FFF2-40B4-BE49-F238E27FC236}">
                <a16:creationId xmlns:a16="http://schemas.microsoft.com/office/drawing/2014/main" id="{00000000-0008-0000-0E00-0000A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1" name="Group 6445">
          <a:extLst>
            <a:ext uri="{FF2B5EF4-FFF2-40B4-BE49-F238E27FC236}">
              <a16:creationId xmlns:a16="http://schemas.microsoft.com/office/drawing/2014/main" id="{00000000-0008-0000-0E00-0000CB867200}"/>
            </a:ext>
          </a:extLst>
        </xdr:cNvPr>
        <xdr:cNvGrpSpPr>
          <a:grpSpLocks/>
        </xdr:cNvGrpSpPr>
      </xdr:nvGrpSpPr>
      <xdr:grpSpPr bwMode="auto">
        <a:xfrm>
          <a:off x="9378043" y="8098971"/>
          <a:ext cx="266700" cy="0"/>
          <a:chOff x="466" y="3952"/>
          <a:chExt cx="28" cy="16"/>
        </a:xfrm>
      </xdr:grpSpPr>
      <xdr:sp macro="" textlink="">
        <xdr:nvSpPr>
          <xdr:cNvPr id="7509416" name="Line 6446">
            <a:extLst>
              <a:ext uri="{FF2B5EF4-FFF2-40B4-BE49-F238E27FC236}">
                <a16:creationId xmlns:a16="http://schemas.microsoft.com/office/drawing/2014/main" id="{00000000-0008-0000-0E00-0000A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17" name="Line 6447">
            <a:extLst>
              <a:ext uri="{FF2B5EF4-FFF2-40B4-BE49-F238E27FC236}">
                <a16:creationId xmlns:a16="http://schemas.microsoft.com/office/drawing/2014/main" id="{00000000-0008-0000-0E00-0000A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612" name="Group 6448">
          <a:extLst>
            <a:ext uri="{FF2B5EF4-FFF2-40B4-BE49-F238E27FC236}">
              <a16:creationId xmlns:a16="http://schemas.microsoft.com/office/drawing/2014/main" id="{00000000-0008-0000-0E00-0000CC867200}"/>
            </a:ext>
          </a:extLst>
        </xdr:cNvPr>
        <xdr:cNvGrpSpPr>
          <a:grpSpLocks/>
        </xdr:cNvGrpSpPr>
      </xdr:nvGrpSpPr>
      <xdr:grpSpPr bwMode="auto">
        <a:xfrm>
          <a:off x="10074729" y="8098971"/>
          <a:ext cx="228600" cy="0"/>
          <a:chOff x="466" y="3952"/>
          <a:chExt cx="28" cy="16"/>
        </a:xfrm>
      </xdr:grpSpPr>
      <xdr:sp macro="" textlink="">
        <xdr:nvSpPr>
          <xdr:cNvPr id="7509414" name="Line 6449">
            <a:extLst>
              <a:ext uri="{FF2B5EF4-FFF2-40B4-BE49-F238E27FC236}">
                <a16:creationId xmlns:a16="http://schemas.microsoft.com/office/drawing/2014/main" id="{00000000-0008-0000-0E00-0000A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15" name="Line 6450">
            <a:extLst>
              <a:ext uri="{FF2B5EF4-FFF2-40B4-BE49-F238E27FC236}">
                <a16:creationId xmlns:a16="http://schemas.microsoft.com/office/drawing/2014/main" id="{00000000-0008-0000-0E00-0000A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3" name="Group 6451">
          <a:extLst>
            <a:ext uri="{FF2B5EF4-FFF2-40B4-BE49-F238E27FC236}">
              <a16:creationId xmlns:a16="http://schemas.microsoft.com/office/drawing/2014/main" id="{00000000-0008-0000-0E00-0000CD867200}"/>
            </a:ext>
          </a:extLst>
        </xdr:cNvPr>
        <xdr:cNvGrpSpPr>
          <a:grpSpLocks/>
        </xdr:cNvGrpSpPr>
      </xdr:nvGrpSpPr>
      <xdr:grpSpPr bwMode="auto">
        <a:xfrm>
          <a:off x="9378043" y="8098971"/>
          <a:ext cx="266700" cy="0"/>
          <a:chOff x="466" y="3952"/>
          <a:chExt cx="28" cy="16"/>
        </a:xfrm>
      </xdr:grpSpPr>
      <xdr:sp macro="" textlink="">
        <xdr:nvSpPr>
          <xdr:cNvPr id="7509412" name="Line 6452">
            <a:extLst>
              <a:ext uri="{FF2B5EF4-FFF2-40B4-BE49-F238E27FC236}">
                <a16:creationId xmlns:a16="http://schemas.microsoft.com/office/drawing/2014/main" id="{00000000-0008-0000-0E00-0000A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13" name="Line 6453">
            <a:extLst>
              <a:ext uri="{FF2B5EF4-FFF2-40B4-BE49-F238E27FC236}">
                <a16:creationId xmlns:a16="http://schemas.microsoft.com/office/drawing/2014/main" id="{00000000-0008-0000-0E00-0000A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4" name="Group 6454">
          <a:extLst>
            <a:ext uri="{FF2B5EF4-FFF2-40B4-BE49-F238E27FC236}">
              <a16:creationId xmlns:a16="http://schemas.microsoft.com/office/drawing/2014/main" id="{00000000-0008-0000-0E00-0000CE867200}"/>
            </a:ext>
          </a:extLst>
        </xdr:cNvPr>
        <xdr:cNvGrpSpPr>
          <a:grpSpLocks/>
        </xdr:cNvGrpSpPr>
      </xdr:nvGrpSpPr>
      <xdr:grpSpPr bwMode="auto">
        <a:xfrm>
          <a:off x="9378043" y="8098971"/>
          <a:ext cx="266700" cy="0"/>
          <a:chOff x="466" y="3952"/>
          <a:chExt cx="28" cy="16"/>
        </a:xfrm>
      </xdr:grpSpPr>
      <xdr:sp macro="" textlink="">
        <xdr:nvSpPr>
          <xdr:cNvPr id="7509410" name="Line 6455">
            <a:extLst>
              <a:ext uri="{FF2B5EF4-FFF2-40B4-BE49-F238E27FC236}">
                <a16:creationId xmlns:a16="http://schemas.microsoft.com/office/drawing/2014/main" id="{00000000-0008-0000-0E00-0000A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11" name="Line 6456">
            <a:extLst>
              <a:ext uri="{FF2B5EF4-FFF2-40B4-BE49-F238E27FC236}">
                <a16:creationId xmlns:a16="http://schemas.microsoft.com/office/drawing/2014/main" id="{00000000-0008-0000-0E00-0000A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5" name="Group 6457">
          <a:extLst>
            <a:ext uri="{FF2B5EF4-FFF2-40B4-BE49-F238E27FC236}">
              <a16:creationId xmlns:a16="http://schemas.microsoft.com/office/drawing/2014/main" id="{00000000-0008-0000-0E00-0000CF867200}"/>
            </a:ext>
          </a:extLst>
        </xdr:cNvPr>
        <xdr:cNvGrpSpPr>
          <a:grpSpLocks/>
        </xdr:cNvGrpSpPr>
      </xdr:nvGrpSpPr>
      <xdr:grpSpPr bwMode="auto">
        <a:xfrm>
          <a:off x="9378043" y="8098971"/>
          <a:ext cx="266700" cy="0"/>
          <a:chOff x="466" y="3952"/>
          <a:chExt cx="28" cy="16"/>
        </a:xfrm>
      </xdr:grpSpPr>
      <xdr:sp macro="" textlink="">
        <xdr:nvSpPr>
          <xdr:cNvPr id="7509408" name="Line 6458">
            <a:extLst>
              <a:ext uri="{FF2B5EF4-FFF2-40B4-BE49-F238E27FC236}">
                <a16:creationId xmlns:a16="http://schemas.microsoft.com/office/drawing/2014/main" id="{00000000-0008-0000-0E00-0000A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09" name="Line 6459">
            <a:extLst>
              <a:ext uri="{FF2B5EF4-FFF2-40B4-BE49-F238E27FC236}">
                <a16:creationId xmlns:a16="http://schemas.microsoft.com/office/drawing/2014/main" id="{00000000-0008-0000-0E00-0000A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6" name="Group 6460">
          <a:extLst>
            <a:ext uri="{FF2B5EF4-FFF2-40B4-BE49-F238E27FC236}">
              <a16:creationId xmlns:a16="http://schemas.microsoft.com/office/drawing/2014/main" id="{00000000-0008-0000-0E00-0000D0867200}"/>
            </a:ext>
          </a:extLst>
        </xdr:cNvPr>
        <xdr:cNvGrpSpPr>
          <a:grpSpLocks/>
        </xdr:cNvGrpSpPr>
      </xdr:nvGrpSpPr>
      <xdr:grpSpPr bwMode="auto">
        <a:xfrm>
          <a:off x="9378043" y="8098971"/>
          <a:ext cx="266700" cy="0"/>
          <a:chOff x="466" y="3952"/>
          <a:chExt cx="28" cy="16"/>
        </a:xfrm>
      </xdr:grpSpPr>
      <xdr:sp macro="" textlink="">
        <xdr:nvSpPr>
          <xdr:cNvPr id="7509406" name="Line 6461">
            <a:extLst>
              <a:ext uri="{FF2B5EF4-FFF2-40B4-BE49-F238E27FC236}">
                <a16:creationId xmlns:a16="http://schemas.microsoft.com/office/drawing/2014/main" id="{00000000-0008-0000-0E00-00009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07" name="Line 6462">
            <a:extLst>
              <a:ext uri="{FF2B5EF4-FFF2-40B4-BE49-F238E27FC236}">
                <a16:creationId xmlns:a16="http://schemas.microsoft.com/office/drawing/2014/main" id="{00000000-0008-0000-0E00-00009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617" name="Group 6463">
          <a:extLst>
            <a:ext uri="{FF2B5EF4-FFF2-40B4-BE49-F238E27FC236}">
              <a16:creationId xmlns:a16="http://schemas.microsoft.com/office/drawing/2014/main" id="{00000000-0008-0000-0E00-0000D1867200}"/>
            </a:ext>
          </a:extLst>
        </xdr:cNvPr>
        <xdr:cNvGrpSpPr>
          <a:grpSpLocks/>
        </xdr:cNvGrpSpPr>
      </xdr:nvGrpSpPr>
      <xdr:grpSpPr bwMode="auto">
        <a:xfrm>
          <a:off x="9254218" y="8098971"/>
          <a:ext cx="228600" cy="0"/>
          <a:chOff x="466" y="3952"/>
          <a:chExt cx="28" cy="16"/>
        </a:xfrm>
      </xdr:grpSpPr>
      <xdr:sp macro="" textlink="">
        <xdr:nvSpPr>
          <xdr:cNvPr id="7509404" name="Line 6464">
            <a:extLst>
              <a:ext uri="{FF2B5EF4-FFF2-40B4-BE49-F238E27FC236}">
                <a16:creationId xmlns:a16="http://schemas.microsoft.com/office/drawing/2014/main" id="{00000000-0008-0000-0E00-00009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05" name="Line 6465">
            <a:extLst>
              <a:ext uri="{FF2B5EF4-FFF2-40B4-BE49-F238E27FC236}">
                <a16:creationId xmlns:a16="http://schemas.microsoft.com/office/drawing/2014/main" id="{00000000-0008-0000-0E00-00009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18" name="Group 6691">
          <a:extLst>
            <a:ext uri="{FF2B5EF4-FFF2-40B4-BE49-F238E27FC236}">
              <a16:creationId xmlns:a16="http://schemas.microsoft.com/office/drawing/2014/main" id="{00000000-0008-0000-0E00-0000D2867200}"/>
            </a:ext>
          </a:extLst>
        </xdr:cNvPr>
        <xdr:cNvGrpSpPr>
          <a:grpSpLocks/>
        </xdr:cNvGrpSpPr>
      </xdr:nvGrpSpPr>
      <xdr:grpSpPr bwMode="auto">
        <a:xfrm>
          <a:off x="8855529" y="8098971"/>
          <a:ext cx="179614" cy="0"/>
          <a:chOff x="466" y="3952"/>
          <a:chExt cx="28" cy="16"/>
        </a:xfrm>
      </xdr:grpSpPr>
      <xdr:sp macro="" textlink="">
        <xdr:nvSpPr>
          <xdr:cNvPr id="7509402" name="Line 6692">
            <a:extLst>
              <a:ext uri="{FF2B5EF4-FFF2-40B4-BE49-F238E27FC236}">
                <a16:creationId xmlns:a16="http://schemas.microsoft.com/office/drawing/2014/main" id="{00000000-0008-0000-0E00-00009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03" name="Line 6693">
            <a:extLst>
              <a:ext uri="{FF2B5EF4-FFF2-40B4-BE49-F238E27FC236}">
                <a16:creationId xmlns:a16="http://schemas.microsoft.com/office/drawing/2014/main" id="{00000000-0008-0000-0E00-00009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19" name="Group 6694">
          <a:extLst>
            <a:ext uri="{FF2B5EF4-FFF2-40B4-BE49-F238E27FC236}">
              <a16:creationId xmlns:a16="http://schemas.microsoft.com/office/drawing/2014/main" id="{00000000-0008-0000-0E00-0000D3867200}"/>
            </a:ext>
          </a:extLst>
        </xdr:cNvPr>
        <xdr:cNvGrpSpPr>
          <a:grpSpLocks/>
        </xdr:cNvGrpSpPr>
      </xdr:nvGrpSpPr>
      <xdr:grpSpPr bwMode="auto">
        <a:xfrm>
          <a:off x="9378043" y="8098971"/>
          <a:ext cx="266700" cy="0"/>
          <a:chOff x="466" y="3952"/>
          <a:chExt cx="28" cy="16"/>
        </a:xfrm>
      </xdr:grpSpPr>
      <xdr:sp macro="" textlink="">
        <xdr:nvSpPr>
          <xdr:cNvPr id="7509400" name="Line 6695">
            <a:extLst>
              <a:ext uri="{FF2B5EF4-FFF2-40B4-BE49-F238E27FC236}">
                <a16:creationId xmlns:a16="http://schemas.microsoft.com/office/drawing/2014/main" id="{00000000-0008-0000-0E00-00009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401" name="Line 6696">
            <a:extLst>
              <a:ext uri="{FF2B5EF4-FFF2-40B4-BE49-F238E27FC236}">
                <a16:creationId xmlns:a16="http://schemas.microsoft.com/office/drawing/2014/main" id="{00000000-0008-0000-0E00-00009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0" name="Group 6697">
          <a:extLst>
            <a:ext uri="{FF2B5EF4-FFF2-40B4-BE49-F238E27FC236}">
              <a16:creationId xmlns:a16="http://schemas.microsoft.com/office/drawing/2014/main" id="{00000000-0008-0000-0E00-0000D4867200}"/>
            </a:ext>
          </a:extLst>
        </xdr:cNvPr>
        <xdr:cNvGrpSpPr>
          <a:grpSpLocks/>
        </xdr:cNvGrpSpPr>
      </xdr:nvGrpSpPr>
      <xdr:grpSpPr bwMode="auto">
        <a:xfrm>
          <a:off x="8855529" y="8098971"/>
          <a:ext cx="179614" cy="0"/>
          <a:chOff x="466" y="3952"/>
          <a:chExt cx="28" cy="16"/>
        </a:xfrm>
      </xdr:grpSpPr>
      <xdr:sp macro="" textlink="">
        <xdr:nvSpPr>
          <xdr:cNvPr id="7509398" name="Line 6698">
            <a:extLst>
              <a:ext uri="{FF2B5EF4-FFF2-40B4-BE49-F238E27FC236}">
                <a16:creationId xmlns:a16="http://schemas.microsoft.com/office/drawing/2014/main" id="{00000000-0008-0000-0E00-00009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99" name="Line 6699">
            <a:extLst>
              <a:ext uri="{FF2B5EF4-FFF2-40B4-BE49-F238E27FC236}">
                <a16:creationId xmlns:a16="http://schemas.microsoft.com/office/drawing/2014/main" id="{00000000-0008-0000-0E00-00009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21" name="Group 6700">
          <a:extLst>
            <a:ext uri="{FF2B5EF4-FFF2-40B4-BE49-F238E27FC236}">
              <a16:creationId xmlns:a16="http://schemas.microsoft.com/office/drawing/2014/main" id="{00000000-0008-0000-0E00-0000D5867200}"/>
            </a:ext>
          </a:extLst>
        </xdr:cNvPr>
        <xdr:cNvGrpSpPr>
          <a:grpSpLocks/>
        </xdr:cNvGrpSpPr>
      </xdr:nvGrpSpPr>
      <xdr:grpSpPr bwMode="auto">
        <a:xfrm>
          <a:off x="9378043" y="8098971"/>
          <a:ext cx="266700" cy="0"/>
          <a:chOff x="466" y="3952"/>
          <a:chExt cx="28" cy="16"/>
        </a:xfrm>
      </xdr:grpSpPr>
      <xdr:sp macro="" textlink="">
        <xdr:nvSpPr>
          <xdr:cNvPr id="7509396" name="Line 6701">
            <a:extLst>
              <a:ext uri="{FF2B5EF4-FFF2-40B4-BE49-F238E27FC236}">
                <a16:creationId xmlns:a16="http://schemas.microsoft.com/office/drawing/2014/main" id="{00000000-0008-0000-0E00-00009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97" name="Line 6702">
            <a:extLst>
              <a:ext uri="{FF2B5EF4-FFF2-40B4-BE49-F238E27FC236}">
                <a16:creationId xmlns:a16="http://schemas.microsoft.com/office/drawing/2014/main" id="{00000000-0008-0000-0E00-00009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2" name="Group 6703">
          <a:extLst>
            <a:ext uri="{FF2B5EF4-FFF2-40B4-BE49-F238E27FC236}">
              <a16:creationId xmlns:a16="http://schemas.microsoft.com/office/drawing/2014/main" id="{00000000-0008-0000-0E00-0000D6867200}"/>
            </a:ext>
          </a:extLst>
        </xdr:cNvPr>
        <xdr:cNvGrpSpPr>
          <a:grpSpLocks/>
        </xdr:cNvGrpSpPr>
      </xdr:nvGrpSpPr>
      <xdr:grpSpPr bwMode="auto">
        <a:xfrm>
          <a:off x="8855529" y="8098971"/>
          <a:ext cx="179614" cy="0"/>
          <a:chOff x="466" y="3952"/>
          <a:chExt cx="28" cy="16"/>
        </a:xfrm>
      </xdr:grpSpPr>
      <xdr:sp macro="" textlink="">
        <xdr:nvSpPr>
          <xdr:cNvPr id="7509394" name="Line 6704">
            <a:extLst>
              <a:ext uri="{FF2B5EF4-FFF2-40B4-BE49-F238E27FC236}">
                <a16:creationId xmlns:a16="http://schemas.microsoft.com/office/drawing/2014/main" id="{00000000-0008-0000-0E00-00009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95" name="Line 6705">
            <a:extLst>
              <a:ext uri="{FF2B5EF4-FFF2-40B4-BE49-F238E27FC236}">
                <a16:creationId xmlns:a16="http://schemas.microsoft.com/office/drawing/2014/main" id="{00000000-0008-0000-0E00-00009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23" name="Group 6706">
          <a:extLst>
            <a:ext uri="{FF2B5EF4-FFF2-40B4-BE49-F238E27FC236}">
              <a16:creationId xmlns:a16="http://schemas.microsoft.com/office/drawing/2014/main" id="{00000000-0008-0000-0E00-0000D7867200}"/>
            </a:ext>
          </a:extLst>
        </xdr:cNvPr>
        <xdr:cNvGrpSpPr>
          <a:grpSpLocks/>
        </xdr:cNvGrpSpPr>
      </xdr:nvGrpSpPr>
      <xdr:grpSpPr bwMode="auto">
        <a:xfrm>
          <a:off x="9378043" y="8098971"/>
          <a:ext cx="266700" cy="0"/>
          <a:chOff x="466" y="3952"/>
          <a:chExt cx="28" cy="16"/>
        </a:xfrm>
      </xdr:grpSpPr>
      <xdr:sp macro="" textlink="">
        <xdr:nvSpPr>
          <xdr:cNvPr id="7509392" name="Line 6707">
            <a:extLst>
              <a:ext uri="{FF2B5EF4-FFF2-40B4-BE49-F238E27FC236}">
                <a16:creationId xmlns:a16="http://schemas.microsoft.com/office/drawing/2014/main" id="{00000000-0008-0000-0E00-00009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93" name="Line 6708">
            <a:extLst>
              <a:ext uri="{FF2B5EF4-FFF2-40B4-BE49-F238E27FC236}">
                <a16:creationId xmlns:a16="http://schemas.microsoft.com/office/drawing/2014/main" id="{00000000-0008-0000-0E00-00009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4" name="Group 6709">
          <a:extLst>
            <a:ext uri="{FF2B5EF4-FFF2-40B4-BE49-F238E27FC236}">
              <a16:creationId xmlns:a16="http://schemas.microsoft.com/office/drawing/2014/main" id="{00000000-0008-0000-0E00-0000D8867200}"/>
            </a:ext>
          </a:extLst>
        </xdr:cNvPr>
        <xdr:cNvGrpSpPr>
          <a:grpSpLocks/>
        </xdr:cNvGrpSpPr>
      </xdr:nvGrpSpPr>
      <xdr:grpSpPr bwMode="auto">
        <a:xfrm>
          <a:off x="8855529" y="8098971"/>
          <a:ext cx="179614" cy="0"/>
          <a:chOff x="466" y="3952"/>
          <a:chExt cx="28" cy="16"/>
        </a:xfrm>
      </xdr:grpSpPr>
      <xdr:sp macro="" textlink="">
        <xdr:nvSpPr>
          <xdr:cNvPr id="7509390" name="Line 6710">
            <a:extLst>
              <a:ext uri="{FF2B5EF4-FFF2-40B4-BE49-F238E27FC236}">
                <a16:creationId xmlns:a16="http://schemas.microsoft.com/office/drawing/2014/main" id="{00000000-0008-0000-0E00-00008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91" name="Line 6711">
            <a:extLst>
              <a:ext uri="{FF2B5EF4-FFF2-40B4-BE49-F238E27FC236}">
                <a16:creationId xmlns:a16="http://schemas.microsoft.com/office/drawing/2014/main" id="{00000000-0008-0000-0E00-00008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5" name="Group 6712">
          <a:extLst>
            <a:ext uri="{FF2B5EF4-FFF2-40B4-BE49-F238E27FC236}">
              <a16:creationId xmlns:a16="http://schemas.microsoft.com/office/drawing/2014/main" id="{00000000-0008-0000-0E00-0000D9867200}"/>
            </a:ext>
          </a:extLst>
        </xdr:cNvPr>
        <xdr:cNvGrpSpPr>
          <a:grpSpLocks/>
        </xdr:cNvGrpSpPr>
      </xdr:nvGrpSpPr>
      <xdr:grpSpPr bwMode="auto">
        <a:xfrm>
          <a:off x="8855529" y="8098971"/>
          <a:ext cx="179614" cy="0"/>
          <a:chOff x="466" y="3952"/>
          <a:chExt cx="28" cy="16"/>
        </a:xfrm>
      </xdr:grpSpPr>
      <xdr:sp macro="" textlink="">
        <xdr:nvSpPr>
          <xdr:cNvPr id="7509388" name="Line 6713">
            <a:extLst>
              <a:ext uri="{FF2B5EF4-FFF2-40B4-BE49-F238E27FC236}">
                <a16:creationId xmlns:a16="http://schemas.microsoft.com/office/drawing/2014/main" id="{00000000-0008-0000-0E00-00008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89" name="Line 6714">
            <a:extLst>
              <a:ext uri="{FF2B5EF4-FFF2-40B4-BE49-F238E27FC236}">
                <a16:creationId xmlns:a16="http://schemas.microsoft.com/office/drawing/2014/main" id="{00000000-0008-0000-0E00-00008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6" name="Group 6715">
          <a:extLst>
            <a:ext uri="{FF2B5EF4-FFF2-40B4-BE49-F238E27FC236}">
              <a16:creationId xmlns:a16="http://schemas.microsoft.com/office/drawing/2014/main" id="{00000000-0008-0000-0E00-0000DA867200}"/>
            </a:ext>
          </a:extLst>
        </xdr:cNvPr>
        <xdr:cNvGrpSpPr>
          <a:grpSpLocks/>
        </xdr:cNvGrpSpPr>
      </xdr:nvGrpSpPr>
      <xdr:grpSpPr bwMode="auto">
        <a:xfrm>
          <a:off x="8855529" y="8098971"/>
          <a:ext cx="179614" cy="0"/>
          <a:chOff x="466" y="3952"/>
          <a:chExt cx="28" cy="16"/>
        </a:xfrm>
      </xdr:grpSpPr>
      <xdr:sp macro="" textlink="">
        <xdr:nvSpPr>
          <xdr:cNvPr id="7509386" name="Line 6716">
            <a:extLst>
              <a:ext uri="{FF2B5EF4-FFF2-40B4-BE49-F238E27FC236}">
                <a16:creationId xmlns:a16="http://schemas.microsoft.com/office/drawing/2014/main" id="{00000000-0008-0000-0E00-00008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87" name="Line 6717">
            <a:extLst>
              <a:ext uri="{FF2B5EF4-FFF2-40B4-BE49-F238E27FC236}">
                <a16:creationId xmlns:a16="http://schemas.microsoft.com/office/drawing/2014/main" id="{00000000-0008-0000-0E00-00008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27" name="Group 6718">
          <a:extLst>
            <a:ext uri="{FF2B5EF4-FFF2-40B4-BE49-F238E27FC236}">
              <a16:creationId xmlns:a16="http://schemas.microsoft.com/office/drawing/2014/main" id="{00000000-0008-0000-0E00-0000DB867200}"/>
            </a:ext>
          </a:extLst>
        </xdr:cNvPr>
        <xdr:cNvGrpSpPr>
          <a:grpSpLocks/>
        </xdr:cNvGrpSpPr>
      </xdr:nvGrpSpPr>
      <xdr:grpSpPr bwMode="auto">
        <a:xfrm>
          <a:off x="8855529" y="8098971"/>
          <a:ext cx="179614" cy="0"/>
          <a:chOff x="466" y="3952"/>
          <a:chExt cx="28" cy="16"/>
        </a:xfrm>
      </xdr:grpSpPr>
      <xdr:sp macro="" textlink="">
        <xdr:nvSpPr>
          <xdr:cNvPr id="7509384" name="Line 6719">
            <a:extLst>
              <a:ext uri="{FF2B5EF4-FFF2-40B4-BE49-F238E27FC236}">
                <a16:creationId xmlns:a16="http://schemas.microsoft.com/office/drawing/2014/main" id="{00000000-0008-0000-0E00-00008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85" name="Line 6720">
            <a:extLst>
              <a:ext uri="{FF2B5EF4-FFF2-40B4-BE49-F238E27FC236}">
                <a16:creationId xmlns:a16="http://schemas.microsoft.com/office/drawing/2014/main" id="{00000000-0008-0000-0E00-00008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628" name="Group 6721">
          <a:extLst>
            <a:ext uri="{FF2B5EF4-FFF2-40B4-BE49-F238E27FC236}">
              <a16:creationId xmlns:a16="http://schemas.microsoft.com/office/drawing/2014/main" id="{00000000-0008-0000-0E00-0000DC867200}"/>
            </a:ext>
          </a:extLst>
        </xdr:cNvPr>
        <xdr:cNvGrpSpPr>
          <a:grpSpLocks/>
        </xdr:cNvGrpSpPr>
      </xdr:nvGrpSpPr>
      <xdr:grpSpPr bwMode="auto">
        <a:xfrm>
          <a:off x="9731829" y="8098971"/>
          <a:ext cx="0" cy="0"/>
          <a:chOff x="466" y="3952"/>
          <a:chExt cx="28" cy="16"/>
        </a:xfrm>
      </xdr:grpSpPr>
      <xdr:sp macro="" textlink="">
        <xdr:nvSpPr>
          <xdr:cNvPr id="7509382" name="Line 6722">
            <a:extLst>
              <a:ext uri="{FF2B5EF4-FFF2-40B4-BE49-F238E27FC236}">
                <a16:creationId xmlns:a16="http://schemas.microsoft.com/office/drawing/2014/main" id="{00000000-0008-0000-0E00-00008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83" name="Line 6723">
            <a:extLst>
              <a:ext uri="{FF2B5EF4-FFF2-40B4-BE49-F238E27FC236}">
                <a16:creationId xmlns:a16="http://schemas.microsoft.com/office/drawing/2014/main" id="{00000000-0008-0000-0E00-00008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629" name="Group 6724">
          <a:extLst>
            <a:ext uri="{FF2B5EF4-FFF2-40B4-BE49-F238E27FC236}">
              <a16:creationId xmlns:a16="http://schemas.microsoft.com/office/drawing/2014/main" id="{00000000-0008-0000-0E00-0000DD867200}"/>
            </a:ext>
          </a:extLst>
        </xdr:cNvPr>
        <xdr:cNvGrpSpPr>
          <a:grpSpLocks/>
        </xdr:cNvGrpSpPr>
      </xdr:nvGrpSpPr>
      <xdr:grpSpPr bwMode="auto">
        <a:xfrm>
          <a:off x="9731829" y="8098971"/>
          <a:ext cx="0" cy="0"/>
          <a:chOff x="466" y="3952"/>
          <a:chExt cx="28" cy="16"/>
        </a:xfrm>
      </xdr:grpSpPr>
      <xdr:sp macro="" textlink="">
        <xdr:nvSpPr>
          <xdr:cNvPr id="7509380" name="Line 6725">
            <a:extLst>
              <a:ext uri="{FF2B5EF4-FFF2-40B4-BE49-F238E27FC236}">
                <a16:creationId xmlns:a16="http://schemas.microsoft.com/office/drawing/2014/main" id="{00000000-0008-0000-0E00-00008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81" name="Line 6726">
            <a:extLst>
              <a:ext uri="{FF2B5EF4-FFF2-40B4-BE49-F238E27FC236}">
                <a16:creationId xmlns:a16="http://schemas.microsoft.com/office/drawing/2014/main" id="{00000000-0008-0000-0E00-00008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630" name="Group 6727">
          <a:extLst>
            <a:ext uri="{FF2B5EF4-FFF2-40B4-BE49-F238E27FC236}">
              <a16:creationId xmlns:a16="http://schemas.microsoft.com/office/drawing/2014/main" id="{00000000-0008-0000-0E00-0000DE867200}"/>
            </a:ext>
          </a:extLst>
        </xdr:cNvPr>
        <xdr:cNvGrpSpPr>
          <a:grpSpLocks/>
        </xdr:cNvGrpSpPr>
      </xdr:nvGrpSpPr>
      <xdr:grpSpPr bwMode="auto">
        <a:xfrm>
          <a:off x="9731829" y="8098971"/>
          <a:ext cx="0" cy="0"/>
          <a:chOff x="466" y="3952"/>
          <a:chExt cx="28" cy="16"/>
        </a:xfrm>
      </xdr:grpSpPr>
      <xdr:sp macro="" textlink="">
        <xdr:nvSpPr>
          <xdr:cNvPr id="7509378" name="Line 6728">
            <a:extLst>
              <a:ext uri="{FF2B5EF4-FFF2-40B4-BE49-F238E27FC236}">
                <a16:creationId xmlns:a16="http://schemas.microsoft.com/office/drawing/2014/main" id="{00000000-0008-0000-0E00-00008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79" name="Line 6729">
            <a:extLst>
              <a:ext uri="{FF2B5EF4-FFF2-40B4-BE49-F238E27FC236}">
                <a16:creationId xmlns:a16="http://schemas.microsoft.com/office/drawing/2014/main" id="{00000000-0008-0000-0E00-00008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631" name="Group 6730">
          <a:extLst>
            <a:ext uri="{FF2B5EF4-FFF2-40B4-BE49-F238E27FC236}">
              <a16:creationId xmlns:a16="http://schemas.microsoft.com/office/drawing/2014/main" id="{00000000-0008-0000-0E00-0000DF867200}"/>
            </a:ext>
          </a:extLst>
        </xdr:cNvPr>
        <xdr:cNvGrpSpPr>
          <a:grpSpLocks/>
        </xdr:cNvGrpSpPr>
      </xdr:nvGrpSpPr>
      <xdr:grpSpPr bwMode="auto">
        <a:xfrm>
          <a:off x="9731829" y="8098971"/>
          <a:ext cx="0" cy="0"/>
          <a:chOff x="466" y="3952"/>
          <a:chExt cx="28" cy="16"/>
        </a:xfrm>
      </xdr:grpSpPr>
      <xdr:sp macro="" textlink="">
        <xdr:nvSpPr>
          <xdr:cNvPr id="7509376" name="Line 6731">
            <a:extLst>
              <a:ext uri="{FF2B5EF4-FFF2-40B4-BE49-F238E27FC236}">
                <a16:creationId xmlns:a16="http://schemas.microsoft.com/office/drawing/2014/main" id="{00000000-0008-0000-0E00-00008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77" name="Line 6732">
            <a:extLst>
              <a:ext uri="{FF2B5EF4-FFF2-40B4-BE49-F238E27FC236}">
                <a16:creationId xmlns:a16="http://schemas.microsoft.com/office/drawing/2014/main" id="{00000000-0008-0000-0E00-00008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276225</xdr:colOff>
      <xdr:row>31</xdr:row>
      <xdr:rowOff>0</xdr:rowOff>
    </xdr:from>
    <xdr:to>
      <xdr:col>9</xdr:col>
      <xdr:colOff>542925</xdr:colOff>
      <xdr:row>31</xdr:row>
      <xdr:rowOff>0</xdr:rowOff>
    </xdr:to>
    <xdr:grpSp>
      <xdr:nvGrpSpPr>
        <xdr:cNvPr id="7505632" name="Group 6733">
          <a:extLst>
            <a:ext uri="{FF2B5EF4-FFF2-40B4-BE49-F238E27FC236}">
              <a16:creationId xmlns:a16="http://schemas.microsoft.com/office/drawing/2014/main" id="{00000000-0008-0000-0E00-0000E0867200}"/>
            </a:ext>
          </a:extLst>
        </xdr:cNvPr>
        <xdr:cNvGrpSpPr>
          <a:grpSpLocks/>
        </xdr:cNvGrpSpPr>
      </xdr:nvGrpSpPr>
      <xdr:grpSpPr bwMode="auto">
        <a:xfrm>
          <a:off x="8788854" y="8098971"/>
          <a:ext cx="251460" cy="0"/>
          <a:chOff x="466" y="3952"/>
          <a:chExt cx="28" cy="16"/>
        </a:xfrm>
      </xdr:grpSpPr>
      <xdr:sp macro="" textlink="">
        <xdr:nvSpPr>
          <xdr:cNvPr id="7509374" name="Line 6734">
            <a:extLst>
              <a:ext uri="{FF2B5EF4-FFF2-40B4-BE49-F238E27FC236}">
                <a16:creationId xmlns:a16="http://schemas.microsoft.com/office/drawing/2014/main" id="{00000000-0008-0000-0E00-00007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75" name="Line 6735">
            <a:extLst>
              <a:ext uri="{FF2B5EF4-FFF2-40B4-BE49-F238E27FC236}">
                <a16:creationId xmlns:a16="http://schemas.microsoft.com/office/drawing/2014/main" id="{00000000-0008-0000-0E00-00007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257175</xdr:colOff>
      <xdr:row>31</xdr:row>
      <xdr:rowOff>0</xdr:rowOff>
    </xdr:from>
    <xdr:to>
      <xdr:col>9</xdr:col>
      <xdr:colOff>523875</xdr:colOff>
      <xdr:row>31</xdr:row>
      <xdr:rowOff>0</xdr:rowOff>
    </xdr:to>
    <xdr:grpSp>
      <xdr:nvGrpSpPr>
        <xdr:cNvPr id="7505633" name="Group 6736">
          <a:extLst>
            <a:ext uri="{FF2B5EF4-FFF2-40B4-BE49-F238E27FC236}">
              <a16:creationId xmlns:a16="http://schemas.microsoft.com/office/drawing/2014/main" id="{00000000-0008-0000-0E00-0000E1867200}"/>
            </a:ext>
          </a:extLst>
        </xdr:cNvPr>
        <xdr:cNvGrpSpPr>
          <a:grpSpLocks/>
        </xdr:cNvGrpSpPr>
      </xdr:nvGrpSpPr>
      <xdr:grpSpPr bwMode="auto">
        <a:xfrm>
          <a:off x="8769804" y="8098971"/>
          <a:ext cx="266700" cy="0"/>
          <a:chOff x="466" y="3952"/>
          <a:chExt cx="28" cy="16"/>
        </a:xfrm>
      </xdr:grpSpPr>
      <xdr:sp macro="" textlink="">
        <xdr:nvSpPr>
          <xdr:cNvPr id="7509372" name="Line 6737">
            <a:extLst>
              <a:ext uri="{FF2B5EF4-FFF2-40B4-BE49-F238E27FC236}">
                <a16:creationId xmlns:a16="http://schemas.microsoft.com/office/drawing/2014/main" id="{00000000-0008-0000-0E00-00007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73" name="Line 6738">
            <a:extLst>
              <a:ext uri="{FF2B5EF4-FFF2-40B4-BE49-F238E27FC236}">
                <a16:creationId xmlns:a16="http://schemas.microsoft.com/office/drawing/2014/main" id="{00000000-0008-0000-0E00-00007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634" name="Group 6739">
          <a:extLst>
            <a:ext uri="{FF2B5EF4-FFF2-40B4-BE49-F238E27FC236}">
              <a16:creationId xmlns:a16="http://schemas.microsoft.com/office/drawing/2014/main" id="{00000000-0008-0000-0E00-0000E2867200}"/>
            </a:ext>
          </a:extLst>
        </xdr:cNvPr>
        <xdr:cNvGrpSpPr>
          <a:grpSpLocks/>
        </xdr:cNvGrpSpPr>
      </xdr:nvGrpSpPr>
      <xdr:grpSpPr bwMode="auto">
        <a:xfrm>
          <a:off x="8798379" y="8098971"/>
          <a:ext cx="236220" cy="0"/>
          <a:chOff x="466" y="3952"/>
          <a:chExt cx="28" cy="16"/>
        </a:xfrm>
      </xdr:grpSpPr>
      <xdr:sp macro="" textlink="">
        <xdr:nvSpPr>
          <xdr:cNvPr id="7509370" name="Line 6740">
            <a:extLst>
              <a:ext uri="{FF2B5EF4-FFF2-40B4-BE49-F238E27FC236}">
                <a16:creationId xmlns:a16="http://schemas.microsoft.com/office/drawing/2014/main" id="{00000000-0008-0000-0E00-00007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71" name="Line 6741">
            <a:extLst>
              <a:ext uri="{FF2B5EF4-FFF2-40B4-BE49-F238E27FC236}">
                <a16:creationId xmlns:a16="http://schemas.microsoft.com/office/drawing/2014/main" id="{00000000-0008-0000-0E00-00007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276225</xdr:colOff>
      <xdr:row>31</xdr:row>
      <xdr:rowOff>0</xdr:rowOff>
    </xdr:from>
    <xdr:to>
      <xdr:col>10</xdr:col>
      <xdr:colOff>542925</xdr:colOff>
      <xdr:row>31</xdr:row>
      <xdr:rowOff>0</xdr:rowOff>
    </xdr:to>
    <xdr:grpSp>
      <xdr:nvGrpSpPr>
        <xdr:cNvPr id="7505635" name="Group 6742">
          <a:extLst>
            <a:ext uri="{FF2B5EF4-FFF2-40B4-BE49-F238E27FC236}">
              <a16:creationId xmlns:a16="http://schemas.microsoft.com/office/drawing/2014/main" id="{00000000-0008-0000-0E00-0000E3867200}"/>
            </a:ext>
          </a:extLst>
        </xdr:cNvPr>
        <xdr:cNvGrpSpPr>
          <a:grpSpLocks/>
        </xdr:cNvGrpSpPr>
      </xdr:nvGrpSpPr>
      <xdr:grpSpPr bwMode="auto">
        <a:xfrm>
          <a:off x="9311368" y="8098971"/>
          <a:ext cx="266700" cy="0"/>
          <a:chOff x="466" y="3952"/>
          <a:chExt cx="28" cy="16"/>
        </a:xfrm>
      </xdr:grpSpPr>
      <xdr:sp macro="" textlink="">
        <xdr:nvSpPr>
          <xdr:cNvPr id="7509368" name="Line 6743">
            <a:extLst>
              <a:ext uri="{FF2B5EF4-FFF2-40B4-BE49-F238E27FC236}">
                <a16:creationId xmlns:a16="http://schemas.microsoft.com/office/drawing/2014/main" id="{00000000-0008-0000-0E00-00007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69" name="Line 6744">
            <a:extLst>
              <a:ext uri="{FF2B5EF4-FFF2-40B4-BE49-F238E27FC236}">
                <a16:creationId xmlns:a16="http://schemas.microsoft.com/office/drawing/2014/main" id="{00000000-0008-0000-0E00-00007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304800</xdr:colOff>
      <xdr:row>31</xdr:row>
      <xdr:rowOff>0</xdr:rowOff>
    </xdr:from>
    <xdr:to>
      <xdr:col>10</xdr:col>
      <xdr:colOff>571500</xdr:colOff>
      <xdr:row>31</xdr:row>
      <xdr:rowOff>0</xdr:rowOff>
    </xdr:to>
    <xdr:grpSp>
      <xdr:nvGrpSpPr>
        <xdr:cNvPr id="7505636" name="Group 6745">
          <a:extLst>
            <a:ext uri="{FF2B5EF4-FFF2-40B4-BE49-F238E27FC236}">
              <a16:creationId xmlns:a16="http://schemas.microsoft.com/office/drawing/2014/main" id="{00000000-0008-0000-0E00-0000E4867200}"/>
            </a:ext>
          </a:extLst>
        </xdr:cNvPr>
        <xdr:cNvGrpSpPr>
          <a:grpSpLocks/>
        </xdr:cNvGrpSpPr>
      </xdr:nvGrpSpPr>
      <xdr:grpSpPr bwMode="auto">
        <a:xfrm>
          <a:off x="9339943" y="8098971"/>
          <a:ext cx="266700" cy="0"/>
          <a:chOff x="466" y="3952"/>
          <a:chExt cx="28" cy="16"/>
        </a:xfrm>
      </xdr:grpSpPr>
      <xdr:sp macro="" textlink="">
        <xdr:nvSpPr>
          <xdr:cNvPr id="7509366" name="Line 6746">
            <a:extLst>
              <a:ext uri="{FF2B5EF4-FFF2-40B4-BE49-F238E27FC236}">
                <a16:creationId xmlns:a16="http://schemas.microsoft.com/office/drawing/2014/main" id="{00000000-0008-0000-0E00-00007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67" name="Line 6747">
            <a:extLst>
              <a:ext uri="{FF2B5EF4-FFF2-40B4-BE49-F238E27FC236}">
                <a16:creationId xmlns:a16="http://schemas.microsoft.com/office/drawing/2014/main" id="{00000000-0008-0000-0E00-00007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295275</xdr:colOff>
      <xdr:row>31</xdr:row>
      <xdr:rowOff>0</xdr:rowOff>
    </xdr:from>
    <xdr:to>
      <xdr:col>10</xdr:col>
      <xdr:colOff>561975</xdr:colOff>
      <xdr:row>31</xdr:row>
      <xdr:rowOff>0</xdr:rowOff>
    </xdr:to>
    <xdr:grpSp>
      <xdr:nvGrpSpPr>
        <xdr:cNvPr id="7505637" name="Group 6748">
          <a:extLst>
            <a:ext uri="{FF2B5EF4-FFF2-40B4-BE49-F238E27FC236}">
              <a16:creationId xmlns:a16="http://schemas.microsoft.com/office/drawing/2014/main" id="{00000000-0008-0000-0E00-0000E5867200}"/>
            </a:ext>
          </a:extLst>
        </xdr:cNvPr>
        <xdr:cNvGrpSpPr>
          <a:grpSpLocks/>
        </xdr:cNvGrpSpPr>
      </xdr:nvGrpSpPr>
      <xdr:grpSpPr bwMode="auto">
        <a:xfrm>
          <a:off x="9330418" y="8098971"/>
          <a:ext cx="266700" cy="0"/>
          <a:chOff x="466" y="3952"/>
          <a:chExt cx="28" cy="16"/>
        </a:xfrm>
      </xdr:grpSpPr>
      <xdr:sp macro="" textlink="">
        <xdr:nvSpPr>
          <xdr:cNvPr id="7509364" name="Line 6749">
            <a:extLst>
              <a:ext uri="{FF2B5EF4-FFF2-40B4-BE49-F238E27FC236}">
                <a16:creationId xmlns:a16="http://schemas.microsoft.com/office/drawing/2014/main" id="{00000000-0008-0000-0E00-00007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65" name="Line 6750">
            <a:extLst>
              <a:ext uri="{FF2B5EF4-FFF2-40B4-BE49-F238E27FC236}">
                <a16:creationId xmlns:a16="http://schemas.microsoft.com/office/drawing/2014/main" id="{00000000-0008-0000-0E00-00007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266700</xdr:colOff>
      <xdr:row>31</xdr:row>
      <xdr:rowOff>0</xdr:rowOff>
    </xdr:from>
    <xdr:to>
      <xdr:col>9</xdr:col>
      <xdr:colOff>533400</xdr:colOff>
      <xdr:row>31</xdr:row>
      <xdr:rowOff>0</xdr:rowOff>
    </xdr:to>
    <xdr:grpSp>
      <xdr:nvGrpSpPr>
        <xdr:cNvPr id="7505638" name="Group 6751">
          <a:extLst>
            <a:ext uri="{FF2B5EF4-FFF2-40B4-BE49-F238E27FC236}">
              <a16:creationId xmlns:a16="http://schemas.microsoft.com/office/drawing/2014/main" id="{00000000-0008-0000-0E00-0000E6867200}"/>
            </a:ext>
          </a:extLst>
        </xdr:cNvPr>
        <xdr:cNvGrpSpPr>
          <a:grpSpLocks/>
        </xdr:cNvGrpSpPr>
      </xdr:nvGrpSpPr>
      <xdr:grpSpPr bwMode="auto">
        <a:xfrm>
          <a:off x="8779329" y="8098971"/>
          <a:ext cx="259080" cy="0"/>
          <a:chOff x="466" y="3952"/>
          <a:chExt cx="28" cy="16"/>
        </a:xfrm>
      </xdr:grpSpPr>
      <xdr:sp macro="" textlink="">
        <xdr:nvSpPr>
          <xdr:cNvPr id="7509362" name="Line 6752">
            <a:extLst>
              <a:ext uri="{FF2B5EF4-FFF2-40B4-BE49-F238E27FC236}">
                <a16:creationId xmlns:a16="http://schemas.microsoft.com/office/drawing/2014/main" id="{00000000-0008-0000-0E00-00007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63" name="Line 6753">
            <a:extLst>
              <a:ext uri="{FF2B5EF4-FFF2-40B4-BE49-F238E27FC236}">
                <a16:creationId xmlns:a16="http://schemas.microsoft.com/office/drawing/2014/main" id="{00000000-0008-0000-0E00-00007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314325</xdr:colOff>
      <xdr:row>31</xdr:row>
      <xdr:rowOff>0</xdr:rowOff>
    </xdr:from>
    <xdr:to>
      <xdr:col>10</xdr:col>
      <xdr:colOff>0</xdr:colOff>
      <xdr:row>31</xdr:row>
      <xdr:rowOff>0</xdr:rowOff>
    </xdr:to>
    <xdr:grpSp>
      <xdr:nvGrpSpPr>
        <xdr:cNvPr id="7505639" name="Group 6754">
          <a:extLst>
            <a:ext uri="{FF2B5EF4-FFF2-40B4-BE49-F238E27FC236}">
              <a16:creationId xmlns:a16="http://schemas.microsoft.com/office/drawing/2014/main" id="{00000000-0008-0000-0E00-0000E7867200}"/>
            </a:ext>
          </a:extLst>
        </xdr:cNvPr>
        <xdr:cNvGrpSpPr>
          <a:grpSpLocks/>
        </xdr:cNvGrpSpPr>
      </xdr:nvGrpSpPr>
      <xdr:grpSpPr bwMode="auto">
        <a:xfrm>
          <a:off x="8826954" y="8098971"/>
          <a:ext cx="208189" cy="0"/>
          <a:chOff x="466" y="3952"/>
          <a:chExt cx="28" cy="16"/>
        </a:xfrm>
      </xdr:grpSpPr>
      <xdr:sp macro="" textlink="">
        <xdr:nvSpPr>
          <xdr:cNvPr id="7509360" name="Line 6755">
            <a:extLst>
              <a:ext uri="{FF2B5EF4-FFF2-40B4-BE49-F238E27FC236}">
                <a16:creationId xmlns:a16="http://schemas.microsoft.com/office/drawing/2014/main" id="{00000000-0008-0000-0E00-00007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61" name="Line 6756">
            <a:extLst>
              <a:ext uri="{FF2B5EF4-FFF2-40B4-BE49-F238E27FC236}">
                <a16:creationId xmlns:a16="http://schemas.microsoft.com/office/drawing/2014/main" id="{00000000-0008-0000-0E00-00007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295275</xdr:colOff>
      <xdr:row>31</xdr:row>
      <xdr:rowOff>0</xdr:rowOff>
    </xdr:from>
    <xdr:to>
      <xdr:col>9</xdr:col>
      <xdr:colOff>561975</xdr:colOff>
      <xdr:row>31</xdr:row>
      <xdr:rowOff>0</xdr:rowOff>
    </xdr:to>
    <xdr:grpSp>
      <xdr:nvGrpSpPr>
        <xdr:cNvPr id="7505640" name="Group 6757">
          <a:extLst>
            <a:ext uri="{FF2B5EF4-FFF2-40B4-BE49-F238E27FC236}">
              <a16:creationId xmlns:a16="http://schemas.microsoft.com/office/drawing/2014/main" id="{00000000-0008-0000-0E00-0000E8867200}"/>
            </a:ext>
          </a:extLst>
        </xdr:cNvPr>
        <xdr:cNvGrpSpPr>
          <a:grpSpLocks/>
        </xdr:cNvGrpSpPr>
      </xdr:nvGrpSpPr>
      <xdr:grpSpPr bwMode="auto">
        <a:xfrm>
          <a:off x="8807904" y="8098971"/>
          <a:ext cx="228600" cy="0"/>
          <a:chOff x="466" y="3952"/>
          <a:chExt cx="28" cy="16"/>
        </a:xfrm>
      </xdr:grpSpPr>
      <xdr:sp macro="" textlink="">
        <xdr:nvSpPr>
          <xdr:cNvPr id="7509358" name="Line 6758">
            <a:extLst>
              <a:ext uri="{FF2B5EF4-FFF2-40B4-BE49-F238E27FC236}">
                <a16:creationId xmlns:a16="http://schemas.microsoft.com/office/drawing/2014/main" id="{00000000-0008-0000-0E00-00006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59" name="Line 6759">
            <a:extLst>
              <a:ext uri="{FF2B5EF4-FFF2-40B4-BE49-F238E27FC236}">
                <a16:creationId xmlns:a16="http://schemas.microsoft.com/office/drawing/2014/main" id="{00000000-0008-0000-0E00-00006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641" name="Group 6760">
          <a:extLst>
            <a:ext uri="{FF2B5EF4-FFF2-40B4-BE49-F238E27FC236}">
              <a16:creationId xmlns:a16="http://schemas.microsoft.com/office/drawing/2014/main" id="{00000000-0008-0000-0E00-0000E9867200}"/>
            </a:ext>
          </a:extLst>
        </xdr:cNvPr>
        <xdr:cNvGrpSpPr>
          <a:grpSpLocks/>
        </xdr:cNvGrpSpPr>
      </xdr:nvGrpSpPr>
      <xdr:grpSpPr bwMode="auto">
        <a:xfrm>
          <a:off x="8798379" y="8098971"/>
          <a:ext cx="236220" cy="0"/>
          <a:chOff x="466" y="3952"/>
          <a:chExt cx="28" cy="16"/>
        </a:xfrm>
      </xdr:grpSpPr>
      <xdr:sp macro="" textlink="">
        <xdr:nvSpPr>
          <xdr:cNvPr id="7509356" name="Line 6761">
            <a:extLst>
              <a:ext uri="{FF2B5EF4-FFF2-40B4-BE49-F238E27FC236}">
                <a16:creationId xmlns:a16="http://schemas.microsoft.com/office/drawing/2014/main" id="{00000000-0008-0000-0E00-00006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57" name="Line 6762">
            <a:extLst>
              <a:ext uri="{FF2B5EF4-FFF2-40B4-BE49-F238E27FC236}">
                <a16:creationId xmlns:a16="http://schemas.microsoft.com/office/drawing/2014/main" id="{00000000-0008-0000-0E00-00006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2" name="Group 6763">
          <a:extLst>
            <a:ext uri="{FF2B5EF4-FFF2-40B4-BE49-F238E27FC236}">
              <a16:creationId xmlns:a16="http://schemas.microsoft.com/office/drawing/2014/main" id="{00000000-0008-0000-0E00-0000EA867200}"/>
            </a:ext>
          </a:extLst>
        </xdr:cNvPr>
        <xdr:cNvGrpSpPr>
          <a:grpSpLocks/>
        </xdr:cNvGrpSpPr>
      </xdr:nvGrpSpPr>
      <xdr:grpSpPr bwMode="auto">
        <a:xfrm>
          <a:off x="8855529" y="8098971"/>
          <a:ext cx="179614" cy="0"/>
          <a:chOff x="466" y="3952"/>
          <a:chExt cx="28" cy="16"/>
        </a:xfrm>
      </xdr:grpSpPr>
      <xdr:sp macro="" textlink="">
        <xdr:nvSpPr>
          <xdr:cNvPr id="7509354" name="Line 6764">
            <a:extLst>
              <a:ext uri="{FF2B5EF4-FFF2-40B4-BE49-F238E27FC236}">
                <a16:creationId xmlns:a16="http://schemas.microsoft.com/office/drawing/2014/main" id="{00000000-0008-0000-0E00-00006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55" name="Line 6765">
            <a:extLst>
              <a:ext uri="{FF2B5EF4-FFF2-40B4-BE49-F238E27FC236}">
                <a16:creationId xmlns:a16="http://schemas.microsoft.com/office/drawing/2014/main" id="{00000000-0008-0000-0E00-00006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3" name="Group 6766">
          <a:extLst>
            <a:ext uri="{FF2B5EF4-FFF2-40B4-BE49-F238E27FC236}">
              <a16:creationId xmlns:a16="http://schemas.microsoft.com/office/drawing/2014/main" id="{00000000-0008-0000-0E00-0000EB867200}"/>
            </a:ext>
          </a:extLst>
        </xdr:cNvPr>
        <xdr:cNvGrpSpPr>
          <a:grpSpLocks/>
        </xdr:cNvGrpSpPr>
      </xdr:nvGrpSpPr>
      <xdr:grpSpPr bwMode="auto">
        <a:xfrm>
          <a:off x="8855529" y="8098971"/>
          <a:ext cx="179614" cy="0"/>
          <a:chOff x="466" y="3952"/>
          <a:chExt cx="28" cy="16"/>
        </a:xfrm>
      </xdr:grpSpPr>
      <xdr:sp macro="" textlink="">
        <xdr:nvSpPr>
          <xdr:cNvPr id="7509352" name="Line 6767">
            <a:extLst>
              <a:ext uri="{FF2B5EF4-FFF2-40B4-BE49-F238E27FC236}">
                <a16:creationId xmlns:a16="http://schemas.microsoft.com/office/drawing/2014/main" id="{00000000-0008-0000-0E00-00006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53" name="Line 6768">
            <a:extLst>
              <a:ext uri="{FF2B5EF4-FFF2-40B4-BE49-F238E27FC236}">
                <a16:creationId xmlns:a16="http://schemas.microsoft.com/office/drawing/2014/main" id="{00000000-0008-0000-0E00-00006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4" name="Group 6769">
          <a:extLst>
            <a:ext uri="{FF2B5EF4-FFF2-40B4-BE49-F238E27FC236}">
              <a16:creationId xmlns:a16="http://schemas.microsoft.com/office/drawing/2014/main" id="{00000000-0008-0000-0E00-0000EC867200}"/>
            </a:ext>
          </a:extLst>
        </xdr:cNvPr>
        <xdr:cNvGrpSpPr>
          <a:grpSpLocks/>
        </xdr:cNvGrpSpPr>
      </xdr:nvGrpSpPr>
      <xdr:grpSpPr bwMode="auto">
        <a:xfrm>
          <a:off x="8855529" y="8098971"/>
          <a:ext cx="179614" cy="0"/>
          <a:chOff x="466" y="3952"/>
          <a:chExt cx="28" cy="16"/>
        </a:xfrm>
      </xdr:grpSpPr>
      <xdr:sp macro="" textlink="">
        <xdr:nvSpPr>
          <xdr:cNvPr id="7509350" name="Line 6770">
            <a:extLst>
              <a:ext uri="{FF2B5EF4-FFF2-40B4-BE49-F238E27FC236}">
                <a16:creationId xmlns:a16="http://schemas.microsoft.com/office/drawing/2014/main" id="{00000000-0008-0000-0E00-00006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51" name="Line 6771">
            <a:extLst>
              <a:ext uri="{FF2B5EF4-FFF2-40B4-BE49-F238E27FC236}">
                <a16:creationId xmlns:a16="http://schemas.microsoft.com/office/drawing/2014/main" id="{00000000-0008-0000-0E00-00006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5" name="Group 6772">
          <a:extLst>
            <a:ext uri="{FF2B5EF4-FFF2-40B4-BE49-F238E27FC236}">
              <a16:creationId xmlns:a16="http://schemas.microsoft.com/office/drawing/2014/main" id="{00000000-0008-0000-0E00-0000ED867200}"/>
            </a:ext>
          </a:extLst>
        </xdr:cNvPr>
        <xdr:cNvGrpSpPr>
          <a:grpSpLocks/>
        </xdr:cNvGrpSpPr>
      </xdr:nvGrpSpPr>
      <xdr:grpSpPr bwMode="auto">
        <a:xfrm>
          <a:off x="8855529" y="8098971"/>
          <a:ext cx="179614" cy="0"/>
          <a:chOff x="466" y="3952"/>
          <a:chExt cx="28" cy="16"/>
        </a:xfrm>
      </xdr:grpSpPr>
      <xdr:sp macro="" textlink="">
        <xdr:nvSpPr>
          <xdr:cNvPr id="7509348" name="Line 6773">
            <a:extLst>
              <a:ext uri="{FF2B5EF4-FFF2-40B4-BE49-F238E27FC236}">
                <a16:creationId xmlns:a16="http://schemas.microsoft.com/office/drawing/2014/main" id="{00000000-0008-0000-0E00-00006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49" name="Line 6774">
            <a:extLst>
              <a:ext uri="{FF2B5EF4-FFF2-40B4-BE49-F238E27FC236}">
                <a16:creationId xmlns:a16="http://schemas.microsoft.com/office/drawing/2014/main" id="{00000000-0008-0000-0E00-00006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6" name="Group 6775">
          <a:extLst>
            <a:ext uri="{FF2B5EF4-FFF2-40B4-BE49-F238E27FC236}">
              <a16:creationId xmlns:a16="http://schemas.microsoft.com/office/drawing/2014/main" id="{00000000-0008-0000-0E00-0000EE867200}"/>
            </a:ext>
          </a:extLst>
        </xdr:cNvPr>
        <xdr:cNvGrpSpPr>
          <a:grpSpLocks/>
        </xdr:cNvGrpSpPr>
      </xdr:nvGrpSpPr>
      <xdr:grpSpPr bwMode="auto">
        <a:xfrm>
          <a:off x="8855529" y="8098971"/>
          <a:ext cx="179614" cy="0"/>
          <a:chOff x="466" y="3952"/>
          <a:chExt cx="28" cy="16"/>
        </a:xfrm>
      </xdr:grpSpPr>
      <xdr:sp macro="" textlink="">
        <xdr:nvSpPr>
          <xdr:cNvPr id="7509346" name="Line 6776">
            <a:extLst>
              <a:ext uri="{FF2B5EF4-FFF2-40B4-BE49-F238E27FC236}">
                <a16:creationId xmlns:a16="http://schemas.microsoft.com/office/drawing/2014/main" id="{00000000-0008-0000-0E00-00006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47" name="Line 6777">
            <a:extLst>
              <a:ext uri="{FF2B5EF4-FFF2-40B4-BE49-F238E27FC236}">
                <a16:creationId xmlns:a16="http://schemas.microsoft.com/office/drawing/2014/main" id="{00000000-0008-0000-0E00-00006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47" name="Group 6778">
          <a:extLst>
            <a:ext uri="{FF2B5EF4-FFF2-40B4-BE49-F238E27FC236}">
              <a16:creationId xmlns:a16="http://schemas.microsoft.com/office/drawing/2014/main" id="{00000000-0008-0000-0E00-0000EF867200}"/>
            </a:ext>
          </a:extLst>
        </xdr:cNvPr>
        <xdr:cNvGrpSpPr>
          <a:grpSpLocks/>
        </xdr:cNvGrpSpPr>
      </xdr:nvGrpSpPr>
      <xdr:grpSpPr bwMode="auto">
        <a:xfrm>
          <a:off x="8855529" y="8098971"/>
          <a:ext cx="179614" cy="0"/>
          <a:chOff x="466" y="3952"/>
          <a:chExt cx="28" cy="16"/>
        </a:xfrm>
      </xdr:grpSpPr>
      <xdr:sp macro="" textlink="">
        <xdr:nvSpPr>
          <xdr:cNvPr id="7509344" name="Line 6779">
            <a:extLst>
              <a:ext uri="{FF2B5EF4-FFF2-40B4-BE49-F238E27FC236}">
                <a16:creationId xmlns:a16="http://schemas.microsoft.com/office/drawing/2014/main" id="{00000000-0008-0000-0E00-00006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45" name="Line 6780">
            <a:extLst>
              <a:ext uri="{FF2B5EF4-FFF2-40B4-BE49-F238E27FC236}">
                <a16:creationId xmlns:a16="http://schemas.microsoft.com/office/drawing/2014/main" id="{00000000-0008-0000-0E00-00006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648" name="Group 6781">
          <a:extLst>
            <a:ext uri="{FF2B5EF4-FFF2-40B4-BE49-F238E27FC236}">
              <a16:creationId xmlns:a16="http://schemas.microsoft.com/office/drawing/2014/main" id="{00000000-0008-0000-0E00-0000F0867200}"/>
            </a:ext>
          </a:extLst>
        </xdr:cNvPr>
        <xdr:cNvGrpSpPr>
          <a:grpSpLocks/>
        </xdr:cNvGrpSpPr>
      </xdr:nvGrpSpPr>
      <xdr:grpSpPr bwMode="auto">
        <a:xfrm>
          <a:off x="8731704" y="8098971"/>
          <a:ext cx="228600" cy="0"/>
          <a:chOff x="466" y="3952"/>
          <a:chExt cx="28" cy="16"/>
        </a:xfrm>
      </xdr:grpSpPr>
      <xdr:sp macro="" textlink="">
        <xdr:nvSpPr>
          <xdr:cNvPr id="7509342" name="Line 6782">
            <a:extLst>
              <a:ext uri="{FF2B5EF4-FFF2-40B4-BE49-F238E27FC236}">
                <a16:creationId xmlns:a16="http://schemas.microsoft.com/office/drawing/2014/main" id="{00000000-0008-0000-0E00-00005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43" name="Line 6783">
            <a:extLst>
              <a:ext uri="{FF2B5EF4-FFF2-40B4-BE49-F238E27FC236}">
                <a16:creationId xmlns:a16="http://schemas.microsoft.com/office/drawing/2014/main" id="{00000000-0008-0000-0E00-00005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49" name="Group 6784">
          <a:extLst>
            <a:ext uri="{FF2B5EF4-FFF2-40B4-BE49-F238E27FC236}">
              <a16:creationId xmlns:a16="http://schemas.microsoft.com/office/drawing/2014/main" id="{00000000-0008-0000-0E00-0000F1867200}"/>
            </a:ext>
          </a:extLst>
        </xdr:cNvPr>
        <xdr:cNvGrpSpPr>
          <a:grpSpLocks/>
        </xdr:cNvGrpSpPr>
      </xdr:nvGrpSpPr>
      <xdr:grpSpPr bwMode="auto">
        <a:xfrm>
          <a:off x="8855529" y="8098971"/>
          <a:ext cx="182880" cy="0"/>
          <a:chOff x="466" y="3952"/>
          <a:chExt cx="28" cy="16"/>
        </a:xfrm>
      </xdr:grpSpPr>
      <xdr:sp macro="" textlink="">
        <xdr:nvSpPr>
          <xdr:cNvPr id="7509340" name="Line 6785">
            <a:extLst>
              <a:ext uri="{FF2B5EF4-FFF2-40B4-BE49-F238E27FC236}">
                <a16:creationId xmlns:a16="http://schemas.microsoft.com/office/drawing/2014/main" id="{00000000-0008-0000-0E00-00005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41" name="Line 6786">
            <a:extLst>
              <a:ext uri="{FF2B5EF4-FFF2-40B4-BE49-F238E27FC236}">
                <a16:creationId xmlns:a16="http://schemas.microsoft.com/office/drawing/2014/main" id="{00000000-0008-0000-0E00-00005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50" name="Group 6787">
          <a:extLst>
            <a:ext uri="{FF2B5EF4-FFF2-40B4-BE49-F238E27FC236}">
              <a16:creationId xmlns:a16="http://schemas.microsoft.com/office/drawing/2014/main" id="{00000000-0008-0000-0E00-0000F2867200}"/>
            </a:ext>
          </a:extLst>
        </xdr:cNvPr>
        <xdr:cNvGrpSpPr>
          <a:grpSpLocks/>
        </xdr:cNvGrpSpPr>
      </xdr:nvGrpSpPr>
      <xdr:grpSpPr bwMode="auto">
        <a:xfrm>
          <a:off x="8855529" y="8098971"/>
          <a:ext cx="182880" cy="0"/>
          <a:chOff x="466" y="3952"/>
          <a:chExt cx="28" cy="16"/>
        </a:xfrm>
      </xdr:grpSpPr>
      <xdr:sp macro="" textlink="">
        <xdr:nvSpPr>
          <xdr:cNvPr id="7509338" name="Line 6788">
            <a:extLst>
              <a:ext uri="{FF2B5EF4-FFF2-40B4-BE49-F238E27FC236}">
                <a16:creationId xmlns:a16="http://schemas.microsoft.com/office/drawing/2014/main" id="{00000000-0008-0000-0E00-00005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39" name="Line 6789">
            <a:extLst>
              <a:ext uri="{FF2B5EF4-FFF2-40B4-BE49-F238E27FC236}">
                <a16:creationId xmlns:a16="http://schemas.microsoft.com/office/drawing/2014/main" id="{00000000-0008-0000-0E00-00005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51" name="Group 6790">
          <a:extLst>
            <a:ext uri="{FF2B5EF4-FFF2-40B4-BE49-F238E27FC236}">
              <a16:creationId xmlns:a16="http://schemas.microsoft.com/office/drawing/2014/main" id="{00000000-0008-0000-0E00-0000F3867200}"/>
            </a:ext>
          </a:extLst>
        </xdr:cNvPr>
        <xdr:cNvGrpSpPr>
          <a:grpSpLocks/>
        </xdr:cNvGrpSpPr>
      </xdr:nvGrpSpPr>
      <xdr:grpSpPr bwMode="auto">
        <a:xfrm>
          <a:off x="8855529" y="8098971"/>
          <a:ext cx="179614" cy="0"/>
          <a:chOff x="466" y="3952"/>
          <a:chExt cx="28" cy="16"/>
        </a:xfrm>
      </xdr:grpSpPr>
      <xdr:sp macro="" textlink="">
        <xdr:nvSpPr>
          <xdr:cNvPr id="7509336" name="Line 6791">
            <a:extLst>
              <a:ext uri="{FF2B5EF4-FFF2-40B4-BE49-F238E27FC236}">
                <a16:creationId xmlns:a16="http://schemas.microsoft.com/office/drawing/2014/main" id="{00000000-0008-0000-0E00-00005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37" name="Line 6792">
            <a:extLst>
              <a:ext uri="{FF2B5EF4-FFF2-40B4-BE49-F238E27FC236}">
                <a16:creationId xmlns:a16="http://schemas.microsoft.com/office/drawing/2014/main" id="{00000000-0008-0000-0E00-00005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52" name="Group 6793">
          <a:extLst>
            <a:ext uri="{FF2B5EF4-FFF2-40B4-BE49-F238E27FC236}">
              <a16:creationId xmlns:a16="http://schemas.microsoft.com/office/drawing/2014/main" id="{00000000-0008-0000-0E00-0000F4867200}"/>
            </a:ext>
          </a:extLst>
        </xdr:cNvPr>
        <xdr:cNvGrpSpPr>
          <a:grpSpLocks/>
        </xdr:cNvGrpSpPr>
      </xdr:nvGrpSpPr>
      <xdr:grpSpPr bwMode="auto">
        <a:xfrm>
          <a:off x="8855529" y="8098971"/>
          <a:ext cx="182880" cy="0"/>
          <a:chOff x="466" y="3952"/>
          <a:chExt cx="28" cy="16"/>
        </a:xfrm>
      </xdr:grpSpPr>
      <xdr:sp macro="" textlink="">
        <xdr:nvSpPr>
          <xdr:cNvPr id="7509334" name="Line 6794">
            <a:extLst>
              <a:ext uri="{FF2B5EF4-FFF2-40B4-BE49-F238E27FC236}">
                <a16:creationId xmlns:a16="http://schemas.microsoft.com/office/drawing/2014/main" id="{00000000-0008-0000-0E00-00005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35" name="Line 6795">
            <a:extLst>
              <a:ext uri="{FF2B5EF4-FFF2-40B4-BE49-F238E27FC236}">
                <a16:creationId xmlns:a16="http://schemas.microsoft.com/office/drawing/2014/main" id="{00000000-0008-0000-0E00-00005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53" name="Group 6796">
          <a:extLst>
            <a:ext uri="{FF2B5EF4-FFF2-40B4-BE49-F238E27FC236}">
              <a16:creationId xmlns:a16="http://schemas.microsoft.com/office/drawing/2014/main" id="{00000000-0008-0000-0E00-0000F5867200}"/>
            </a:ext>
          </a:extLst>
        </xdr:cNvPr>
        <xdr:cNvGrpSpPr>
          <a:grpSpLocks/>
        </xdr:cNvGrpSpPr>
      </xdr:nvGrpSpPr>
      <xdr:grpSpPr bwMode="auto">
        <a:xfrm>
          <a:off x="8855529" y="8098971"/>
          <a:ext cx="182880" cy="0"/>
          <a:chOff x="466" y="3952"/>
          <a:chExt cx="28" cy="16"/>
        </a:xfrm>
      </xdr:grpSpPr>
      <xdr:sp macro="" textlink="">
        <xdr:nvSpPr>
          <xdr:cNvPr id="7509332" name="Line 6797">
            <a:extLst>
              <a:ext uri="{FF2B5EF4-FFF2-40B4-BE49-F238E27FC236}">
                <a16:creationId xmlns:a16="http://schemas.microsoft.com/office/drawing/2014/main" id="{00000000-0008-0000-0E00-00005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33" name="Line 6798">
            <a:extLst>
              <a:ext uri="{FF2B5EF4-FFF2-40B4-BE49-F238E27FC236}">
                <a16:creationId xmlns:a16="http://schemas.microsoft.com/office/drawing/2014/main" id="{00000000-0008-0000-0E00-00005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54" name="Group 6799">
          <a:extLst>
            <a:ext uri="{FF2B5EF4-FFF2-40B4-BE49-F238E27FC236}">
              <a16:creationId xmlns:a16="http://schemas.microsoft.com/office/drawing/2014/main" id="{00000000-0008-0000-0E00-0000F6867200}"/>
            </a:ext>
          </a:extLst>
        </xdr:cNvPr>
        <xdr:cNvGrpSpPr>
          <a:grpSpLocks/>
        </xdr:cNvGrpSpPr>
      </xdr:nvGrpSpPr>
      <xdr:grpSpPr bwMode="auto">
        <a:xfrm>
          <a:off x="8855529" y="8098971"/>
          <a:ext cx="179614" cy="0"/>
          <a:chOff x="466" y="3952"/>
          <a:chExt cx="28" cy="16"/>
        </a:xfrm>
      </xdr:grpSpPr>
      <xdr:sp macro="" textlink="">
        <xdr:nvSpPr>
          <xdr:cNvPr id="7509330" name="Line 6800">
            <a:extLst>
              <a:ext uri="{FF2B5EF4-FFF2-40B4-BE49-F238E27FC236}">
                <a16:creationId xmlns:a16="http://schemas.microsoft.com/office/drawing/2014/main" id="{00000000-0008-0000-0E00-00005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31" name="Line 6801">
            <a:extLst>
              <a:ext uri="{FF2B5EF4-FFF2-40B4-BE49-F238E27FC236}">
                <a16:creationId xmlns:a16="http://schemas.microsoft.com/office/drawing/2014/main" id="{00000000-0008-0000-0E00-00005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55" name="Group 6802">
          <a:extLst>
            <a:ext uri="{FF2B5EF4-FFF2-40B4-BE49-F238E27FC236}">
              <a16:creationId xmlns:a16="http://schemas.microsoft.com/office/drawing/2014/main" id="{00000000-0008-0000-0E00-0000F7867200}"/>
            </a:ext>
          </a:extLst>
        </xdr:cNvPr>
        <xdr:cNvGrpSpPr>
          <a:grpSpLocks/>
        </xdr:cNvGrpSpPr>
      </xdr:nvGrpSpPr>
      <xdr:grpSpPr bwMode="auto">
        <a:xfrm>
          <a:off x="9378043" y="8098971"/>
          <a:ext cx="266700" cy="0"/>
          <a:chOff x="466" y="3952"/>
          <a:chExt cx="28" cy="16"/>
        </a:xfrm>
      </xdr:grpSpPr>
      <xdr:sp macro="" textlink="">
        <xdr:nvSpPr>
          <xdr:cNvPr id="7509328" name="Line 6803">
            <a:extLst>
              <a:ext uri="{FF2B5EF4-FFF2-40B4-BE49-F238E27FC236}">
                <a16:creationId xmlns:a16="http://schemas.microsoft.com/office/drawing/2014/main" id="{00000000-0008-0000-0E00-00005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29" name="Line 6804">
            <a:extLst>
              <a:ext uri="{FF2B5EF4-FFF2-40B4-BE49-F238E27FC236}">
                <a16:creationId xmlns:a16="http://schemas.microsoft.com/office/drawing/2014/main" id="{00000000-0008-0000-0E00-00005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56" name="Group 6805">
          <a:extLst>
            <a:ext uri="{FF2B5EF4-FFF2-40B4-BE49-F238E27FC236}">
              <a16:creationId xmlns:a16="http://schemas.microsoft.com/office/drawing/2014/main" id="{00000000-0008-0000-0E00-0000F8867200}"/>
            </a:ext>
          </a:extLst>
        </xdr:cNvPr>
        <xdr:cNvGrpSpPr>
          <a:grpSpLocks/>
        </xdr:cNvGrpSpPr>
      </xdr:nvGrpSpPr>
      <xdr:grpSpPr bwMode="auto">
        <a:xfrm>
          <a:off x="9378043" y="8098971"/>
          <a:ext cx="266700" cy="0"/>
          <a:chOff x="466" y="3952"/>
          <a:chExt cx="28" cy="16"/>
        </a:xfrm>
      </xdr:grpSpPr>
      <xdr:sp macro="" textlink="">
        <xdr:nvSpPr>
          <xdr:cNvPr id="7509326" name="Line 6806">
            <a:extLst>
              <a:ext uri="{FF2B5EF4-FFF2-40B4-BE49-F238E27FC236}">
                <a16:creationId xmlns:a16="http://schemas.microsoft.com/office/drawing/2014/main" id="{00000000-0008-0000-0E00-00004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27" name="Line 6807">
            <a:extLst>
              <a:ext uri="{FF2B5EF4-FFF2-40B4-BE49-F238E27FC236}">
                <a16:creationId xmlns:a16="http://schemas.microsoft.com/office/drawing/2014/main" id="{00000000-0008-0000-0E00-00004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57" name="Group 6808">
          <a:extLst>
            <a:ext uri="{FF2B5EF4-FFF2-40B4-BE49-F238E27FC236}">
              <a16:creationId xmlns:a16="http://schemas.microsoft.com/office/drawing/2014/main" id="{00000000-0008-0000-0E00-0000F9867200}"/>
            </a:ext>
          </a:extLst>
        </xdr:cNvPr>
        <xdr:cNvGrpSpPr>
          <a:grpSpLocks/>
        </xdr:cNvGrpSpPr>
      </xdr:nvGrpSpPr>
      <xdr:grpSpPr bwMode="auto">
        <a:xfrm>
          <a:off x="9378043" y="8098971"/>
          <a:ext cx="266700" cy="0"/>
          <a:chOff x="466" y="3952"/>
          <a:chExt cx="28" cy="16"/>
        </a:xfrm>
      </xdr:grpSpPr>
      <xdr:sp macro="" textlink="">
        <xdr:nvSpPr>
          <xdr:cNvPr id="7509324" name="Line 6809">
            <a:extLst>
              <a:ext uri="{FF2B5EF4-FFF2-40B4-BE49-F238E27FC236}">
                <a16:creationId xmlns:a16="http://schemas.microsoft.com/office/drawing/2014/main" id="{00000000-0008-0000-0E00-00004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25" name="Line 6810">
            <a:extLst>
              <a:ext uri="{FF2B5EF4-FFF2-40B4-BE49-F238E27FC236}">
                <a16:creationId xmlns:a16="http://schemas.microsoft.com/office/drawing/2014/main" id="{00000000-0008-0000-0E00-00004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658" name="Group 6811">
          <a:extLst>
            <a:ext uri="{FF2B5EF4-FFF2-40B4-BE49-F238E27FC236}">
              <a16:creationId xmlns:a16="http://schemas.microsoft.com/office/drawing/2014/main" id="{00000000-0008-0000-0E00-0000FA867200}"/>
            </a:ext>
          </a:extLst>
        </xdr:cNvPr>
        <xdr:cNvGrpSpPr>
          <a:grpSpLocks/>
        </xdr:cNvGrpSpPr>
      </xdr:nvGrpSpPr>
      <xdr:grpSpPr bwMode="auto">
        <a:xfrm>
          <a:off x="10074729" y="8098971"/>
          <a:ext cx="266700" cy="0"/>
          <a:chOff x="466" y="3952"/>
          <a:chExt cx="28" cy="16"/>
        </a:xfrm>
      </xdr:grpSpPr>
      <xdr:sp macro="" textlink="">
        <xdr:nvSpPr>
          <xdr:cNvPr id="7509322" name="Line 6812">
            <a:extLst>
              <a:ext uri="{FF2B5EF4-FFF2-40B4-BE49-F238E27FC236}">
                <a16:creationId xmlns:a16="http://schemas.microsoft.com/office/drawing/2014/main" id="{00000000-0008-0000-0E00-00004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23" name="Line 6813">
            <a:extLst>
              <a:ext uri="{FF2B5EF4-FFF2-40B4-BE49-F238E27FC236}">
                <a16:creationId xmlns:a16="http://schemas.microsoft.com/office/drawing/2014/main" id="{00000000-0008-0000-0E00-00004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659" name="Group 6814">
          <a:extLst>
            <a:ext uri="{FF2B5EF4-FFF2-40B4-BE49-F238E27FC236}">
              <a16:creationId xmlns:a16="http://schemas.microsoft.com/office/drawing/2014/main" id="{00000000-0008-0000-0E00-0000FB867200}"/>
            </a:ext>
          </a:extLst>
        </xdr:cNvPr>
        <xdr:cNvGrpSpPr>
          <a:grpSpLocks/>
        </xdr:cNvGrpSpPr>
      </xdr:nvGrpSpPr>
      <xdr:grpSpPr bwMode="auto">
        <a:xfrm>
          <a:off x="10074729" y="8098971"/>
          <a:ext cx="266700" cy="0"/>
          <a:chOff x="466" y="3952"/>
          <a:chExt cx="28" cy="16"/>
        </a:xfrm>
      </xdr:grpSpPr>
      <xdr:sp macro="" textlink="">
        <xdr:nvSpPr>
          <xdr:cNvPr id="7509320" name="Line 6815">
            <a:extLst>
              <a:ext uri="{FF2B5EF4-FFF2-40B4-BE49-F238E27FC236}">
                <a16:creationId xmlns:a16="http://schemas.microsoft.com/office/drawing/2014/main" id="{00000000-0008-0000-0E00-00004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21" name="Line 6816">
            <a:extLst>
              <a:ext uri="{FF2B5EF4-FFF2-40B4-BE49-F238E27FC236}">
                <a16:creationId xmlns:a16="http://schemas.microsoft.com/office/drawing/2014/main" id="{00000000-0008-0000-0E00-00004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660" name="Group 6817">
          <a:extLst>
            <a:ext uri="{FF2B5EF4-FFF2-40B4-BE49-F238E27FC236}">
              <a16:creationId xmlns:a16="http://schemas.microsoft.com/office/drawing/2014/main" id="{00000000-0008-0000-0E00-0000FC867200}"/>
            </a:ext>
          </a:extLst>
        </xdr:cNvPr>
        <xdr:cNvGrpSpPr>
          <a:grpSpLocks/>
        </xdr:cNvGrpSpPr>
      </xdr:nvGrpSpPr>
      <xdr:grpSpPr bwMode="auto">
        <a:xfrm>
          <a:off x="10074729" y="8098971"/>
          <a:ext cx="266700" cy="0"/>
          <a:chOff x="466" y="3952"/>
          <a:chExt cx="28" cy="16"/>
        </a:xfrm>
      </xdr:grpSpPr>
      <xdr:sp macro="" textlink="">
        <xdr:nvSpPr>
          <xdr:cNvPr id="7509318" name="Line 6818">
            <a:extLst>
              <a:ext uri="{FF2B5EF4-FFF2-40B4-BE49-F238E27FC236}">
                <a16:creationId xmlns:a16="http://schemas.microsoft.com/office/drawing/2014/main" id="{00000000-0008-0000-0E00-00004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19" name="Line 6819">
            <a:extLst>
              <a:ext uri="{FF2B5EF4-FFF2-40B4-BE49-F238E27FC236}">
                <a16:creationId xmlns:a16="http://schemas.microsoft.com/office/drawing/2014/main" id="{00000000-0008-0000-0E00-00004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661" name="Group 6820">
          <a:extLst>
            <a:ext uri="{FF2B5EF4-FFF2-40B4-BE49-F238E27FC236}">
              <a16:creationId xmlns:a16="http://schemas.microsoft.com/office/drawing/2014/main" id="{00000000-0008-0000-0E00-0000FD867200}"/>
            </a:ext>
          </a:extLst>
        </xdr:cNvPr>
        <xdr:cNvGrpSpPr>
          <a:grpSpLocks/>
        </xdr:cNvGrpSpPr>
      </xdr:nvGrpSpPr>
      <xdr:grpSpPr bwMode="auto">
        <a:xfrm>
          <a:off x="10074729" y="8098971"/>
          <a:ext cx="266700" cy="0"/>
          <a:chOff x="466" y="3952"/>
          <a:chExt cx="28" cy="16"/>
        </a:xfrm>
      </xdr:grpSpPr>
      <xdr:sp macro="" textlink="">
        <xdr:nvSpPr>
          <xdr:cNvPr id="7509316" name="Line 6821">
            <a:extLst>
              <a:ext uri="{FF2B5EF4-FFF2-40B4-BE49-F238E27FC236}">
                <a16:creationId xmlns:a16="http://schemas.microsoft.com/office/drawing/2014/main" id="{00000000-0008-0000-0E00-00004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17" name="Line 6822">
            <a:extLst>
              <a:ext uri="{FF2B5EF4-FFF2-40B4-BE49-F238E27FC236}">
                <a16:creationId xmlns:a16="http://schemas.microsoft.com/office/drawing/2014/main" id="{00000000-0008-0000-0E00-00004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662" name="Group 6823">
          <a:extLst>
            <a:ext uri="{FF2B5EF4-FFF2-40B4-BE49-F238E27FC236}">
              <a16:creationId xmlns:a16="http://schemas.microsoft.com/office/drawing/2014/main" id="{00000000-0008-0000-0E00-0000FE867200}"/>
            </a:ext>
          </a:extLst>
        </xdr:cNvPr>
        <xdr:cNvGrpSpPr>
          <a:grpSpLocks/>
        </xdr:cNvGrpSpPr>
      </xdr:nvGrpSpPr>
      <xdr:grpSpPr bwMode="auto">
        <a:xfrm>
          <a:off x="10074729" y="8098971"/>
          <a:ext cx="266700" cy="0"/>
          <a:chOff x="466" y="3952"/>
          <a:chExt cx="28" cy="16"/>
        </a:xfrm>
      </xdr:grpSpPr>
      <xdr:sp macro="" textlink="">
        <xdr:nvSpPr>
          <xdr:cNvPr id="7509314" name="Line 6824">
            <a:extLst>
              <a:ext uri="{FF2B5EF4-FFF2-40B4-BE49-F238E27FC236}">
                <a16:creationId xmlns:a16="http://schemas.microsoft.com/office/drawing/2014/main" id="{00000000-0008-0000-0E00-00004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15" name="Line 6825">
            <a:extLst>
              <a:ext uri="{FF2B5EF4-FFF2-40B4-BE49-F238E27FC236}">
                <a16:creationId xmlns:a16="http://schemas.microsoft.com/office/drawing/2014/main" id="{00000000-0008-0000-0E00-00004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63" name="Group 6826">
          <a:extLst>
            <a:ext uri="{FF2B5EF4-FFF2-40B4-BE49-F238E27FC236}">
              <a16:creationId xmlns:a16="http://schemas.microsoft.com/office/drawing/2014/main" id="{00000000-0008-0000-0E00-0000FF867200}"/>
            </a:ext>
          </a:extLst>
        </xdr:cNvPr>
        <xdr:cNvGrpSpPr>
          <a:grpSpLocks/>
        </xdr:cNvGrpSpPr>
      </xdr:nvGrpSpPr>
      <xdr:grpSpPr bwMode="auto">
        <a:xfrm>
          <a:off x="8855529" y="8098971"/>
          <a:ext cx="182880" cy="0"/>
          <a:chOff x="466" y="3952"/>
          <a:chExt cx="28" cy="16"/>
        </a:xfrm>
      </xdr:grpSpPr>
      <xdr:sp macro="" textlink="">
        <xdr:nvSpPr>
          <xdr:cNvPr id="7509312" name="Line 6827">
            <a:extLst>
              <a:ext uri="{FF2B5EF4-FFF2-40B4-BE49-F238E27FC236}">
                <a16:creationId xmlns:a16="http://schemas.microsoft.com/office/drawing/2014/main" id="{00000000-0008-0000-0E00-00004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13" name="Line 6828">
            <a:extLst>
              <a:ext uri="{FF2B5EF4-FFF2-40B4-BE49-F238E27FC236}">
                <a16:creationId xmlns:a16="http://schemas.microsoft.com/office/drawing/2014/main" id="{00000000-0008-0000-0E00-00004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64" name="Group 6829">
          <a:extLst>
            <a:ext uri="{FF2B5EF4-FFF2-40B4-BE49-F238E27FC236}">
              <a16:creationId xmlns:a16="http://schemas.microsoft.com/office/drawing/2014/main" id="{00000000-0008-0000-0E00-000000877200}"/>
            </a:ext>
          </a:extLst>
        </xdr:cNvPr>
        <xdr:cNvGrpSpPr>
          <a:grpSpLocks/>
        </xdr:cNvGrpSpPr>
      </xdr:nvGrpSpPr>
      <xdr:grpSpPr bwMode="auto">
        <a:xfrm>
          <a:off x="9378043" y="8098971"/>
          <a:ext cx="266700" cy="0"/>
          <a:chOff x="466" y="3952"/>
          <a:chExt cx="28" cy="16"/>
        </a:xfrm>
      </xdr:grpSpPr>
      <xdr:sp macro="" textlink="">
        <xdr:nvSpPr>
          <xdr:cNvPr id="7509310" name="Line 6830">
            <a:extLst>
              <a:ext uri="{FF2B5EF4-FFF2-40B4-BE49-F238E27FC236}">
                <a16:creationId xmlns:a16="http://schemas.microsoft.com/office/drawing/2014/main" id="{00000000-0008-0000-0E00-00003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11" name="Line 6831">
            <a:extLst>
              <a:ext uri="{FF2B5EF4-FFF2-40B4-BE49-F238E27FC236}">
                <a16:creationId xmlns:a16="http://schemas.microsoft.com/office/drawing/2014/main" id="{00000000-0008-0000-0E00-00003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65" name="Group 6832">
          <a:extLst>
            <a:ext uri="{FF2B5EF4-FFF2-40B4-BE49-F238E27FC236}">
              <a16:creationId xmlns:a16="http://schemas.microsoft.com/office/drawing/2014/main" id="{00000000-0008-0000-0E00-000001877200}"/>
            </a:ext>
          </a:extLst>
        </xdr:cNvPr>
        <xdr:cNvGrpSpPr>
          <a:grpSpLocks/>
        </xdr:cNvGrpSpPr>
      </xdr:nvGrpSpPr>
      <xdr:grpSpPr bwMode="auto">
        <a:xfrm>
          <a:off x="8855529" y="8098971"/>
          <a:ext cx="182880" cy="0"/>
          <a:chOff x="466" y="3952"/>
          <a:chExt cx="28" cy="16"/>
        </a:xfrm>
      </xdr:grpSpPr>
      <xdr:sp macro="" textlink="">
        <xdr:nvSpPr>
          <xdr:cNvPr id="7509308" name="Line 6833">
            <a:extLst>
              <a:ext uri="{FF2B5EF4-FFF2-40B4-BE49-F238E27FC236}">
                <a16:creationId xmlns:a16="http://schemas.microsoft.com/office/drawing/2014/main" id="{00000000-0008-0000-0E00-00003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09" name="Line 6834">
            <a:extLst>
              <a:ext uri="{FF2B5EF4-FFF2-40B4-BE49-F238E27FC236}">
                <a16:creationId xmlns:a16="http://schemas.microsoft.com/office/drawing/2014/main" id="{00000000-0008-0000-0E00-00003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66" name="Group 6835">
          <a:extLst>
            <a:ext uri="{FF2B5EF4-FFF2-40B4-BE49-F238E27FC236}">
              <a16:creationId xmlns:a16="http://schemas.microsoft.com/office/drawing/2014/main" id="{00000000-0008-0000-0E00-000002877200}"/>
            </a:ext>
          </a:extLst>
        </xdr:cNvPr>
        <xdr:cNvGrpSpPr>
          <a:grpSpLocks/>
        </xdr:cNvGrpSpPr>
      </xdr:nvGrpSpPr>
      <xdr:grpSpPr bwMode="auto">
        <a:xfrm>
          <a:off x="9378043" y="8098971"/>
          <a:ext cx="266700" cy="0"/>
          <a:chOff x="466" y="3952"/>
          <a:chExt cx="28" cy="16"/>
        </a:xfrm>
      </xdr:grpSpPr>
      <xdr:sp macro="" textlink="">
        <xdr:nvSpPr>
          <xdr:cNvPr id="7509306" name="Line 6836">
            <a:extLst>
              <a:ext uri="{FF2B5EF4-FFF2-40B4-BE49-F238E27FC236}">
                <a16:creationId xmlns:a16="http://schemas.microsoft.com/office/drawing/2014/main" id="{00000000-0008-0000-0E00-00003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07" name="Line 6837">
            <a:extLst>
              <a:ext uri="{FF2B5EF4-FFF2-40B4-BE49-F238E27FC236}">
                <a16:creationId xmlns:a16="http://schemas.microsoft.com/office/drawing/2014/main" id="{00000000-0008-0000-0E00-00003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67" name="Group 6838">
          <a:extLst>
            <a:ext uri="{FF2B5EF4-FFF2-40B4-BE49-F238E27FC236}">
              <a16:creationId xmlns:a16="http://schemas.microsoft.com/office/drawing/2014/main" id="{00000000-0008-0000-0E00-000003877200}"/>
            </a:ext>
          </a:extLst>
        </xdr:cNvPr>
        <xdr:cNvGrpSpPr>
          <a:grpSpLocks/>
        </xdr:cNvGrpSpPr>
      </xdr:nvGrpSpPr>
      <xdr:grpSpPr bwMode="auto">
        <a:xfrm>
          <a:off x="8855529" y="8098971"/>
          <a:ext cx="182880" cy="0"/>
          <a:chOff x="466" y="3952"/>
          <a:chExt cx="28" cy="16"/>
        </a:xfrm>
      </xdr:grpSpPr>
      <xdr:sp macro="" textlink="">
        <xdr:nvSpPr>
          <xdr:cNvPr id="7509304" name="Line 6839">
            <a:extLst>
              <a:ext uri="{FF2B5EF4-FFF2-40B4-BE49-F238E27FC236}">
                <a16:creationId xmlns:a16="http://schemas.microsoft.com/office/drawing/2014/main" id="{00000000-0008-0000-0E00-00003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05" name="Line 6840">
            <a:extLst>
              <a:ext uri="{FF2B5EF4-FFF2-40B4-BE49-F238E27FC236}">
                <a16:creationId xmlns:a16="http://schemas.microsoft.com/office/drawing/2014/main" id="{00000000-0008-0000-0E00-00003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68" name="Group 6841">
          <a:extLst>
            <a:ext uri="{FF2B5EF4-FFF2-40B4-BE49-F238E27FC236}">
              <a16:creationId xmlns:a16="http://schemas.microsoft.com/office/drawing/2014/main" id="{00000000-0008-0000-0E00-000004877200}"/>
            </a:ext>
          </a:extLst>
        </xdr:cNvPr>
        <xdr:cNvGrpSpPr>
          <a:grpSpLocks/>
        </xdr:cNvGrpSpPr>
      </xdr:nvGrpSpPr>
      <xdr:grpSpPr bwMode="auto">
        <a:xfrm>
          <a:off x="9378043" y="8098971"/>
          <a:ext cx="266700" cy="0"/>
          <a:chOff x="466" y="3952"/>
          <a:chExt cx="28" cy="16"/>
        </a:xfrm>
      </xdr:grpSpPr>
      <xdr:sp macro="" textlink="">
        <xdr:nvSpPr>
          <xdr:cNvPr id="7509302" name="Line 6842">
            <a:extLst>
              <a:ext uri="{FF2B5EF4-FFF2-40B4-BE49-F238E27FC236}">
                <a16:creationId xmlns:a16="http://schemas.microsoft.com/office/drawing/2014/main" id="{00000000-0008-0000-0E00-00003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03" name="Line 6843">
            <a:extLst>
              <a:ext uri="{FF2B5EF4-FFF2-40B4-BE49-F238E27FC236}">
                <a16:creationId xmlns:a16="http://schemas.microsoft.com/office/drawing/2014/main" id="{00000000-0008-0000-0E00-00003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69" name="Group 6844">
          <a:extLst>
            <a:ext uri="{FF2B5EF4-FFF2-40B4-BE49-F238E27FC236}">
              <a16:creationId xmlns:a16="http://schemas.microsoft.com/office/drawing/2014/main" id="{00000000-0008-0000-0E00-000005877200}"/>
            </a:ext>
          </a:extLst>
        </xdr:cNvPr>
        <xdr:cNvGrpSpPr>
          <a:grpSpLocks/>
        </xdr:cNvGrpSpPr>
      </xdr:nvGrpSpPr>
      <xdr:grpSpPr bwMode="auto">
        <a:xfrm>
          <a:off x="8855529" y="8098971"/>
          <a:ext cx="182880" cy="0"/>
          <a:chOff x="466" y="3952"/>
          <a:chExt cx="28" cy="16"/>
        </a:xfrm>
      </xdr:grpSpPr>
      <xdr:sp macro="" textlink="">
        <xdr:nvSpPr>
          <xdr:cNvPr id="7509300" name="Line 6845">
            <a:extLst>
              <a:ext uri="{FF2B5EF4-FFF2-40B4-BE49-F238E27FC236}">
                <a16:creationId xmlns:a16="http://schemas.microsoft.com/office/drawing/2014/main" id="{00000000-0008-0000-0E00-00003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301" name="Line 6846">
            <a:extLst>
              <a:ext uri="{FF2B5EF4-FFF2-40B4-BE49-F238E27FC236}">
                <a16:creationId xmlns:a16="http://schemas.microsoft.com/office/drawing/2014/main" id="{00000000-0008-0000-0E00-00003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70" name="Group 6847">
          <a:extLst>
            <a:ext uri="{FF2B5EF4-FFF2-40B4-BE49-F238E27FC236}">
              <a16:creationId xmlns:a16="http://schemas.microsoft.com/office/drawing/2014/main" id="{00000000-0008-0000-0E00-000006877200}"/>
            </a:ext>
          </a:extLst>
        </xdr:cNvPr>
        <xdr:cNvGrpSpPr>
          <a:grpSpLocks/>
        </xdr:cNvGrpSpPr>
      </xdr:nvGrpSpPr>
      <xdr:grpSpPr bwMode="auto">
        <a:xfrm>
          <a:off x="9378043" y="8098971"/>
          <a:ext cx="266700" cy="0"/>
          <a:chOff x="466" y="3952"/>
          <a:chExt cx="28" cy="16"/>
        </a:xfrm>
      </xdr:grpSpPr>
      <xdr:sp macro="" textlink="">
        <xdr:nvSpPr>
          <xdr:cNvPr id="7509298" name="Line 6848">
            <a:extLst>
              <a:ext uri="{FF2B5EF4-FFF2-40B4-BE49-F238E27FC236}">
                <a16:creationId xmlns:a16="http://schemas.microsoft.com/office/drawing/2014/main" id="{00000000-0008-0000-0E00-00003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99" name="Line 6849">
            <a:extLst>
              <a:ext uri="{FF2B5EF4-FFF2-40B4-BE49-F238E27FC236}">
                <a16:creationId xmlns:a16="http://schemas.microsoft.com/office/drawing/2014/main" id="{00000000-0008-0000-0E00-00003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71" name="Group 6850">
          <a:extLst>
            <a:ext uri="{FF2B5EF4-FFF2-40B4-BE49-F238E27FC236}">
              <a16:creationId xmlns:a16="http://schemas.microsoft.com/office/drawing/2014/main" id="{00000000-0008-0000-0E00-000007877200}"/>
            </a:ext>
          </a:extLst>
        </xdr:cNvPr>
        <xdr:cNvGrpSpPr>
          <a:grpSpLocks/>
        </xdr:cNvGrpSpPr>
      </xdr:nvGrpSpPr>
      <xdr:grpSpPr bwMode="auto">
        <a:xfrm>
          <a:off x="8855529" y="8098971"/>
          <a:ext cx="182880" cy="0"/>
          <a:chOff x="466" y="3952"/>
          <a:chExt cx="28" cy="16"/>
        </a:xfrm>
      </xdr:grpSpPr>
      <xdr:sp macro="" textlink="">
        <xdr:nvSpPr>
          <xdr:cNvPr id="7509296" name="Line 6851">
            <a:extLst>
              <a:ext uri="{FF2B5EF4-FFF2-40B4-BE49-F238E27FC236}">
                <a16:creationId xmlns:a16="http://schemas.microsoft.com/office/drawing/2014/main" id="{00000000-0008-0000-0E00-00003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97" name="Line 6852">
            <a:extLst>
              <a:ext uri="{FF2B5EF4-FFF2-40B4-BE49-F238E27FC236}">
                <a16:creationId xmlns:a16="http://schemas.microsoft.com/office/drawing/2014/main" id="{00000000-0008-0000-0E00-00003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72" name="Group 6853">
          <a:extLst>
            <a:ext uri="{FF2B5EF4-FFF2-40B4-BE49-F238E27FC236}">
              <a16:creationId xmlns:a16="http://schemas.microsoft.com/office/drawing/2014/main" id="{00000000-0008-0000-0E00-000008877200}"/>
            </a:ext>
          </a:extLst>
        </xdr:cNvPr>
        <xdr:cNvGrpSpPr>
          <a:grpSpLocks/>
        </xdr:cNvGrpSpPr>
      </xdr:nvGrpSpPr>
      <xdr:grpSpPr bwMode="auto">
        <a:xfrm>
          <a:off x="8855529" y="8098971"/>
          <a:ext cx="182880" cy="0"/>
          <a:chOff x="466" y="3952"/>
          <a:chExt cx="28" cy="16"/>
        </a:xfrm>
      </xdr:grpSpPr>
      <xdr:sp macro="" textlink="">
        <xdr:nvSpPr>
          <xdr:cNvPr id="7509294" name="Line 6854">
            <a:extLst>
              <a:ext uri="{FF2B5EF4-FFF2-40B4-BE49-F238E27FC236}">
                <a16:creationId xmlns:a16="http://schemas.microsoft.com/office/drawing/2014/main" id="{00000000-0008-0000-0E00-00002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95" name="Line 6855">
            <a:extLst>
              <a:ext uri="{FF2B5EF4-FFF2-40B4-BE49-F238E27FC236}">
                <a16:creationId xmlns:a16="http://schemas.microsoft.com/office/drawing/2014/main" id="{00000000-0008-0000-0E00-00002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73" name="Group 6856">
          <a:extLst>
            <a:ext uri="{FF2B5EF4-FFF2-40B4-BE49-F238E27FC236}">
              <a16:creationId xmlns:a16="http://schemas.microsoft.com/office/drawing/2014/main" id="{00000000-0008-0000-0E00-000009877200}"/>
            </a:ext>
          </a:extLst>
        </xdr:cNvPr>
        <xdr:cNvGrpSpPr>
          <a:grpSpLocks/>
        </xdr:cNvGrpSpPr>
      </xdr:nvGrpSpPr>
      <xdr:grpSpPr bwMode="auto">
        <a:xfrm>
          <a:off x="8855529" y="8098971"/>
          <a:ext cx="182880" cy="0"/>
          <a:chOff x="466" y="3952"/>
          <a:chExt cx="28" cy="16"/>
        </a:xfrm>
      </xdr:grpSpPr>
      <xdr:sp macro="" textlink="">
        <xdr:nvSpPr>
          <xdr:cNvPr id="7509292" name="Line 6857">
            <a:extLst>
              <a:ext uri="{FF2B5EF4-FFF2-40B4-BE49-F238E27FC236}">
                <a16:creationId xmlns:a16="http://schemas.microsoft.com/office/drawing/2014/main" id="{00000000-0008-0000-0E00-00002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93" name="Line 6858">
            <a:extLst>
              <a:ext uri="{FF2B5EF4-FFF2-40B4-BE49-F238E27FC236}">
                <a16:creationId xmlns:a16="http://schemas.microsoft.com/office/drawing/2014/main" id="{00000000-0008-0000-0E00-00002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74" name="Group 6859">
          <a:extLst>
            <a:ext uri="{FF2B5EF4-FFF2-40B4-BE49-F238E27FC236}">
              <a16:creationId xmlns:a16="http://schemas.microsoft.com/office/drawing/2014/main" id="{00000000-0008-0000-0E00-00000A877200}"/>
            </a:ext>
          </a:extLst>
        </xdr:cNvPr>
        <xdr:cNvGrpSpPr>
          <a:grpSpLocks/>
        </xdr:cNvGrpSpPr>
      </xdr:nvGrpSpPr>
      <xdr:grpSpPr bwMode="auto">
        <a:xfrm>
          <a:off x="8855529" y="8098971"/>
          <a:ext cx="182880" cy="0"/>
          <a:chOff x="466" y="3952"/>
          <a:chExt cx="28" cy="16"/>
        </a:xfrm>
      </xdr:grpSpPr>
      <xdr:sp macro="" textlink="">
        <xdr:nvSpPr>
          <xdr:cNvPr id="7509290" name="Line 6860">
            <a:extLst>
              <a:ext uri="{FF2B5EF4-FFF2-40B4-BE49-F238E27FC236}">
                <a16:creationId xmlns:a16="http://schemas.microsoft.com/office/drawing/2014/main" id="{00000000-0008-0000-0E00-00002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91" name="Line 6861">
            <a:extLst>
              <a:ext uri="{FF2B5EF4-FFF2-40B4-BE49-F238E27FC236}">
                <a16:creationId xmlns:a16="http://schemas.microsoft.com/office/drawing/2014/main" id="{00000000-0008-0000-0E00-00002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75" name="Group 6862">
          <a:extLst>
            <a:ext uri="{FF2B5EF4-FFF2-40B4-BE49-F238E27FC236}">
              <a16:creationId xmlns:a16="http://schemas.microsoft.com/office/drawing/2014/main" id="{00000000-0008-0000-0E00-00000B877200}"/>
            </a:ext>
          </a:extLst>
        </xdr:cNvPr>
        <xdr:cNvGrpSpPr>
          <a:grpSpLocks/>
        </xdr:cNvGrpSpPr>
      </xdr:nvGrpSpPr>
      <xdr:grpSpPr bwMode="auto">
        <a:xfrm>
          <a:off x="8855529" y="8098971"/>
          <a:ext cx="182880" cy="0"/>
          <a:chOff x="466" y="3952"/>
          <a:chExt cx="28" cy="16"/>
        </a:xfrm>
      </xdr:grpSpPr>
      <xdr:sp macro="" textlink="">
        <xdr:nvSpPr>
          <xdr:cNvPr id="7509288" name="Line 6863">
            <a:extLst>
              <a:ext uri="{FF2B5EF4-FFF2-40B4-BE49-F238E27FC236}">
                <a16:creationId xmlns:a16="http://schemas.microsoft.com/office/drawing/2014/main" id="{00000000-0008-0000-0E00-00002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89" name="Line 6864">
            <a:extLst>
              <a:ext uri="{FF2B5EF4-FFF2-40B4-BE49-F238E27FC236}">
                <a16:creationId xmlns:a16="http://schemas.microsoft.com/office/drawing/2014/main" id="{00000000-0008-0000-0E00-00002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76" name="Group 6865">
          <a:extLst>
            <a:ext uri="{FF2B5EF4-FFF2-40B4-BE49-F238E27FC236}">
              <a16:creationId xmlns:a16="http://schemas.microsoft.com/office/drawing/2014/main" id="{00000000-0008-0000-0E00-00000C877200}"/>
            </a:ext>
          </a:extLst>
        </xdr:cNvPr>
        <xdr:cNvGrpSpPr>
          <a:grpSpLocks/>
        </xdr:cNvGrpSpPr>
      </xdr:nvGrpSpPr>
      <xdr:grpSpPr bwMode="auto">
        <a:xfrm>
          <a:off x="9378043" y="8098971"/>
          <a:ext cx="266700" cy="0"/>
          <a:chOff x="466" y="3952"/>
          <a:chExt cx="28" cy="16"/>
        </a:xfrm>
      </xdr:grpSpPr>
      <xdr:sp macro="" textlink="">
        <xdr:nvSpPr>
          <xdr:cNvPr id="7509286" name="Line 6866">
            <a:extLst>
              <a:ext uri="{FF2B5EF4-FFF2-40B4-BE49-F238E27FC236}">
                <a16:creationId xmlns:a16="http://schemas.microsoft.com/office/drawing/2014/main" id="{00000000-0008-0000-0E00-00002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87" name="Line 6867">
            <a:extLst>
              <a:ext uri="{FF2B5EF4-FFF2-40B4-BE49-F238E27FC236}">
                <a16:creationId xmlns:a16="http://schemas.microsoft.com/office/drawing/2014/main" id="{00000000-0008-0000-0E00-00002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77" name="Group 6868">
          <a:extLst>
            <a:ext uri="{FF2B5EF4-FFF2-40B4-BE49-F238E27FC236}">
              <a16:creationId xmlns:a16="http://schemas.microsoft.com/office/drawing/2014/main" id="{00000000-0008-0000-0E00-00000D877200}"/>
            </a:ext>
          </a:extLst>
        </xdr:cNvPr>
        <xdr:cNvGrpSpPr>
          <a:grpSpLocks/>
        </xdr:cNvGrpSpPr>
      </xdr:nvGrpSpPr>
      <xdr:grpSpPr bwMode="auto">
        <a:xfrm>
          <a:off x="9378043" y="8098971"/>
          <a:ext cx="266700" cy="0"/>
          <a:chOff x="466" y="3952"/>
          <a:chExt cx="28" cy="16"/>
        </a:xfrm>
      </xdr:grpSpPr>
      <xdr:sp macro="" textlink="">
        <xdr:nvSpPr>
          <xdr:cNvPr id="7509284" name="Line 6869">
            <a:extLst>
              <a:ext uri="{FF2B5EF4-FFF2-40B4-BE49-F238E27FC236}">
                <a16:creationId xmlns:a16="http://schemas.microsoft.com/office/drawing/2014/main" id="{00000000-0008-0000-0E00-00002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85" name="Line 6870">
            <a:extLst>
              <a:ext uri="{FF2B5EF4-FFF2-40B4-BE49-F238E27FC236}">
                <a16:creationId xmlns:a16="http://schemas.microsoft.com/office/drawing/2014/main" id="{00000000-0008-0000-0E00-00002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78" name="Group 6871">
          <a:extLst>
            <a:ext uri="{FF2B5EF4-FFF2-40B4-BE49-F238E27FC236}">
              <a16:creationId xmlns:a16="http://schemas.microsoft.com/office/drawing/2014/main" id="{00000000-0008-0000-0E00-00000E877200}"/>
            </a:ext>
          </a:extLst>
        </xdr:cNvPr>
        <xdr:cNvGrpSpPr>
          <a:grpSpLocks/>
        </xdr:cNvGrpSpPr>
      </xdr:nvGrpSpPr>
      <xdr:grpSpPr bwMode="auto">
        <a:xfrm>
          <a:off x="9378043" y="8098971"/>
          <a:ext cx="266700" cy="0"/>
          <a:chOff x="466" y="3952"/>
          <a:chExt cx="28" cy="16"/>
        </a:xfrm>
      </xdr:grpSpPr>
      <xdr:sp macro="" textlink="">
        <xdr:nvSpPr>
          <xdr:cNvPr id="7509282" name="Line 6872">
            <a:extLst>
              <a:ext uri="{FF2B5EF4-FFF2-40B4-BE49-F238E27FC236}">
                <a16:creationId xmlns:a16="http://schemas.microsoft.com/office/drawing/2014/main" id="{00000000-0008-0000-0E00-00002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83" name="Line 6873">
            <a:extLst>
              <a:ext uri="{FF2B5EF4-FFF2-40B4-BE49-F238E27FC236}">
                <a16:creationId xmlns:a16="http://schemas.microsoft.com/office/drawing/2014/main" id="{00000000-0008-0000-0E00-00002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79" name="Group 6874">
          <a:extLst>
            <a:ext uri="{FF2B5EF4-FFF2-40B4-BE49-F238E27FC236}">
              <a16:creationId xmlns:a16="http://schemas.microsoft.com/office/drawing/2014/main" id="{00000000-0008-0000-0E00-00000F877200}"/>
            </a:ext>
          </a:extLst>
        </xdr:cNvPr>
        <xdr:cNvGrpSpPr>
          <a:grpSpLocks/>
        </xdr:cNvGrpSpPr>
      </xdr:nvGrpSpPr>
      <xdr:grpSpPr bwMode="auto">
        <a:xfrm>
          <a:off x="9378043" y="8098971"/>
          <a:ext cx="266700" cy="0"/>
          <a:chOff x="466" y="3952"/>
          <a:chExt cx="28" cy="16"/>
        </a:xfrm>
      </xdr:grpSpPr>
      <xdr:sp macro="" textlink="">
        <xdr:nvSpPr>
          <xdr:cNvPr id="7509280" name="Line 6875">
            <a:extLst>
              <a:ext uri="{FF2B5EF4-FFF2-40B4-BE49-F238E27FC236}">
                <a16:creationId xmlns:a16="http://schemas.microsoft.com/office/drawing/2014/main" id="{00000000-0008-0000-0E00-00002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81" name="Line 6876">
            <a:extLst>
              <a:ext uri="{FF2B5EF4-FFF2-40B4-BE49-F238E27FC236}">
                <a16:creationId xmlns:a16="http://schemas.microsoft.com/office/drawing/2014/main" id="{00000000-0008-0000-0E00-00002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0" name="Group 6877">
          <a:extLst>
            <a:ext uri="{FF2B5EF4-FFF2-40B4-BE49-F238E27FC236}">
              <a16:creationId xmlns:a16="http://schemas.microsoft.com/office/drawing/2014/main" id="{00000000-0008-0000-0E00-000010877200}"/>
            </a:ext>
          </a:extLst>
        </xdr:cNvPr>
        <xdr:cNvGrpSpPr>
          <a:grpSpLocks/>
        </xdr:cNvGrpSpPr>
      </xdr:nvGrpSpPr>
      <xdr:grpSpPr bwMode="auto">
        <a:xfrm>
          <a:off x="9378043" y="8098971"/>
          <a:ext cx="266700" cy="0"/>
          <a:chOff x="466" y="3952"/>
          <a:chExt cx="28" cy="16"/>
        </a:xfrm>
      </xdr:grpSpPr>
      <xdr:sp macro="" textlink="">
        <xdr:nvSpPr>
          <xdr:cNvPr id="7509278" name="Line 6878">
            <a:extLst>
              <a:ext uri="{FF2B5EF4-FFF2-40B4-BE49-F238E27FC236}">
                <a16:creationId xmlns:a16="http://schemas.microsoft.com/office/drawing/2014/main" id="{00000000-0008-0000-0E00-00001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79" name="Line 6879">
            <a:extLst>
              <a:ext uri="{FF2B5EF4-FFF2-40B4-BE49-F238E27FC236}">
                <a16:creationId xmlns:a16="http://schemas.microsoft.com/office/drawing/2014/main" id="{00000000-0008-0000-0E00-00001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81" name="Group 6880">
          <a:extLst>
            <a:ext uri="{FF2B5EF4-FFF2-40B4-BE49-F238E27FC236}">
              <a16:creationId xmlns:a16="http://schemas.microsoft.com/office/drawing/2014/main" id="{00000000-0008-0000-0E00-000011877200}"/>
            </a:ext>
          </a:extLst>
        </xdr:cNvPr>
        <xdr:cNvGrpSpPr>
          <a:grpSpLocks/>
        </xdr:cNvGrpSpPr>
      </xdr:nvGrpSpPr>
      <xdr:grpSpPr bwMode="auto">
        <a:xfrm>
          <a:off x="8855529" y="8098971"/>
          <a:ext cx="182880" cy="0"/>
          <a:chOff x="466" y="3952"/>
          <a:chExt cx="28" cy="16"/>
        </a:xfrm>
      </xdr:grpSpPr>
      <xdr:sp macro="" textlink="">
        <xdr:nvSpPr>
          <xdr:cNvPr id="7509276" name="Line 6881">
            <a:extLst>
              <a:ext uri="{FF2B5EF4-FFF2-40B4-BE49-F238E27FC236}">
                <a16:creationId xmlns:a16="http://schemas.microsoft.com/office/drawing/2014/main" id="{00000000-0008-0000-0E00-00001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77" name="Line 6882">
            <a:extLst>
              <a:ext uri="{FF2B5EF4-FFF2-40B4-BE49-F238E27FC236}">
                <a16:creationId xmlns:a16="http://schemas.microsoft.com/office/drawing/2014/main" id="{00000000-0008-0000-0E00-00001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682" name="Group 6883">
          <a:extLst>
            <a:ext uri="{FF2B5EF4-FFF2-40B4-BE49-F238E27FC236}">
              <a16:creationId xmlns:a16="http://schemas.microsoft.com/office/drawing/2014/main" id="{00000000-0008-0000-0E00-000012877200}"/>
            </a:ext>
          </a:extLst>
        </xdr:cNvPr>
        <xdr:cNvGrpSpPr>
          <a:grpSpLocks/>
        </xdr:cNvGrpSpPr>
      </xdr:nvGrpSpPr>
      <xdr:grpSpPr bwMode="auto">
        <a:xfrm>
          <a:off x="8855529" y="8098971"/>
          <a:ext cx="182880" cy="0"/>
          <a:chOff x="466" y="3952"/>
          <a:chExt cx="28" cy="16"/>
        </a:xfrm>
      </xdr:grpSpPr>
      <xdr:sp macro="" textlink="">
        <xdr:nvSpPr>
          <xdr:cNvPr id="7509274" name="Line 6884">
            <a:extLst>
              <a:ext uri="{FF2B5EF4-FFF2-40B4-BE49-F238E27FC236}">
                <a16:creationId xmlns:a16="http://schemas.microsoft.com/office/drawing/2014/main" id="{00000000-0008-0000-0E00-00001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75" name="Line 6885">
            <a:extLst>
              <a:ext uri="{FF2B5EF4-FFF2-40B4-BE49-F238E27FC236}">
                <a16:creationId xmlns:a16="http://schemas.microsoft.com/office/drawing/2014/main" id="{00000000-0008-0000-0E00-00001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3" name="Group 6886">
          <a:extLst>
            <a:ext uri="{FF2B5EF4-FFF2-40B4-BE49-F238E27FC236}">
              <a16:creationId xmlns:a16="http://schemas.microsoft.com/office/drawing/2014/main" id="{00000000-0008-0000-0E00-000013877200}"/>
            </a:ext>
          </a:extLst>
        </xdr:cNvPr>
        <xdr:cNvGrpSpPr>
          <a:grpSpLocks/>
        </xdr:cNvGrpSpPr>
      </xdr:nvGrpSpPr>
      <xdr:grpSpPr bwMode="auto">
        <a:xfrm>
          <a:off x="9378043" y="8098971"/>
          <a:ext cx="266700" cy="0"/>
          <a:chOff x="466" y="3952"/>
          <a:chExt cx="28" cy="16"/>
        </a:xfrm>
      </xdr:grpSpPr>
      <xdr:sp macro="" textlink="">
        <xdr:nvSpPr>
          <xdr:cNvPr id="7509272" name="Line 6887">
            <a:extLst>
              <a:ext uri="{FF2B5EF4-FFF2-40B4-BE49-F238E27FC236}">
                <a16:creationId xmlns:a16="http://schemas.microsoft.com/office/drawing/2014/main" id="{00000000-0008-0000-0E00-00001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73" name="Line 6888">
            <a:extLst>
              <a:ext uri="{FF2B5EF4-FFF2-40B4-BE49-F238E27FC236}">
                <a16:creationId xmlns:a16="http://schemas.microsoft.com/office/drawing/2014/main" id="{00000000-0008-0000-0E00-00001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4" name="Group 6889">
          <a:extLst>
            <a:ext uri="{FF2B5EF4-FFF2-40B4-BE49-F238E27FC236}">
              <a16:creationId xmlns:a16="http://schemas.microsoft.com/office/drawing/2014/main" id="{00000000-0008-0000-0E00-000014877200}"/>
            </a:ext>
          </a:extLst>
        </xdr:cNvPr>
        <xdr:cNvGrpSpPr>
          <a:grpSpLocks/>
        </xdr:cNvGrpSpPr>
      </xdr:nvGrpSpPr>
      <xdr:grpSpPr bwMode="auto">
        <a:xfrm>
          <a:off x="9378043" y="8098971"/>
          <a:ext cx="266700" cy="0"/>
          <a:chOff x="466" y="3952"/>
          <a:chExt cx="28" cy="16"/>
        </a:xfrm>
      </xdr:grpSpPr>
      <xdr:sp macro="" textlink="">
        <xdr:nvSpPr>
          <xdr:cNvPr id="7509270" name="Line 6890">
            <a:extLst>
              <a:ext uri="{FF2B5EF4-FFF2-40B4-BE49-F238E27FC236}">
                <a16:creationId xmlns:a16="http://schemas.microsoft.com/office/drawing/2014/main" id="{00000000-0008-0000-0E00-00001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71" name="Line 6891">
            <a:extLst>
              <a:ext uri="{FF2B5EF4-FFF2-40B4-BE49-F238E27FC236}">
                <a16:creationId xmlns:a16="http://schemas.microsoft.com/office/drawing/2014/main" id="{00000000-0008-0000-0E00-00001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85" name="Group 6892">
          <a:extLst>
            <a:ext uri="{FF2B5EF4-FFF2-40B4-BE49-F238E27FC236}">
              <a16:creationId xmlns:a16="http://schemas.microsoft.com/office/drawing/2014/main" id="{00000000-0008-0000-0E00-000015877200}"/>
            </a:ext>
          </a:extLst>
        </xdr:cNvPr>
        <xdr:cNvGrpSpPr>
          <a:grpSpLocks/>
        </xdr:cNvGrpSpPr>
      </xdr:nvGrpSpPr>
      <xdr:grpSpPr bwMode="auto">
        <a:xfrm>
          <a:off x="8855529" y="8098971"/>
          <a:ext cx="179614" cy="0"/>
          <a:chOff x="466" y="3952"/>
          <a:chExt cx="28" cy="16"/>
        </a:xfrm>
      </xdr:grpSpPr>
      <xdr:sp macro="" textlink="">
        <xdr:nvSpPr>
          <xdr:cNvPr id="7509268" name="Line 6893">
            <a:extLst>
              <a:ext uri="{FF2B5EF4-FFF2-40B4-BE49-F238E27FC236}">
                <a16:creationId xmlns:a16="http://schemas.microsoft.com/office/drawing/2014/main" id="{00000000-0008-0000-0E00-00001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69" name="Line 6894">
            <a:extLst>
              <a:ext uri="{FF2B5EF4-FFF2-40B4-BE49-F238E27FC236}">
                <a16:creationId xmlns:a16="http://schemas.microsoft.com/office/drawing/2014/main" id="{00000000-0008-0000-0E00-00001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686" name="Group 6895">
          <a:extLst>
            <a:ext uri="{FF2B5EF4-FFF2-40B4-BE49-F238E27FC236}">
              <a16:creationId xmlns:a16="http://schemas.microsoft.com/office/drawing/2014/main" id="{00000000-0008-0000-0E00-000016877200}"/>
            </a:ext>
          </a:extLst>
        </xdr:cNvPr>
        <xdr:cNvGrpSpPr>
          <a:grpSpLocks/>
        </xdr:cNvGrpSpPr>
      </xdr:nvGrpSpPr>
      <xdr:grpSpPr bwMode="auto">
        <a:xfrm>
          <a:off x="10074729" y="8098971"/>
          <a:ext cx="228600" cy="0"/>
          <a:chOff x="466" y="3952"/>
          <a:chExt cx="28" cy="16"/>
        </a:xfrm>
      </xdr:grpSpPr>
      <xdr:sp macro="" textlink="">
        <xdr:nvSpPr>
          <xdr:cNvPr id="7509266" name="Line 6896">
            <a:extLst>
              <a:ext uri="{FF2B5EF4-FFF2-40B4-BE49-F238E27FC236}">
                <a16:creationId xmlns:a16="http://schemas.microsoft.com/office/drawing/2014/main" id="{00000000-0008-0000-0E00-00001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67" name="Line 6897">
            <a:extLst>
              <a:ext uri="{FF2B5EF4-FFF2-40B4-BE49-F238E27FC236}">
                <a16:creationId xmlns:a16="http://schemas.microsoft.com/office/drawing/2014/main" id="{00000000-0008-0000-0E00-00001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7" name="Group 6898">
          <a:extLst>
            <a:ext uri="{FF2B5EF4-FFF2-40B4-BE49-F238E27FC236}">
              <a16:creationId xmlns:a16="http://schemas.microsoft.com/office/drawing/2014/main" id="{00000000-0008-0000-0E00-000017877200}"/>
            </a:ext>
          </a:extLst>
        </xdr:cNvPr>
        <xdr:cNvGrpSpPr>
          <a:grpSpLocks/>
        </xdr:cNvGrpSpPr>
      </xdr:nvGrpSpPr>
      <xdr:grpSpPr bwMode="auto">
        <a:xfrm>
          <a:off x="9378043" y="8098971"/>
          <a:ext cx="266700" cy="0"/>
          <a:chOff x="466" y="3952"/>
          <a:chExt cx="28" cy="16"/>
        </a:xfrm>
      </xdr:grpSpPr>
      <xdr:sp macro="" textlink="">
        <xdr:nvSpPr>
          <xdr:cNvPr id="7509264" name="Line 6899">
            <a:extLst>
              <a:ext uri="{FF2B5EF4-FFF2-40B4-BE49-F238E27FC236}">
                <a16:creationId xmlns:a16="http://schemas.microsoft.com/office/drawing/2014/main" id="{00000000-0008-0000-0E00-00001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65" name="Line 6900">
            <a:extLst>
              <a:ext uri="{FF2B5EF4-FFF2-40B4-BE49-F238E27FC236}">
                <a16:creationId xmlns:a16="http://schemas.microsoft.com/office/drawing/2014/main" id="{00000000-0008-0000-0E00-00001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8" name="Group 6901">
          <a:extLst>
            <a:ext uri="{FF2B5EF4-FFF2-40B4-BE49-F238E27FC236}">
              <a16:creationId xmlns:a16="http://schemas.microsoft.com/office/drawing/2014/main" id="{00000000-0008-0000-0E00-000018877200}"/>
            </a:ext>
          </a:extLst>
        </xdr:cNvPr>
        <xdr:cNvGrpSpPr>
          <a:grpSpLocks/>
        </xdr:cNvGrpSpPr>
      </xdr:nvGrpSpPr>
      <xdr:grpSpPr bwMode="auto">
        <a:xfrm>
          <a:off x="9378043" y="8098971"/>
          <a:ext cx="266700" cy="0"/>
          <a:chOff x="466" y="3952"/>
          <a:chExt cx="28" cy="16"/>
        </a:xfrm>
      </xdr:grpSpPr>
      <xdr:sp macro="" textlink="">
        <xdr:nvSpPr>
          <xdr:cNvPr id="7509262" name="Line 6902">
            <a:extLst>
              <a:ext uri="{FF2B5EF4-FFF2-40B4-BE49-F238E27FC236}">
                <a16:creationId xmlns:a16="http://schemas.microsoft.com/office/drawing/2014/main" id="{00000000-0008-0000-0E00-00000E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63" name="Line 6903">
            <a:extLst>
              <a:ext uri="{FF2B5EF4-FFF2-40B4-BE49-F238E27FC236}">
                <a16:creationId xmlns:a16="http://schemas.microsoft.com/office/drawing/2014/main" id="{00000000-0008-0000-0E00-00000F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89" name="Group 6904">
          <a:extLst>
            <a:ext uri="{FF2B5EF4-FFF2-40B4-BE49-F238E27FC236}">
              <a16:creationId xmlns:a16="http://schemas.microsoft.com/office/drawing/2014/main" id="{00000000-0008-0000-0E00-000019877200}"/>
            </a:ext>
          </a:extLst>
        </xdr:cNvPr>
        <xdr:cNvGrpSpPr>
          <a:grpSpLocks/>
        </xdr:cNvGrpSpPr>
      </xdr:nvGrpSpPr>
      <xdr:grpSpPr bwMode="auto">
        <a:xfrm>
          <a:off x="9378043" y="8098971"/>
          <a:ext cx="266700" cy="0"/>
          <a:chOff x="466" y="3952"/>
          <a:chExt cx="28" cy="16"/>
        </a:xfrm>
      </xdr:grpSpPr>
      <xdr:sp macro="" textlink="">
        <xdr:nvSpPr>
          <xdr:cNvPr id="7509260" name="Line 6905">
            <a:extLst>
              <a:ext uri="{FF2B5EF4-FFF2-40B4-BE49-F238E27FC236}">
                <a16:creationId xmlns:a16="http://schemas.microsoft.com/office/drawing/2014/main" id="{00000000-0008-0000-0E00-00000C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61" name="Line 6906">
            <a:extLst>
              <a:ext uri="{FF2B5EF4-FFF2-40B4-BE49-F238E27FC236}">
                <a16:creationId xmlns:a16="http://schemas.microsoft.com/office/drawing/2014/main" id="{00000000-0008-0000-0E00-00000D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90" name="Group 6907">
          <a:extLst>
            <a:ext uri="{FF2B5EF4-FFF2-40B4-BE49-F238E27FC236}">
              <a16:creationId xmlns:a16="http://schemas.microsoft.com/office/drawing/2014/main" id="{00000000-0008-0000-0E00-00001A877200}"/>
            </a:ext>
          </a:extLst>
        </xdr:cNvPr>
        <xdr:cNvGrpSpPr>
          <a:grpSpLocks/>
        </xdr:cNvGrpSpPr>
      </xdr:nvGrpSpPr>
      <xdr:grpSpPr bwMode="auto">
        <a:xfrm>
          <a:off x="9378043" y="8098971"/>
          <a:ext cx="266700" cy="0"/>
          <a:chOff x="466" y="3952"/>
          <a:chExt cx="28" cy="16"/>
        </a:xfrm>
      </xdr:grpSpPr>
      <xdr:sp macro="" textlink="">
        <xdr:nvSpPr>
          <xdr:cNvPr id="7509258" name="Line 6908">
            <a:extLst>
              <a:ext uri="{FF2B5EF4-FFF2-40B4-BE49-F238E27FC236}">
                <a16:creationId xmlns:a16="http://schemas.microsoft.com/office/drawing/2014/main" id="{00000000-0008-0000-0E00-00000A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59" name="Line 6909">
            <a:extLst>
              <a:ext uri="{FF2B5EF4-FFF2-40B4-BE49-F238E27FC236}">
                <a16:creationId xmlns:a16="http://schemas.microsoft.com/office/drawing/2014/main" id="{00000000-0008-0000-0E00-00000B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691" name="Group 6910">
          <a:extLst>
            <a:ext uri="{FF2B5EF4-FFF2-40B4-BE49-F238E27FC236}">
              <a16:creationId xmlns:a16="http://schemas.microsoft.com/office/drawing/2014/main" id="{00000000-0008-0000-0E00-00001B877200}"/>
            </a:ext>
          </a:extLst>
        </xdr:cNvPr>
        <xdr:cNvGrpSpPr>
          <a:grpSpLocks/>
        </xdr:cNvGrpSpPr>
      </xdr:nvGrpSpPr>
      <xdr:grpSpPr bwMode="auto">
        <a:xfrm>
          <a:off x="9378043" y="8098971"/>
          <a:ext cx="266700" cy="0"/>
          <a:chOff x="466" y="3952"/>
          <a:chExt cx="28" cy="16"/>
        </a:xfrm>
      </xdr:grpSpPr>
      <xdr:sp macro="" textlink="">
        <xdr:nvSpPr>
          <xdr:cNvPr id="7509256" name="Line 6911">
            <a:extLst>
              <a:ext uri="{FF2B5EF4-FFF2-40B4-BE49-F238E27FC236}">
                <a16:creationId xmlns:a16="http://schemas.microsoft.com/office/drawing/2014/main" id="{00000000-0008-0000-0E00-000008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57" name="Line 6912">
            <a:extLst>
              <a:ext uri="{FF2B5EF4-FFF2-40B4-BE49-F238E27FC236}">
                <a16:creationId xmlns:a16="http://schemas.microsoft.com/office/drawing/2014/main" id="{00000000-0008-0000-0E00-000009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692" name="Group 6913">
          <a:extLst>
            <a:ext uri="{FF2B5EF4-FFF2-40B4-BE49-F238E27FC236}">
              <a16:creationId xmlns:a16="http://schemas.microsoft.com/office/drawing/2014/main" id="{00000000-0008-0000-0E00-00001C877200}"/>
            </a:ext>
          </a:extLst>
        </xdr:cNvPr>
        <xdr:cNvGrpSpPr>
          <a:grpSpLocks/>
        </xdr:cNvGrpSpPr>
      </xdr:nvGrpSpPr>
      <xdr:grpSpPr bwMode="auto">
        <a:xfrm>
          <a:off x="9254218" y="8098971"/>
          <a:ext cx="228600" cy="0"/>
          <a:chOff x="466" y="3952"/>
          <a:chExt cx="28" cy="16"/>
        </a:xfrm>
      </xdr:grpSpPr>
      <xdr:sp macro="" textlink="">
        <xdr:nvSpPr>
          <xdr:cNvPr id="7509254" name="Line 6914">
            <a:extLst>
              <a:ext uri="{FF2B5EF4-FFF2-40B4-BE49-F238E27FC236}">
                <a16:creationId xmlns:a16="http://schemas.microsoft.com/office/drawing/2014/main" id="{00000000-0008-0000-0E00-000006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55" name="Line 6915">
            <a:extLst>
              <a:ext uri="{FF2B5EF4-FFF2-40B4-BE49-F238E27FC236}">
                <a16:creationId xmlns:a16="http://schemas.microsoft.com/office/drawing/2014/main" id="{00000000-0008-0000-0E00-000007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3" name="Group 6916">
          <a:extLst>
            <a:ext uri="{FF2B5EF4-FFF2-40B4-BE49-F238E27FC236}">
              <a16:creationId xmlns:a16="http://schemas.microsoft.com/office/drawing/2014/main" id="{00000000-0008-0000-0E00-00001D877200}"/>
            </a:ext>
          </a:extLst>
        </xdr:cNvPr>
        <xdr:cNvGrpSpPr>
          <a:grpSpLocks/>
        </xdr:cNvGrpSpPr>
      </xdr:nvGrpSpPr>
      <xdr:grpSpPr bwMode="auto">
        <a:xfrm>
          <a:off x="8855529" y="8098971"/>
          <a:ext cx="179614" cy="0"/>
          <a:chOff x="466" y="3952"/>
          <a:chExt cx="28" cy="16"/>
        </a:xfrm>
      </xdr:grpSpPr>
      <xdr:sp macro="" textlink="">
        <xdr:nvSpPr>
          <xdr:cNvPr id="7509252" name="Line 6917">
            <a:extLst>
              <a:ext uri="{FF2B5EF4-FFF2-40B4-BE49-F238E27FC236}">
                <a16:creationId xmlns:a16="http://schemas.microsoft.com/office/drawing/2014/main" id="{00000000-0008-0000-0E00-000004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53" name="Line 6918">
            <a:extLst>
              <a:ext uri="{FF2B5EF4-FFF2-40B4-BE49-F238E27FC236}">
                <a16:creationId xmlns:a16="http://schemas.microsoft.com/office/drawing/2014/main" id="{00000000-0008-0000-0E00-000005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4" name="Group 6919">
          <a:extLst>
            <a:ext uri="{FF2B5EF4-FFF2-40B4-BE49-F238E27FC236}">
              <a16:creationId xmlns:a16="http://schemas.microsoft.com/office/drawing/2014/main" id="{00000000-0008-0000-0E00-00001E877200}"/>
            </a:ext>
          </a:extLst>
        </xdr:cNvPr>
        <xdr:cNvGrpSpPr>
          <a:grpSpLocks/>
        </xdr:cNvGrpSpPr>
      </xdr:nvGrpSpPr>
      <xdr:grpSpPr bwMode="auto">
        <a:xfrm>
          <a:off x="8855529" y="8098971"/>
          <a:ext cx="179614" cy="0"/>
          <a:chOff x="466" y="3952"/>
          <a:chExt cx="28" cy="16"/>
        </a:xfrm>
      </xdr:grpSpPr>
      <xdr:sp macro="" textlink="">
        <xdr:nvSpPr>
          <xdr:cNvPr id="7509250" name="Line 6920">
            <a:extLst>
              <a:ext uri="{FF2B5EF4-FFF2-40B4-BE49-F238E27FC236}">
                <a16:creationId xmlns:a16="http://schemas.microsoft.com/office/drawing/2014/main" id="{00000000-0008-0000-0E00-000002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51" name="Line 6921">
            <a:extLst>
              <a:ext uri="{FF2B5EF4-FFF2-40B4-BE49-F238E27FC236}">
                <a16:creationId xmlns:a16="http://schemas.microsoft.com/office/drawing/2014/main" id="{00000000-0008-0000-0E00-000003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5" name="Group 6922">
          <a:extLst>
            <a:ext uri="{FF2B5EF4-FFF2-40B4-BE49-F238E27FC236}">
              <a16:creationId xmlns:a16="http://schemas.microsoft.com/office/drawing/2014/main" id="{00000000-0008-0000-0E00-00001F877200}"/>
            </a:ext>
          </a:extLst>
        </xdr:cNvPr>
        <xdr:cNvGrpSpPr>
          <a:grpSpLocks/>
        </xdr:cNvGrpSpPr>
      </xdr:nvGrpSpPr>
      <xdr:grpSpPr bwMode="auto">
        <a:xfrm>
          <a:off x="8855529" y="8098971"/>
          <a:ext cx="179614" cy="0"/>
          <a:chOff x="466" y="3952"/>
          <a:chExt cx="28" cy="16"/>
        </a:xfrm>
      </xdr:grpSpPr>
      <xdr:sp macro="" textlink="">
        <xdr:nvSpPr>
          <xdr:cNvPr id="7509248" name="Line 6923">
            <a:extLst>
              <a:ext uri="{FF2B5EF4-FFF2-40B4-BE49-F238E27FC236}">
                <a16:creationId xmlns:a16="http://schemas.microsoft.com/office/drawing/2014/main" id="{00000000-0008-0000-0E00-00000095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49" name="Line 6924">
            <a:extLst>
              <a:ext uri="{FF2B5EF4-FFF2-40B4-BE49-F238E27FC236}">
                <a16:creationId xmlns:a16="http://schemas.microsoft.com/office/drawing/2014/main" id="{00000000-0008-0000-0E00-00000195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6" name="Group 6925">
          <a:extLst>
            <a:ext uri="{FF2B5EF4-FFF2-40B4-BE49-F238E27FC236}">
              <a16:creationId xmlns:a16="http://schemas.microsoft.com/office/drawing/2014/main" id="{00000000-0008-0000-0E00-000020877200}"/>
            </a:ext>
          </a:extLst>
        </xdr:cNvPr>
        <xdr:cNvGrpSpPr>
          <a:grpSpLocks/>
        </xdr:cNvGrpSpPr>
      </xdr:nvGrpSpPr>
      <xdr:grpSpPr bwMode="auto">
        <a:xfrm>
          <a:off x="8855529" y="8098971"/>
          <a:ext cx="179614" cy="0"/>
          <a:chOff x="466" y="3952"/>
          <a:chExt cx="28" cy="16"/>
        </a:xfrm>
      </xdr:grpSpPr>
      <xdr:sp macro="" textlink="">
        <xdr:nvSpPr>
          <xdr:cNvPr id="7509246" name="Line 6926">
            <a:extLst>
              <a:ext uri="{FF2B5EF4-FFF2-40B4-BE49-F238E27FC236}">
                <a16:creationId xmlns:a16="http://schemas.microsoft.com/office/drawing/2014/main" id="{00000000-0008-0000-0E00-0000F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47" name="Line 6927">
            <a:extLst>
              <a:ext uri="{FF2B5EF4-FFF2-40B4-BE49-F238E27FC236}">
                <a16:creationId xmlns:a16="http://schemas.microsoft.com/office/drawing/2014/main" id="{00000000-0008-0000-0E00-0000F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7" name="Group 6928">
          <a:extLst>
            <a:ext uri="{FF2B5EF4-FFF2-40B4-BE49-F238E27FC236}">
              <a16:creationId xmlns:a16="http://schemas.microsoft.com/office/drawing/2014/main" id="{00000000-0008-0000-0E00-000021877200}"/>
            </a:ext>
          </a:extLst>
        </xdr:cNvPr>
        <xdr:cNvGrpSpPr>
          <a:grpSpLocks/>
        </xdr:cNvGrpSpPr>
      </xdr:nvGrpSpPr>
      <xdr:grpSpPr bwMode="auto">
        <a:xfrm>
          <a:off x="8855529" y="8098971"/>
          <a:ext cx="179614" cy="0"/>
          <a:chOff x="466" y="3952"/>
          <a:chExt cx="28" cy="16"/>
        </a:xfrm>
      </xdr:grpSpPr>
      <xdr:sp macro="" textlink="">
        <xdr:nvSpPr>
          <xdr:cNvPr id="7509244" name="Line 6929">
            <a:extLst>
              <a:ext uri="{FF2B5EF4-FFF2-40B4-BE49-F238E27FC236}">
                <a16:creationId xmlns:a16="http://schemas.microsoft.com/office/drawing/2014/main" id="{00000000-0008-0000-0E00-0000F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45" name="Line 6930">
            <a:extLst>
              <a:ext uri="{FF2B5EF4-FFF2-40B4-BE49-F238E27FC236}">
                <a16:creationId xmlns:a16="http://schemas.microsoft.com/office/drawing/2014/main" id="{00000000-0008-0000-0E00-0000F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698" name="Group 6931">
          <a:extLst>
            <a:ext uri="{FF2B5EF4-FFF2-40B4-BE49-F238E27FC236}">
              <a16:creationId xmlns:a16="http://schemas.microsoft.com/office/drawing/2014/main" id="{00000000-0008-0000-0E00-000022877200}"/>
            </a:ext>
          </a:extLst>
        </xdr:cNvPr>
        <xdr:cNvGrpSpPr>
          <a:grpSpLocks/>
        </xdr:cNvGrpSpPr>
      </xdr:nvGrpSpPr>
      <xdr:grpSpPr bwMode="auto">
        <a:xfrm>
          <a:off x="8855529" y="8098971"/>
          <a:ext cx="179614" cy="0"/>
          <a:chOff x="466" y="3952"/>
          <a:chExt cx="28" cy="16"/>
        </a:xfrm>
      </xdr:grpSpPr>
      <xdr:sp macro="" textlink="">
        <xdr:nvSpPr>
          <xdr:cNvPr id="7509242" name="Line 6932">
            <a:extLst>
              <a:ext uri="{FF2B5EF4-FFF2-40B4-BE49-F238E27FC236}">
                <a16:creationId xmlns:a16="http://schemas.microsoft.com/office/drawing/2014/main" id="{00000000-0008-0000-0E00-0000F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43" name="Line 6933">
            <a:extLst>
              <a:ext uri="{FF2B5EF4-FFF2-40B4-BE49-F238E27FC236}">
                <a16:creationId xmlns:a16="http://schemas.microsoft.com/office/drawing/2014/main" id="{00000000-0008-0000-0E00-0000F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699" name="Group 6934">
          <a:extLst>
            <a:ext uri="{FF2B5EF4-FFF2-40B4-BE49-F238E27FC236}">
              <a16:creationId xmlns:a16="http://schemas.microsoft.com/office/drawing/2014/main" id="{00000000-0008-0000-0E00-000023877200}"/>
            </a:ext>
          </a:extLst>
        </xdr:cNvPr>
        <xdr:cNvGrpSpPr>
          <a:grpSpLocks/>
        </xdr:cNvGrpSpPr>
      </xdr:nvGrpSpPr>
      <xdr:grpSpPr bwMode="auto">
        <a:xfrm>
          <a:off x="8731704" y="8098971"/>
          <a:ext cx="228600" cy="0"/>
          <a:chOff x="466" y="3952"/>
          <a:chExt cx="28" cy="16"/>
        </a:xfrm>
      </xdr:grpSpPr>
      <xdr:sp macro="" textlink="">
        <xdr:nvSpPr>
          <xdr:cNvPr id="7509240" name="Line 6935">
            <a:extLst>
              <a:ext uri="{FF2B5EF4-FFF2-40B4-BE49-F238E27FC236}">
                <a16:creationId xmlns:a16="http://schemas.microsoft.com/office/drawing/2014/main" id="{00000000-0008-0000-0E00-0000F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41" name="Line 6936">
            <a:extLst>
              <a:ext uri="{FF2B5EF4-FFF2-40B4-BE49-F238E27FC236}">
                <a16:creationId xmlns:a16="http://schemas.microsoft.com/office/drawing/2014/main" id="{00000000-0008-0000-0E00-0000F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00" name="Group 6937">
          <a:extLst>
            <a:ext uri="{FF2B5EF4-FFF2-40B4-BE49-F238E27FC236}">
              <a16:creationId xmlns:a16="http://schemas.microsoft.com/office/drawing/2014/main" id="{00000000-0008-0000-0E00-000024877200}"/>
            </a:ext>
          </a:extLst>
        </xdr:cNvPr>
        <xdr:cNvGrpSpPr>
          <a:grpSpLocks/>
        </xdr:cNvGrpSpPr>
      </xdr:nvGrpSpPr>
      <xdr:grpSpPr bwMode="auto">
        <a:xfrm>
          <a:off x="8855529" y="8098971"/>
          <a:ext cx="182880" cy="0"/>
          <a:chOff x="466" y="3952"/>
          <a:chExt cx="28" cy="16"/>
        </a:xfrm>
      </xdr:grpSpPr>
      <xdr:sp macro="" textlink="">
        <xdr:nvSpPr>
          <xdr:cNvPr id="7509238" name="Line 6938">
            <a:extLst>
              <a:ext uri="{FF2B5EF4-FFF2-40B4-BE49-F238E27FC236}">
                <a16:creationId xmlns:a16="http://schemas.microsoft.com/office/drawing/2014/main" id="{00000000-0008-0000-0E00-0000F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39" name="Line 6939">
            <a:extLst>
              <a:ext uri="{FF2B5EF4-FFF2-40B4-BE49-F238E27FC236}">
                <a16:creationId xmlns:a16="http://schemas.microsoft.com/office/drawing/2014/main" id="{00000000-0008-0000-0E00-0000F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01" name="Group 6940">
          <a:extLst>
            <a:ext uri="{FF2B5EF4-FFF2-40B4-BE49-F238E27FC236}">
              <a16:creationId xmlns:a16="http://schemas.microsoft.com/office/drawing/2014/main" id="{00000000-0008-0000-0E00-000025877200}"/>
            </a:ext>
          </a:extLst>
        </xdr:cNvPr>
        <xdr:cNvGrpSpPr>
          <a:grpSpLocks/>
        </xdr:cNvGrpSpPr>
      </xdr:nvGrpSpPr>
      <xdr:grpSpPr bwMode="auto">
        <a:xfrm>
          <a:off x="8855529" y="8098971"/>
          <a:ext cx="182880" cy="0"/>
          <a:chOff x="466" y="3952"/>
          <a:chExt cx="28" cy="16"/>
        </a:xfrm>
      </xdr:grpSpPr>
      <xdr:sp macro="" textlink="">
        <xdr:nvSpPr>
          <xdr:cNvPr id="7509236" name="Line 6941">
            <a:extLst>
              <a:ext uri="{FF2B5EF4-FFF2-40B4-BE49-F238E27FC236}">
                <a16:creationId xmlns:a16="http://schemas.microsoft.com/office/drawing/2014/main" id="{00000000-0008-0000-0E00-0000F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37" name="Line 6942">
            <a:extLst>
              <a:ext uri="{FF2B5EF4-FFF2-40B4-BE49-F238E27FC236}">
                <a16:creationId xmlns:a16="http://schemas.microsoft.com/office/drawing/2014/main" id="{00000000-0008-0000-0E00-0000F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02" name="Group 6943">
          <a:extLst>
            <a:ext uri="{FF2B5EF4-FFF2-40B4-BE49-F238E27FC236}">
              <a16:creationId xmlns:a16="http://schemas.microsoft.com/office/drawing/2014/main" id="{00000000-0008-0000-0E00-000026877200}"/>
            </a:ext>
          </a:extLst>
        </xdr:cNvPr>
        <xdr:cNvGrpSpPr>
          <a:grpSpLocks/>
        </xdr:cNvGrpSpPr>
      </xdr:nvGrpSpPr>
      <xdr:grpSpPr bwMode="auto">
        <a:xfrm>
          <a:off x="8855529" y="8098971"/>
          <a:ext cx="179614" cy="0"/>
          <a:chOff x="466" y="3952"/>
          <a:chExt cx="28" cy="16"/>
        </a:xfrm>
      </xdr:grpSpPr>
      <xdr:sp macro="" textlink="">
        <xdr:nvSpPr>
          <xdr:cNvPr id="7509234" name="Line 6944">
            <a:extLst>
              <a:ext uri="{FF2B5EF4-FFF2-40B4-BE49-F238E27FC236}">
                <a16:creationId xmlns:a16="http://schemas.microsoft.com/office/drawing/2014/main" id="{00000000-0008-0000-0E00-0000F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35" name="Line 6945">
            <a:extLst>
              <a:ext uri="{FF2B5EF4-FFF2-40B4-BE49-F238E27FC236}">
                <a16:creationId xmlns:a16="http://schemas.microsoft.com/office/drawing/2014/main" id="{00000000-0008-0000-0E00-0000F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03" name="Group 6946">
          <a:extLst>
            <a:ext uri="{FF2B5EF4-FFF2-40B4-BE49-F238E27FC236}">
              <a16:creationId xmlns:a16="http://schemas.microsoft.com/office/drawing/2014/main" id="{00000000-0008-0000-0E00-000027877200}"/>
            </a:ext>
          </a:extLst>
        </xdr:cNvPr>
        <xdr:cNvGrpSpPr>
          <a:grpSpLocks/>
        </xdr:cNvGrpSpPr>
      </xdr:nvGrpSpPr>
      <xdr:grpSpPr bwMode="auto">
        <a:xfrm>
          <a:off x="8855529" y="8098971"/>
          <a:ext cx="182880" cy="0"/>
          <a:chOff x="466" y="3952"/>
          <a:chExt cx="28" cy="16"/>
        </a:xfrm>
      </xdr:grpSpPr>
      <xdr:sp macro="" textlink="">
        <xdr:nvSpPr>
          <xdr:cNvPr id="7509232" name="Line 6947">
            <a:extLst>
              <a:ext uri="{FF2B5EF4-FFF2-40B4-BE49-F238E27FC236}">
                <a16:creationId xmlns:a16="http://schemas.microsoft.com/office/drawing/2014/main" id="{00000000-0008-0000-0E00-0000F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33" name="Line 6948">
            <a:extLst>
              <a:ext uri="{FF2B5EF4-FFF2-40B4-BE49-F238E27FC236}">
                <a16:creationId xmlns:a16="http://schemas.microsoft.com/office/drawing/2014/main" id="{00000000-0008-0000-0E00-0000F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04" name="Group 6949">
          <a:extLst>
            <a:ext uri="{FF2B5EF4-FFF2-40B4-BE49-F238E27FC236}">
              <a16:creationId xmlns:a16="http://schemas.microsoft.com/office/drawing/2014/main" id="{00000000-0008-0000-0E00-000028877200}"/>
            </a:ext>
          </a:extLst>
        </xdr:cNvPr>
        <xdr:cNvGrpSpPr>
          <a:grpSpLocks/>
        </xdr:cNvGrpSpPr>
      </xdr:nvGrpSpPr>
      <xdr:grpSpPr bwMode="auto">
        <a:xfrm>
          <a:off x="8855529" y="8098971"/>
          <a:ext cx="182880" cy="0"/>
          <a:chOff x="466" y="3952"/>
          <a:chExt cx="28" cy="16"/>
        </a:xfrm>
      </xdr:grpSpPr>
      <xdr:sp macro="" textlink="">
        <xdr:nvSpPr>
          <xdr:cNvPr id="7509230" name="Line 6950">
            <a:extLst>
              <a:ext uri="{FF2B5EF4-FFF2-40B4-BE49-F238E27FC236}">
                <a16:creationId xmlns:a16="http://schemas.microsoft.com/office/drawing/2014/main" id="{00000000-0008-0000-0E00-0000E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31" name="Line 6951">
            <a:extLst>
              <a:ext uri="{FF2B5EF4-FFF2-40B4-BE49-F238E27FC236}">
                <a16:creationId xmlns:a16="http://schemas.microsoft.com/office/drawing/2014/main" id="{00000000-0008-0000-0E00-0000E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05" name="Group 6952">
          <a:extLst>
            <a:ext uri="{FF2B5EF4-FFF2-40B4-BE49-F238E27FC236}">
              <a16:creationId xmlns:a16="http://schemas.microsoft.com/office/drawing/2014/main" id="{00000000-0008-0000-0E00-000029877200}"/>
            </a:ext>
          </a:extLst>
        </xdr:cNvPr>
        <xdr:cNvGrpSpPr>
          <a:grpSpLocks/>
        </xdr:cNvGrpSpPr>
      </xdr:nvGrpSpPr>
      <xdr:grpSpPr bwMode="auto">
        <a:xfrm>
          <a:off x="8855529" y="8098971"/>
          <a:ext cx="179614" cy="0"/>
          <a:chOff x="466" y="3952"/>
          <a:chExt cx="28" cy="16"/>
        </a:xfrm>
      </xdr:grpSpPr>
      <xdr:sp macro="" textlink="">
        <xdr:nvSpPr>
          <xdr:cNvPr id="7509228" name="Line 6953">
            <a:extLst>
              <a:ext uri="{FF2B5EF4-FFF2-40B4-BE49-F238E27FC236}">
                <a16:creationId xmlns:a16="http://schemas.microsoft.com/office/drawing/2014/main" id="{00000000-0008-0000-0E00-0000E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29" name="Line 6954">
            <a:extLst>
              <a:ext uri="{FF2B5EF4-FFF2-40B4-BE49-F238E27FC236}">
                <a16:creationId xmlns:a16="http://schemas.microsoft.com/office/drawing/2014/main" id="{00000000-0008-0000-0E00-0000E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06" name="Group 6955">
          <a:extLst>
            <a:ext uri="{FF2B5EF4-FFF2-40B4-BE49-F238E27FC236}">
              <a16:creationId xmlns:a16="http://schemas.microsoft.com/office/drawing/2014/main" id="{00000000-0008-0000-0E00-00002A877200}"/>
            </a:ext>
          </a:extLst>
        </xdr:cNvPr>
        <xdr:cNvGrpSpPr>
          <a:grpSpLocks/>
        </xdr:cNvGrpSpPr>
      </xdr:nvGrpSpPr>
      <xdr:grpSpPr bwMode="auto">
        <a:xfrm>
          <a:off x="9378043" y="8098971"/>
          <a:ext cx="266700" cy="0"/>
          <a:chOff x="466" y="3952"/>
          <a:chExt cx="28" cy="16"/>
        </a:xfrm>
      </xdr:grpSpPr>
      <xdr:sp macro="" textlink="">
        <xdr:nvSpPr>
          <xdr:cNvPr id="7509226" name="Line 6956">
            <a:extLst>
              <a:ext uri="{FF2B5EF4-FFF2-40B4-BE49-F238E27FC236}">
                <a16:creationId xmlns:a16="http://schemas.microsoft.com/office/drawing/2014/main" id="{00000000-0008-0000-0E00-0000E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27" name="Line 6957">
            <a:extLst>
              <a:ext uri="{FF2B5EF4-FFF2-40B4-BE49-F238E27FC236}">
                <a16:creationId xmlns:a16="http://schemas.microsoft.com/office/drawing/2014/main" id="{00000000-0008-0000-0E00-0000E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07" name="Group 6958">
          <a:extLst>
            <a:ext uri="{FF2B5EF4-FFF2-40B4-BE49-F238E27FC236}">
              <a16:creationId xmlns:a16="http://schemas.microsoft.com/office/drawing/2014/main" id="{00000000-0008-0000-0E00-00002B877200}"/>
            </a:ext>
          </a:extLst>
        </xdr:cNvPr>
        <xdr:cNvGrpSpPr>
          <a:grpSpLocks/>
        </xdr:cNvGrpSpPr>
      </xdr:nvGrpSpPr>
      <xdr:grpSpPr bwMode="auto">
        <a:xfrm>
          <a:off x="9378043" y="8098971"/>
          <a:ext cx="266700" cy="0"/>
          <a:chOff x="466" y="3952"/>
          <a:chExt cx="28" cy="16"/>
        </a:xfrm>
      </xdr:grpSpPr>
      <xdr:sp macro="" textlink="">
        <xdr:nvSpPr>
          <xdr:cNvPr id="7509224" name="Line 6959">
            <a:extLst>
              <a:ext uri="{FF2B5EF4-FFF2-40B4-BE49-F238E27FC236}">
                <a16:creationId xmlns:a16="http://schemas.microsoft.com/office/drawing/2014/main" id="{00000000-0008-0000-0E00-0000E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25" name="Line 6960">
            <a:extLst>
              <a:ext uri="{FF2B5EF4-FFF2-40B4-BE49-F238E27FC236}">
                <a16:creationId xmlns:a16="http://schemas.microsoft.com/office/drawing/2014/main" id="{00000000-0008-0000-0E00-0000E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08" name="Group 6961">
          <a:extLst>
            <a:ext uri="{FF2B5EF4-FFF2-40B4-BE49-F238E27FC236}">
              <a16:creationId xmlns:a16="http://schemas.microsoft.com/office/drawing/2014/main" id="{00000000-0008-0000-0E00-00002C877200}"/>
            </a:ext>
          </a:extLst>
        </xdr:cNvPr>
        <xdr:cNvGrpSpPr>
          <a:grpSpLocks/>
        </xdr:cNvGrpSpPr>
      </xdr:nvGrpSpPr>
      <xdr:grpSpPr bwMode="auto">
        <a:xfrm>
          <a:off x="9378043" y="8098971"/>
          <a:ext cx="266700" cy="0"/>
          <a:chOff x="466" y="3952"/>
          <a:chExt cx="28" cy="16"/>
        </a:xfrm>
      </xdr:grpSpPr>
      <xdr:sp macro="" textlink="">
        <xdr:nvSpPr>
          <xdr:cNvPr id="7509222" name="Line 6962">
            <a:extLst>
              <a:ext uri="{FF2B5EF4-FFF2-40B4-BE49-F238E27FC236}">
                <a16:creationId xmlns:a16="http://schemas.microsoft.com/office/drawing/2014/main" id="{00000000-0008-0000-0E00-0000E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23" name="Line 6963">
            <a:extLst>
              <a:ext uri="{FF2B5EF4-FFF2-40B4-BE49-F238E27FC236}">
                <a16:creationId xmlns:a16="http://schemas.microsoft.com/office/drawing/2014/main" id="{00000000-0008-0000-0E00-0000E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09" name="Group 6964">
          <a:extLst>
            <a:ext uri="{FF2B5EF4-FFF2-40B4-BE49-F238E27FC236}">
              <a16:creationId xmlns:a16="http://schemas.microsoft.com/office/drawing/2014/main" id="{00000000-0008-0000-0E00-00002D877200}"/>
            </a:ext>
          </a:extLst>
        </xdr:cNvPr>
        <xdr:cNvGrpSpPr>
          <a:grpSpLocks/>
        </xdr:cNvGrpSpPr>
      </xdr:nvGrpSpPr>
      <xdr:grpSpPr bwMode="auto">
        <a:xfrm>
          <a:off x="10074729" y="8098971"/>
          <a:ext cx="266700" cy="0"/>
          <a:chOff x="466" y="3952"/>
          <a:chExt cx="28" cy="16"/>
        </a:xfrm>
      </xdr:grpSpPr>
      <xdr:sp macro="" textlink="">
        <xdr:nvSpPr>
          <xdr:cNvPr id="7509220" name="Line 6965">
            <a:extLst>
              <a:ext uri="{FF2B5EF4-FFF2-40B4-BE49-F238E27FC236}">
                <a16:creationId xmlns:a16="http://schemas.microsoft.com/office/drawing/2014/main" id="{00000000-0008-0000-0E00-0000E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21" name="Line 6966">
            <a:extLst>
              <a:ext uri="{FF2B5EF4-FFF2-40B4-BE49-F238E27FC236}">
                <a16:creationId xmlns:a16="http://schemas.microsoft.com/office/drawing/2014/main" id="{00000000-0008-0000-0E00-0000E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10" name="Group 6967">
          <a:extLst>
            <a:ext uri="{FF2B5EF4-FFF2-40B4-BE49-F238E27FC236}">
              <a16:creationId xmlns:a16="http://schemas.microsoft.com/office/drawing/2014/main" id="{00000000-0008-0000-0E00-00002E877200}"/>
            </a:ext>
          </a:extLst>
        </xdr:cNvPr>
        <xdr:cNvGrpSpPr>
          <a:grpSpLocks/>
        </xdr:cNvGrpSpPr>
      </xdr:nvGrpSpPr>
      <xdr:grpSpPr bwMode="auto">
        <a:xfrm>
          <a:off x="10074729" y="8098971"/>
          <a:ext cx="266700" cy="0"/>
          <a:chOff x="466" y="3952"/>
          <a:chExt cx="28" cy="16"/>
        </a:xfrm>
      </xdr:grpSpPr>
      <xdr:sp macro="" textlink="">
        <xdr:nvSpPr>
          <xdr:cNvPr id="7509218" name="Line 6968">
            <a:extLst>
              <a:ext uri="{FF2B5EF4-FFF2-40B4-BE49-F238E27FC236}">
                <a16:creationId xmlns:a16="http://schemas.microsoft.com/office/drawing/2014/main" id="{00000000-0008-0000-0E00-0000E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19" name="Line 6969">
            <a:extLst>
              <a:ext uri="{FF2B5EF4-FFF2-40B4-BE49-F238E27FC236}">
                <a16:creationId xmlns:a16="http://schemas.microsoft.com/office/drawing/2014/main" id="{00000000-0008-0000-0E00-0000E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11" name="Group 6970">
          <a:extLst>
            <a:ext uri="{FF2B5EF4-FFF2-40B4-BE49-F238E27FC236}">
              <a16:creationId xmlns:a16="http://schemas.microsoft.com/office/drawing/2014/main" id="{00000000-0008-0000-0E00-00002F877200}"/>
            </a:ext>
          </a:extLst>
        </xdr:cNvPr>
        <xdr:cNvGrpSpPr>
          <a:grpSpLocks/>
        </xdr:cNvGrpSpPr>
      </xdr:nvGrpSpPr>
      <xdr:grpSpPr bwMode="auto">
        <a:xfrm>
          <a:off x="10074729" y="8098971"/>
          <a:ext cx="266700" cy="0"/>
          <a:chOff x="466" y="3952"/>
          <a:chExt cx="28" cy="16"/>
        </a:xfrm>
      </xdr:grpSpPr>
      <xdr:sp macro="" textlink="">
        <xdr:nvSpPr>
          <xdr:cNvPr id="7509216" name="Line 6971">
            <a:extLst>
              <a:ext uri="{FF2B5EF4-FFF2-40B4-BE49-F238E27FC236}">
                <a16:creationId xmlns:a16="http://schemas.microsoft.com/office/drawing/2014/main" id="{00000000-0008-0000-0E00-0000E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17" name="Line 6972">
            <a:extLst>
              <a:ext uri="{FF2B5EF4-FFF2-40B4-BE49-F238E27FC236}">
                <a16:creationId xmlns:a16="http://schemas.microsoft.com/office/drawing/2014/main" id="{00000000-0008-0000-0E00-0000E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12" name="Group 6973">
          <a:extLst>
            <a:ext uri="{FF2B5EF4-FFF2-40B4-BE49-F238E27FC236}">
              <a16:creationId xmlns:a16="http://schemas.microsoft.com/office/drawing/2014/main" id="{00000000-0008-0000-0E00-000030877200}"/>
            </a:ext>
          </a:extLst>
        </xdr:cNvPr>
        <xdr:cNvGrpSpPr>
          <a:grpSpLocks/>
        </xdr:cNvGrpSpPr>
      </xdr:nvGrpSpPr>
      <xdr:grpSpPr bwMode="auto">
        <a:xfrm>
          <a:off x="10074729" y="8098971"/>
          <a:ext cx="266700" cy="0"/>
          <a:chOff x="466" y="3952"/>
          <a:chExt cx="28" cy="16"/>
        </a:xfrm>
      </xdr:grpSpPr>
      <xdr:sp macro="" textlink="">
        <xdr:nvSpPr>
          <xdr:cNvPr id="7509214" name="Line 6974">
            <a:extLst>
              <a:ext uri="{FF2B5EF4-FFF2-40B4-BE49-F238E27FC236}">
                <a16:creationId xmlns:a16="http://schemas.microsoft.com/office/drawing/2014/main" id="{00000000-0008-0000-0E00-0000D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15" name="Line 6975">
            <a:extLst>
              <a:ext uri="{FF2B5EF4-FFF2-40B4-BE49-F238E27FC236}">
                <a16:creationId xmlns:a16="http://schemas.microsoft.com/office/drawing/2014/main" id="{00000000-0008-0000-0E00-0000D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13" name="Group 6976">
          <a:extLst>
            <a:ext uri="{FF2B5EF4-FFF2-40B4-BE49-F238E27FC236}">
              <a16:creationId xmlns:a16="http://schemas.microsoft.com/office/drawing/2014/main" id="{00000000-0008-0000-0E00-000031877200}"/>
            </a:ext>
          </a:extLst>
        </xdr:cNvPr>
        <xdr:cNvGrpSpPr>
          <a:grpSpLocks/>
        </xdr:cNvGrpSpPr>
      </xdr:nvGrpSpPr>
      <xdr:grpSpPr bwMode="auto">
        <a:xfrm>
          <a:off x="10074729" y="8098971"/>
          <a:ext cx="266700" cy="0"/>
          <a:chOff x="466" y="3952"/>
          <a:chExt cx="28" cy="16"/>
        </a:xfrm>
      </xdr:grpSpPr>
      <xdr:sp macro="" textlink="">
        <xdr:nvSpPr>
          <xdr:cNvPr id="7509212" name="Line 6977">
            <a:extLst>
              <a:ext uri="{FF2B5EF4-FFF2-40B4-BE49-F238E27FC236}">
                <a16:creationId xmlns:a16="http://schemas.microsoft.com/office/drawing/2014/main" id="{00000000-0008-0000-0E00-0000D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13" name="Line 6978">
            <a:extLst>
              <a:ext uri="{FF2B5EF4-FFF2-40B4-BE49-F238E27FC236}">
                <a16:creationId xmlns:a16="http://schemas.microsoft.com/office/drawing/2014/main" id="{00000000-0008-0000-0E00-0000D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14" name="Group 6979">
          <a:extLst>
            <a:ext uri="{FF2B5EF4-FFF2-40B4-BE49-F238E27FC236}">
              <a16:creationId xmlns:a16="http://schemas.microsoft.com/office/drawing/2014/main" id="{00000000-0008-0000-0E00-000032877200}"/>
            </a:ext>
          </a:extLst>
        </xdr:cNvPr>
        <xdr:cNvGrpSpPr>
          <a:grpSpLocks/>
        </xdr:cNvGrpSpPr>
      </xdr:nvGrpSpPr>
      <xdr:grpSpPr bwMode="auto">
        <a:xfrm>
          <a:off x="8855529" y="8098971"/>
          <a:ext cx="182880" cy="0"/>
          <a:chOff x="466" y="3952"/>
          <a:chExt cx="28" cy="16"/>
        </a:xfrm>
      </xdr:grpSpPr>
      <xdr:sp macro="" textlink="">
        <xdr:nvSpPr>
          <xdr:cNvPr id="7509210" name="Line 6980">
            <a:extLst>
              <a:ext uri="{FF2B5EF4-FFF2-40B4-BE49-F238E27FC236}">
                <a16:creationId xmlns:a16="http://schemas.microsoft.com/office/drawing/2014/main" id="{00000000-0008-0000-0E00-0000D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11" name="Line 6981">
            <a:extLst>
              <a:ext uri="{FF2B5EF4-FFF2-40B4-BE49-F238E27FC236}">
                <a16:creationId xmlns:a16="http://schemas.microsoft.com/office/drawing/2014/main" id="{00000000-0008-0000-0E00-0000D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15" name="Group 6982">
          <a:extLst>
            <a:ext uri="{FF2B5EF4-FFF2-40B4-BE49-F238E27FC236}">
              <a16:creationId xmlns:a16="http://schemas.microsoft.com/office/drawing/2014/main" id="{00000000-0008-0000-0E00-000033877200}"/>
            </a:ext>
          </a:extLst>
        </xdr:cNvPr>
        <xdr:cNvGrpSpPr>
          <a:grpSpLocks/>
        </xdr:cNvGrpSpPr>
      </xdr:nvGrpSpPr>
      <xdr:grpSpPr bwMode="auto">
        <a:xfrm>
          <a:off x="9378043" y="8098971"/>
          <a:ext cx="266700" cy="0"/>
          <a:chOff x="466" y="3952"/>
          <a:chExt cx="28" cy="16"/>
        </a:xfrm>
      </xdr:grpSpPr>
      <xdr:sp macro="" textlink="">
        <xdr:nvSpPr>
          <xdr:cNvPr id="7509208" name="Line 6983">
            <a:extLst>
              <a:ext uri="{FF2B5EF4-FFF2-40B4-BE49-F238E27FC236}">
                <a16:creationId xmlns:a16="http://schemas.microsoft.com/office/drawing/2014/main" id="{00000000-0008-0000-0E00-0000D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09" name="Line 6984">
            <a:extLst>
              <a:ext uri="{FF2B5EF4-FFF2-40B4-BE49-F238E27FC236}">
                <a16:creationId xmlns:a16="http://schemas.microsoft.com/office/drawing/2014/main" id="{00000000-0008-0000-0E00-0000D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16" name="Group 6985">
          <a:extLst>
            <a:ext uri="{FF2B5EF4-FFF2-40B4-BE49-F238E27FC236}">
              <a16:creationId xmlns:a16="http://schemas.microsoft.com/office/drawing/2014/main" id="{00000000-0008-0000-0E00-000034877200}"/>
            </a:ext>
          </a:extLst>
        </xdr:cNvPr>
        <xdr:cNvGrpSpPr>
          <a:grpSpLocks/>
        </xdr:cNvGrpSpPr>
      </xdr:nvGrpSpPr>
      <xdr:grpSpPr bwMode="auto">
        <a:xfrm>
          <a:off x="8855529" y="8098971"/>
          <a:ext cx="182880" cy="0"/>
          <a:chOff x="466" y="3952"/>
          <a:chExt cx="28" cy="16"/>
        </a:xfrm>
      </xdr:grpSpPr>
      <xdr:sp macro="" textlink="">
        <xdr:nvSpPr>
          <xdr:cNvPr id="7509206" name="Line 6986">
            <a:extLst>
              <a:ext uri="{FF2B5EF4-FFF2-40B4-BE49-F238E27FC236}">
                <a16:creationId xmlns:a16="http://schemas.microsoft.com/office/drawing/2014/main" id="{00000000-0008-0000-0E00-0000D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07" name="Line 6987">
            <a:extLst>
              <a:ext uri="{FF2B5EF4-FFF2-40B4-BE49-F238E27FC236}">
                <a16:creationId xmlns:a16="http://schemas.microsoft.com/office/drawing/2014/main" id="{00000000-0008-0000-0E00-0000D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17" name="Group 6988">
          <a:extLst>
            <a:ext uri="{FF2B5EF4-FFF2-40B4-BE49-F238E27FC236}">
              <a16:creationId xmlns:a16="http://schemas.microsoft.com/office/drawing/2014/main" id="{00000000-0008-0000-0E00-000035877200}"/>
            </a:ext>
          </a:extLst>
        </xdr:cNvPr>
        <xdr:cNvGrpSpPr>
          <a:grpSpLocks/>
        </xdr:cNvGrpSpPr>
      </xdr:nvGrpSpPr>
      <xdr:grpSpPr bwMode="auto">
        <a:xfrm>
          <a:off x="9378043" y="8098971"/>
          <a:ext cx="266700" cy="0"/>
          <a:chOff x="466" y="3952"/>
          <a:chExt cx="28" cy="16"/>
        </a:xfrm>
      </xdr:grpSpPr>
      <xdr:sp macro="" textlink="">
        <xdr:nvSpPr>
          <xdr:cNvPr id="7509204" name="Line 6989">
            <a:extLst>
              <a:ext uri="{FF2B5EF4-FFF2-40B4-BE49-F238E27FC236}">
                <a16:creationId xmlns:a16="http://schemas.microsoft.com/office/drawing/2014/main" id="{00000000-0008-0000-0E00-0000D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05" name="Line 6990">
            <a:extLst>
              <a:ext uri="{FF2B5EF4-FFF2-40B4-BE49-F238E27FC236}">
                <a16:creationId xmlns:a16="http://schemas.microsoft.com/office/drawing/2014/main" id="{00000000-0008-0000-0E00-0000D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18" name="Group 6991">
          <a:extLst>
            <a:ext uri="{FF2B5EF4-FFF2-40B4-BE49-F238E27FC236}">
              <a16:creationId xmlns:a16="http://schemas.microsoft.com/office/drawing/2014/main" id="{00000000-0008-0000-0E00-000036877200}"/>
            </a:ext>
          </a:extLst>
        </xdr:cNvPr>
        <xdr:cNvGrpSpPr>
          <a:grpSpLocks/>
        </xdr:cNvGrpSpPr>
      </xdr:nvGrpSpPr>
      <xdr:grpSpPr bwMode="auto">
        <a:xfrm>
          <a:off x="8855529" y="8098971"/>
          <a:ext cx="182880" cy="0"/>
          <a:chOff x="466" y="3952"/>
          <a:chExt cx="28" cy="16"/>
        </a:xfrm>
      </xdr:grpSpPr>
      <xdr:sp macro="" textlink="">
        <xdr:nvSpPr>
          <xdr:cNvPr id="7509202" name="Line 6992">
            <a:extLst>
              <a:ext uri="{FF2B5EF4-FFF2-40B4-BE49-F238E27FC236}">
                <a16:creationId xmlns:a16="http://schemas.microsoft.com/office/drawing/2014/main" id="{00000000-0008-0000-0E00-0000D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03" name="Line 6993">
            <a:extLst>
              <a:ext uri="{FF2B5EF4-FFF2-40B4-BE49-F238E27FC236}">
                <a16:creationId xmlns:a16="http://schemas.microsoft.com/office/drawing/2014/main" id="{00000000-0008-0000-0E00-0000D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19" name="Group 6994">
          <a:extLst>
            <a:ext uri="{FF2B5EF4-FFF2-40B4-BE49-F238E27FC236}">
              <a16:creationId xmlns:a16="http://schemas.microsoft.com/office/drawing/2014/main" id="{00000000-0008-0000-0E00-000037877200}"/>
            </a:ext>
          </a:extLst>
        </xdr:cNvPr>
        <xdr:cNvGrpSpPr>
          <a:grpSpLocks/>
        </xdr:cNvGrpSpPr>
      </xdr:nvGrpSpPr>
      <xdr:grpSpPr bwMode="auto">
        <a:xfrm>
          <a:off x="9378043" y="8098971"/>
          <a:ext cx="266700" cy="0"/>
          <a:chOff x="466" y="3952"/>
          <a:chExt cx="28" cy="16"/>
        </a:xfrm>
      </xdr:grpSpPr>
      <xdr:sp macro="" textlink="">
        <xdr:nvSpPr>
          <xdr:cNvPr id="7509200" name="Line 6995">
            <a:extLst>
              <a:ext uri="{FF2B5EF4-FFF2-40B4-BE49-F238E27FC236}">
                <a16:creationId xmlns:a16="http://schemas.microsoft.com/office/drawing/2014/main" id="{00000000-0008-0000-0E00-0000D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201" name="Line 6996">
            <a:extLst>
              <a:ext uri="{FF2B5EF4-FFF2-40B4-BE49-F238E27FC236}">
                <a16:creationId xmlns:a16="http://schemas.microsoft.com/office/drawing/2014/main" id="{00000000-0008-0000-0E00-0000D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0" name="Group 6997">
          <a:extLst>
            <a:ext uri="{FF2B5EF4-FFF2-40B4-BE49-F238E27FC236}">
              <a16:creationId xmlns:a16="http://schemas.microsoft.com/office/drawing/2014/main" id="{00000000-0008-0000-0E00-000038877200}"/>
            </a:ext>
          </a:extLst>
        </xdr:cNvPr>
        <xdr:cNvGrpSpPr>
          <a:grpSpLocks/>
        </xdr:cNvGrpSpPr>
      </xdr:nvGrpSpPr>
      <xdr:grpSpPr bwMode="auto">
        <a:xfrm>
          <a:off x="8855529" y="8098971"/>
          <a:ext cx="182880" cy="0"/>
          <a:chOff x="466" y="3952"/>
          <a:chExt cx="28" cy="16"/>
        </a:xfrm>
      </xdr:grpSpPr>
      <xdr:sp macro="" textlink="">
        <xdr:nvSpPr>
          <xdr:cNvPr id="7509198" name="Line 6998">
            <a:extLst>
              <a:ext uri="{FF2B5EF4-FFF2-40B4-BE49-F238E27FC236}">
                <a16:creationId xmlns:a16="http://schemas.microsoft.com/office/drawing/2014/main" id="{00000000-0008-0000-0E00-0000C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99" name="Line 6999">
            <a:extLst>
              <a:ext uri="{FF2B5EF4-FFF2-40B4-BE49-F238E27FC236}">
                <a16:creationId xmlns:a16="http://schemas.microsoft.com/office/drawing/2014/main" id="{00000000-0008-0000-0E00-0000C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21" name="Group 7000">
          <a:extLst>
            <a:ext uri="{FF2B5EF4-FFF2-40B4-BE49-F238E27FC236}">
              <a16:creationId xmlns:a16="http://schemas.microsoft.com/office/drawing/2014/main" id="{00000000-0008-0000-0E00-000039877200}"/>
            </a:ext>
          </a:extLst>
        </xdr:cNvPr>
        <xdr:cNvGrpSpPr>
          <a:grpSpLocks/>
        </xdr:cNvGrpSpPr>
      </xdr:nvGrpSpPr>
      <xdr:grpSpPr bwMode="auto">
        <a:xfrm>
          <a:off x="9378043" y="8098971"/>
          <a:ext cx="266700" cy="0"/>
          <a:chOff x="466" y="3952"/>
          <a:chExt cx="28" cy="16"/>
        </a:xfrm>
      </xdr:grpSpPr>
      <xdr:sp macro="" textlink="">
        <xdr:nvSpPr>
          <xdr:cNvPr id="7509196" name="Line 7001">
            <a:extLst>
              <a:ext uri="{FF2B5EF4-FFF2-40B4-BE49-F238E27FC236}">
                <a16:creationId xmlns:a16="http://schemas.microsoft.com/office/drawing/2014/main" id="{00000000-0008-0000-0E00-0000C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97" name="Line 7002">
            <a:extLst>
              <a:ext uri="{FF2B5EF4-FFF2-40B4-BE49-F238E27FC236}">
                <a16:creationId xmlns:a16="http://schemas.microsoft.com/office/drawing/2014/main" id="{00000000-0008-0000-0E00-0000C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2" name="Group 7003">
          <a:extLst>
            <a:ext uri="{FF2B5EF4-FFF2-40B4-BE49-F238E27FC236}">
              <a16:creationId xmlns:a16="http://schemas.microsoft.com/office/drawing/2014/main" id="{00000000-0008-0000-0E00-00003A877200}"/>
            </a:ext>
          </a:extLst>
        </xdr:cNvPr>
        <xdr:cNvGrpSpPr>
          <a:grpSpLocks/>
        </xdr:cNvGrpSpPr>
      </xdr:nvGrpSpPr>
      <xdr:grpSpPr bwMode="auto">
        <a:xfrm>
          <a:off x="8855529" y="8098971"/>
          <a:ext cx="182880" cy="0"/>
          <a:chOff x="466" y="3952"/>
          <a:chExt cx="28" cy="16"/>
        </a:xfrm>
      </xdr:grpSpPr>
      <xdr:sp macro="" textlink="">
        <xdr:nvSpPr>
          <xdr:cNvPr id="7509194" name="Line 7004">
            <a:extLst>
              <a:ext uri="{FF2B5EF4-FFF2-40B4-BE49-F238E27FC236}">
                <a16:creationId xmlns:a16="http://schemas.microsoft.com/office/drawing/2014/main" id="{00000000-0008-0000-0E00-0000C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95" name="Line 7005">
            <a:extLst>
              <a:ext uri="{FF2B5EF4-FFF2-40B4-BE49-F238E27FC236}">
                <a16:creationId xmlns:a16="http://schemas.microsoft.com/office/drawing/2014/main" id="{00000000-0008-0000-0E00-0000C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3" name="Group 7006">
          <a:extLst>
            <a:ext uri="{FF2B5EF4-FFF2-40B4-BE49-F238E27FC236}">
              <a16:creationId xmlns:a16="http://schemas.microsoft.com/office/drawing/2014/main" id="{00000000-0008-0000-0E00-00003B877200}"/>
            </a:ext>
          </a:extLst>
        </xdr:cNvPr>
        <xdr:cNvGrpSpPr>
          <a:grpSpLocks/>
        </xdr:cNvGrpSpPr>
      </xdr:nvGrpSpPr>
      <xdr:grpSpPr bwMode="auto">
        <a:xfrm>
          <a:off x="8855529" y="8098971"/>
          <a:ext cx="182880" cy="0"/>
          <a:chOff x="466" y="3952"/>
          <a:chExt cx="28" cy="16"/>
        </a:xfrm>
      </xdr:grpSpPr>
      <xdr:sp macro="" textlink="">
        <xdr:nvSpPr>
          <xdr:cNvPr id="7509192" name="Line 7007">
            <a:extLst>
              <a:ext uri="{FF2B5EF4-FFF2-40B4-BE49-F238E27FC236}">
                <a16:creationId xmlns:a16="http://schemas.microsoft.com/office/drawing/2014/main" id="{00000000-0008-0000-0E00-0000C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93" name="Line 7008">
            <a:extLst>
              <a:ext uri="{FF2B5EF4-FFF2-40B4-BE49-F238E27FC236}">
                <a16:creationId xmlns:a16="http://schemas.microsoft.com/office/drawing/2014/main" id="{00000000-0008-0000-0E00-0000C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4" name="Group 7009">
          <a:extLst>
            <a:ext uri="{FF2B5EF4-FFF2-40B4-BE49-F238E27FC236}">
              <a16:creationId xmlns:a16="http://schemas.microsoft.com/office/drawing/2014/main" id="{00000000-0008-0000-0E00-00003C877200}"/>
            </a:ext>
          </a:extLst>
        </xdr:cNvPr>
        <xdr:cNvGrpSpPr>
          <a:grpSpLocks/>
        </xdr:cNvGrpSpPr>
      </xdr:nvGrpSpPr>
      <xdr:grpSpPr bwMode="auto">
        <a:xfrm>
          <a:off x="8855529" y="8098971"/>
          <a:ext cx="182880" cy="0"/>
          <a:chOff x="466" y="3952"/>
          <a:chExt cx="28" cy="16"/>
        </a:xfrm>
      </xdr:grpSpPr>
      <xdr:sp macro="" textlink="">
        <xdr:nvSpPr>
          <xdr:cNvPr id="7509190" name="Line 7010">
            <a:extLst>
              <a:ext uri="{FF2B5EF4-FFF2-40B4-BE49-F238E27FC236}">
                <a16:creationId xmlns:a16="http://schemas.microsoft.com/office/drawing/2014/main" id="{00000000-0008-0000-0E00-0000C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91" name="Line 7011">
            <a:extLst>
              <a:ext uri="{FF2B5EF4-FFF2-40B4-BE49-F238E27FC236}">
                <a16:creationId xmlns:a16="http://schemas.microsoft.com/office/drawing/2014/main" id="{00000000-0008-0000-0E00-0000C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5" name="Group 7012">
          <a:extLst>
            <a:ext uri="{FF2B5EF4-FFF2-40B4-BE49-F238E27FC236}">
              <a16:creationId xmlns:a16="http://schemas.microsoft.com/office/drawing/2014/main" id="{00000000-0008-0000-0E00-00003D877200}"/>
            </a:ext>
          </a:extLst>
        </xdr:cNvPr>
        <xdr:cNvGrpSpPr>
          <a:grpSpLocks/>
        </xdr:cNvGrpSpPr>
      </xdr:nvGrpSpPr>
      <xdr:grpSpPr bwMode="auto">
        <a:xfrm>
          <a:off x="8855529" y="8098971"/>
          <a:ext cx="182880" cy="0"/>
          <a:chOff x="466" y="3952"/>
          <a:chExt cx="28" cy="16"/>
        </a:xfrm>
      </xdr:grpSpPr>
      <xdr:sp macro="" textlink="">
        <xdr:nvSpPr>
          <xdr:cNvPr id="7509188" name="Line 7013">
            <a:extLst>
              <a:ext uri="{FF2B5EF4-FFF2-40B4-BE49-F238E27FC236}">
                <a16:creationId xmlns:a16="http://schemas.microsoft.com/office/drawing/2014/main" id="{00000000-0008-0000-0E00-0000C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89" name="Line 7014">
            <a:extLst>
              <a:ext uri="{FF2B5EF4-FFF2-40B4-BE49-F238E27FC236}">
                <a16:creationId xmlns:a16="http://schemas.microsoft.com/office/drawing/2014/main" id="{00000000-0008-0000-0E00-0000C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26" name="Group 7015">
          <a:extLst>
            <a:ext uri="{FF2B5EF4-FFF2-40B4-BE49-F238E27FC236}">
              <a16:creationId xmlns:a16="http://schemas.microsoft.com/office/drawing/2014/main" id="{00000000-0008-0000-0E00-00003E877200}"/>
            </a:ext>
          </a:extLst>
        </xdr:cNvPr>
        <xdr:cNvGrpSpPr>
          <a:grpSpLocks/>
        </xdr:cNvGrpSpPr>
      </xdr:nvGrpSpPr>
      <xdr:grpSpPr bwMode="auto">
        <a:xfrm>
          <a:off x="8855529" y="8098971"/>
          <a:ext cx="182880" cy="0"/>
          <a:chOff x="466" y="3952"/>
          <a:chExt cx="28" cy="16"/>
        </a:xfrm>
      </xdr:grpSpPr>
      <xdr:sp macro="" textlink="">
        <xdr:nvSpPr>
          <xdr:cNvPr id="7509186" name="Line 7016">
            <a:extLst>
              <a:ext uri="{FF2B5EF4-FFF2-40B4-BE49-F238E27FC236}">
                <a16:creationId xmlns:a16="http://schemas.microsoft.com/office/drawing/2014/main" id="{00000000-0008-0000-0E00-0000C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87" name="Line 7017">
            <a:extLst>
              <a:ext uri="{FF2B5EF4-FFF2-40B4-BE49-F238E27FC236}">
                <a16:creationId xmlns:a16="http://schemas.microsoft.com/office/drawing/2014/main" id="{00000000-0008-0000-0E00-0000C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27" name="Group 7018">
          <a:extLst>
            <a:ext uri="{FF2B5EF4-FFF2-40B4-BE49-F238E27FC236}">
              <a16:creationId xmlns:a16="http://schemas.microsoft.com/office/drawing/2014/main" id="{00000000-0008-0000-0E00-00003F877200}"/>
            </a:ext>
          </a:extLst>
        </xdr:cNvPr>
        <xdr:cNvGrpSpPr>
          <a:grpSpLocks/>
        </xdr:cNvGrpSpPr>
      </xdr:nvGrpSpPr>
      <xdr:grpSpPr bwMode="auto">
        <a:xfrm>
          <a:off x="9378043" y="8098971"/>
          <a:ext cx="266700" cy="0"/>
          <a:chOff x="466" y="3952"/>
          <a:chExt cx="28" cy="16"/>
        </a:xfrm>
      </xdr:grpSpPr>
      <xdr:sp macro="" textlink="">
        <xdr:nvSpPr>
          <xdr:cNvPr id="7509184" name="Line 7019">
            <a:extLst>
              <a:ext uri="{FF2B5EF4-FFF2-40B4-BE49-F238E27FC236}">
                <a16:creationId xmlns:a16="http://schemas.microsoft.com/office/drawing/2014/main" id="{00000000-0008-0000-0E00-0000C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85" name="Line 7020">
            <a:extLst>
              <a:ext uri="{FF2B5EF4-FFF2-40B4-BE49-F238E27FC236}">
                <a16:creationId xmlns:a16="http://schemas.microsoft.com/office/drawing/2014/main" id="{00000000-0008-0000-0E00-0000C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28" name="Group 7021">
          <a:extLst>
            <a:ext uri="{FF2B5EF4-FFF2-40B4-BE49-F238E27FC236}">
              <a16:creationId xmlns:a16="http://schemas.microsoft.com/office/drawing/2014/main" id="{00000000-0008-0000-0E00-000040877200}"/>
            </a:ext>
          </a:extLst>
        </xdr:cNvPr>
        <xdr:cNvGrpSpPr>
          <a:grpSpLocks/>
        </xdr:cNvGrpSpPr>
      </xdr:nvGrpSpPr>
      <xdr:grpSpPr bwMode="auto">
        <a:xfrm>
          <a:off x="9378043" y="8098971"/>
          <a:ext cx="266700" cy="0"/>
          <a:chOff x="466" y="3952"/>
          <a:chExt cx="28" cy="16"/>
        </a:xfrm>
      </xdr:grpSpPr>
      <xdr:sp macro="" textlink="">
        <xdr:nvSpPr>
          <xdr:cNvPr id="7509182" name="Line 7022">
            <a:extLst>
              <a:ext uri="{FF2B5EF4-FFF2-40B4-BE49-F238E27FC236}">
                <a16:creationId xmlns:a16="http://schemas.microsoft.com/office/drawing/2014/main" id="{00000000-0008-0000-0E00-0000B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83" name="Line 7023">
            <a:extLst>
              <a:ext uri="{FF2B5EF4-FFF2-40B4-BE49-F238E27FC236}">
                <a16:creationId xmlns:a16="http://schemas.microsoft.com/office/drawing/2014/main" id="{00000000-0008-0000-0E00-0000B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29" name="Group 7024">
          <a:extLst>
            <a:ext uri="{FF2B5EF4-FFF2-40B4-BE49-F238E27FC236}">
              <a16:creationId xmlns:a16="http://schemas.microsoft.com/office/drawing/2014/main" id="{00000000-0008-0000-0E00-000041877200}"/>
            </a:ext>
          </a:extLst>
        </xdr:cNvPr>
        <xdr:cNvGrpSpPr>
          <a:grpSpLocks/>
        </xdr:cNvGrpSpPr>
      </xdr:nvGrpSpPr>
      <xdr:grpSpPr bwMode="auto">
        <a:xfrm>
          <a:off x="9378043" y="8098971"/>
          <a:ext cx="266700" cy="0"/>
          <a:chOff x="466" y="3952"/>
          <a:chExt cx="28" cy="16"/>
        </a:xfrm>
      </xdr:grpSpPr>
      <xdr:sp macro="" textlink="">
        <xdr:nvSpPr>
          <xdr:cNvPr id="7509180" name="Line 7025">
            <a:extLst>
              <a:ext uri="{FF2B5EF4-FFF2-40B4-BE49-F238E27FC236}">
                <a16:creationId xmlns:a16="http://schemas.microsoft.com/office/drawing/2014/main" id="{00000000-0008-0000-0E00-0000B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81" name="Line 7026">
            <a:extLst>
              <a:ext uri="{FF2B5EF4-FFF2-40B4-BE49-F238E27FC236}">
                <a16:creationId xmlns:a16="http://schemas.microsoft.com/office/drawing/2014/main" id="{00000000-0008-0000-0E00-0000B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0" name="Group 7027">
          <a:extLst>
            <a:ext uri="{FF2B5EF4-FFF2-40B4-BE49-F238E27FC236}">
              <a16:creationId xmlns:a16="http://schemas.microsoft.com/office/drawing/2014/main" id="{00000000-0008-0000-0E00-000042877200}"/>
            </a:ext>
          </a:extLst>
        </xdr:cNvPr>
        <xdr:cNvGrpSpPr>
          <a:grpSpLocks/>
        </xdr:cNvGrpSpPr>
      </xdr:nvGrpSpPr>
      <xdr:grpSpPr bwMode="auto">
        <a:xfrm>
          <a:off x="9378043" y="8098971"/>
          <a:ext cx="266700" cy="0"/>
          <a:chOff x="466" y="3952"/>
          <a:chExt cx="28" cy="16"/>
        </a:xfrm>
      </xdr:grpSpPr>
      <xdr:sp macro="" textlink="">
        <xdr:nvSpPr>
          <xdr:cNvPr id="7509178" name="Line 7028">
            <a:extLst>
              <a:ext uri="{FF2B5EF4-FFF2-40B4-BE49-F238E27FC236}">
                <a16:creationId xmlns:a16="http://schemas.microsoft.com/office/drawing/2014/main" id="{00000000-0008-0000-0E00-0000B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79" name="Line 7029">
            <a:extLst>
              <a:ext uri="{FF2B5EF4-FFF2-40B4-BE49-F238E27FC236}">
                <a16:creationId xmlns:a16="http://schemas.microsoft.com/office/drawing/2014/main" id="{00000000-0008-0000-0E00-0000B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1" name="Group 7030">
          <a:extLst>
            <a:ext uri="{FF2B5EF4-FFF2-40B4-BE49-F238E27FC236}">
              <a16:creationId xmlns:a16="http://schemas.microsoft.com/office/drawing/2014/main" id="{00000000-0008-0000-0E00-000043877200}"/>
            </a:ext>
          </a:extLst>
        </xdr:cNvPr>
        <xdr:cNvGrpSpPr>
          <a:grpSpLocks/>
        </xdr:cNvGrpSpPr>
      </xdr:nvGrpSpPr>
      <xdr:grpSpPr bwMode="auto">
        <a:xfrm>
          <a:off x="9378043" y="8098971"/>
          <a:ext cx="266700" cy="0"/>
          <a:chOff x="466" y="3952"/>
          <a:chExt cx="28" cy="16"/>
        </a:xfrm>
      </xdr:grpSpPr>
      <xdr:sp macro="" textlink="">
        <xdr:nvSpPr>
          <xdr:cNvPr id="7509176" name="Line 7031">
            <a:extLst>
              <a:ext uri="{FF2B5EF4-FFF2-40B4-BE49-F238E27FC236}">
                <a16:creationId xmlns:a16="http://schemas.microsoft.com/office/drawing/2014/main" id="{00000000-0008-0000-0E00-0000B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77" name="Line 7032">
            <a:extLst>
              <a:ext uri="{FF2B5EF4-FFF2-40B4-BE49-F238E27FC236}">
                <a16:creationId xmlns:a16="http://schemas.microsoft.com/office/drawing/2014/main" id="{00000000-0008-0000-0E00-0000B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32" name="Group 7033">
          <a:extLst>
            <a:ext uri="{FF2B5EF4-FFF2-40B4-BE49-F238E27FC236}">
              <a16:creationId xmlns:a16="http://schemas.microsoft.com/office/drawing/2014/main" id="{00000000-0008-0000-0E00-000044877200}"/>
            </a:ext>
          </a:extLst>
        </xdr:cNvPr>
        <xdr:cNvGrpSpPr>
          <a:grpSpLocks/>
        </xdr:cNvGrpSpPr>
      </xdr:nvGrpSpPr>
      <xdr:grpSpPr bwMode="auto">
        <a:xfrm>
          <a:off x="8855529" y="8098971"/>
          <a:ext cx="182880" cy="0"/>
          <a:chOff x="466" y="3952"/>
          <a:chExt cx="28" cy="16"/>
        </a:xfrm>
      </xdr:grpSpPr>
      <xdr:sp macro="" textlink="">
        <xdr:nvSpPr>
          <xdr:cNvPr id="7509174" name="Line 7034">
            <a:extLst>
              <a:ext uri="{FF2B5EF4-FFF2-40B4-BE49-F238E27FC236}">
                <a16:creationId xmlns:a16="http://schemas.microsoft.com/office/drawing/2014/main" id="{00000000-0008-0000-0E00-0000B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75" name="Line 7035">
            <a:extLst>
              <a:ext uri="{FF2B5EF4-FFF2-40B4-BE49-F238E27FC236}">
                <a16:creationId xmlns:a16="http://schemas.microsoft.com/office/drawing/2014/main" id="{00000000-0008-0000-0E00-0000B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33" name="Group 7036">
          <a:extLst>
            <a:ext uri="{FF2B5EF4-FFF2-40B4-BE49-F238E27FC236}">
              <a16:creationId xmlns:a16="http://schemas.microsoft.com/office/drawing/2014/main" id="{00000000-0008-0000-0E00-000045877200}"/>
            </a:ext>
          </a:extLst>
        </xdr:cNvPr>
        <xdr:cNvGrpSpPr>
          <a:grpSpLocks/>
        </xdr:cNvGrpSpPr>
      </xdr:nvGrpSpPr>
      <xdr:grpSpPr bwMode="auto">
        <a:xfrm>
          <a:off x="8855529" y="8098971"/>
          <a:ext cx="182880" cy="0"/>
          <a:chOff x="466" y="3952"/>
          <a:chExt cx="28" cy="16"/>
        </a:xfrm>
      </xdr:grpSpPr>
      <xdr:sp macro="" textlink="">
        <xdr:nvSpPr>
          <xdr:cNvPr id="7509172" name="Line 7037">
            <a:extLst>
              <a:ext uri="{FF2B5EF4-FFF2-40B4-BE49-F238E27FC236}">
                <a16:creationId xmlns:a16="http://schemas.microsoft.com/office/drawing/2014/main" id="{00000000-0008-0000-0E00-0000B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73" name="Line 7038">
            <a:extLst>
              <a:ext uri="{FF2B5EF4-FFF2-40B4-BE49-F238E27FC236}">
                <a16:creationId xmlns:a16="http://schemas.microsoft.com/office/drawing/2014/main" id="{00000000-0008-0000-0E00-0000B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4" name="Group 7039">
          <a:extLst>
            <a:ext uri="{FF2B5EF4-FFF2-40B4-BE49-F238E27FC236}">
              <a16:creationId xmlns:a16="http://schemas.microsoft.com/office/drawing/2014/main" id="{00000000-0008-0000-0E00-000046877200}"/>
            </a:ext>
          </a:extLst>
        </xdr:cNvPr>
        <xdr:cNvGrpSpPr>
          <a:grpSpLocks/>
        </xdr:cNvGrpSpPr>
      </xdr:nvGrpSpPr>
      <xdr:grpSpPr bwMode="auto">
        <a:xfrm>
          <a:off x="9378043" y="8098971"/>
          <a:ext cx="266700" cy="0"/>
          <a:chOff x="466" y="3952"/>
          <a:chExt cx="28" cy="16"/>
        </a:xfrm>
      </xdr:grpSpPr>
      <xdr:sp macro="" textlink="">
        <xdr:nvSpPr>
          <xdr:cNvPr id="7509170" name="Line 7040">
            <a:extLst>
              <a:ext uri="{FF2B5EF4-FFF2-40B4-BE49-F238E27FC236}">
                <a16:creationId xmlns:a16="http://schemas.microsoft.com/office/drawing/2014/main" id="{00000000-0008-0000-0E00-0000B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71" name="Line 7041">
            <a:extLst>
              <a:ext uri="{FF2B5EF4-FFF2-40B4-BE49-F238E27FC236}">
                <a16:creationId xmlns:a16="http://schemas.microsoft.com/office/drawing/2014/main" id="{00000000-0008-0000-0E00-0000B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5" name="Group 7042">
          <a:extLst>
            <a:ext uri="{FF2B5EF4-FFF2-40B4-BE49-F238E27FC236}">
              <a16:creationId xmlns:a16="http://schemas.microsoft.com/office/drawing/2014/main" id="{00000000-0008-0000-0E00-000047877200}"/>
            </a:ext>
          </a:extLst>
        </xdr:cNvPr>
        <xdr:cNvGrpSpPr>
          <a:grpSpLocks/>
        </xdr:cNvGrpSpPr>
      </xdr:nvGrpSpPr>
      <xdr:grpSpPr bwMode="auto">
        <a:xfrm>
          <a:off x="9378043" y="8098971"/>
          <a:ext cx="266700" cy="0"/>
          <a:chOff x="466" y="3952"/>
          <a:chExt cx="28" cy="16"/>
        </a:xfrm>
      </xdr:grpSpPr>
      <xdr:sp macro="" textlink="">
        <xdr:nvSpPr>
          <xdr:cNvPr id="7509168" name="Line 7043">
            <a:extLst>
              <a:ext uri="{FF2B5EF4-FFF2-40B4-BE49-F238E27FC236}">
                <a16:creationId xmlns:a16="http://schemas.microsoft.com/office/drawing/2014/main" id="{00000000-0008-0000-0E00-0000B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69" name="Line 7044">
            <a:extLst>
              <a:ext uri="{FF2B5EF4-FFF2-40B4-BE49-F238E27FC236}">
                <a16:creationId xmlns:a16="http://schemas.microsoft.com/office/drawing/2014/main" id="{00000000-0008-0000-0E00-0000B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36" name="Group 7045">
          <a:extLst>
            <a:ext uri="{FF2B5EF4-FFF2-40B4-BE49-F238E27FC236}">
              <a16:creationId xmlns:a16="http://schemas.microsoft.com/office/drawing/2014/main" id="{00000000-0008-0000-0E00-000048877200}"/>
            </a:ext>
          </a:extLst>
        </xdr:cNvPr>
        <xdr:cNvGrpSpPr>
          <a:grpSpLocks/>
        </xdr:cNvGrpSpPr>
      </xdr:nvGrpSpPr>
      <xdr:grpSpPr bwMode="auto">
        <a:xfrm>
          <a:off x="8855529" y="8098971"/>
          <a:ext cx="179614" cy="0"/>
          <a:chOff x="466" y="3952"/>
          <a:chExt cx="28" cy="16"/>
        </a:xfrm>
      </xdr:grpSpPr>
      <xdr:sp macro="" textlink="">
        <xdr:nvSpPr>
          <xdr:cNvPr id="7509166" name="Line 7046">
            <a:extLst>
              <a:ext uri="{FF2B5EF4-FFF2-40B4-BE49-F238E27FC236}">
                <a16:creationId xmlns:a16="http://schemas.microsoft.com/office/drawing/2014/main" id="{00000000-0008-0000-0E00-0000A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67" name="Line 7047">
            <a:extLst>
              <a:ext uri="{FF2B5EF4-FFF2-40B4-BE49-F238E27FC236}">
                <a16:creationId xmlns:a16="http://schemas.microsoft.com/office/drawing/2014/main" id="{00000000-0008-0000-0E00-0000A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737" name="Group 7048">
          <a:extLst>
            <a:ext uri="{FF2B5EF4-FFF2-40B4-BE49-F238E27FC236}">
              <a16:creationId xmlns:a16="http://schemas.microsoft.com/office/drawing/2014/main" id="{00000000-0008-0000-0E00-000049877200}"/>
            </a:ext>
          </a:extLst>
        </xdr:cNvPr>
        <xdr:cNvGrpSpPr>
          <a:grpSpLocks/>
        </xdr:cNvGrpSpPr>
      </xdr:nvGrpSpPr>
      <xdr:grpSpPr bwMode="auto">
        <a:xfrm>
          <a:off x="10074729" y="8098971"/>
          <a:ext cx="228600" cy="0"/>
          <a:chOff x="466" y="3952"/>
          <a:chExt cx="28" cy="16"/>
        </a:xfrm>
      </xdr:grpSpPr>
      <xdr:sp macro="" textlink="">
        <xdr:nvSpPr>
          <xdr:cNvPr id="7509164" name="Line 7049">
            <a:extLst>
              <a:ext uri="{FF2B5EF4-FFF2-40B4-BE49-F238E27FC236}">
                <a16:creationId xmlns:a16="http://schemas.microsoft.com/office/drawing/2014/main" id="{00000000-0008-0000-0E00-0000A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65" name="Line 7050">
            <a:extLst>
              <a:ext uri="{FF2B5EF4-FFF2-40B4-BE49-F238E27FC236}">
                <a16:creationId xmlns:a16="http://schemas.microsoft.com/office/drawing/2014/main" id="{00000000-0008-0000-0E00-0000A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8" name="Group 7051">
          <a:extLst>
            <a:ext uri="{FF2B5EF4-FFF2-40B4-BE49-F238E27FC236}">
              <a16:creationId xmlns:a16="http://schemas.microsoft.com/office/drawing/2014/main" id="{00000000-0008-0000-0E00-00004A877200}"/>
            </a:ext>
          </a:extLst>
        </xdr:cNvPr>
        <xdr:cNvGrpSpPr>
          <a:grpSpLocks/>
        </xdr:cNvGrpSpPr>
      </xdr:nvGrpSpPr>
      <xdr:grpSpPr bwMode="auto">
        <a:xfrm>
          <a:off x="9378043" y="8098971"/>
          <a:ext cx="266700" cy="0"/>
          <a:chOff x="466" y="3952"/>
          <a:chExt cx="28" cy="16"/>
        </a:xfrm>
      </xdr:grpSpPr>
      <xdr:sp macro="" textlink="">
        <xdr:nvSpPr>
          <xdr:cNvPr id="7509162" name="Line 7052">
            <a:extLst>
              <a:ext uri="{FF2B5EF4-FFF2-40B4-BE49-F238E27FC236}">
                <a16:creationId xmlns:a16="http://schemas.microsoft.com/office/drawing/2014/main" id="{00000000-0008-0000-0E00-0000A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63" name="Line 7053">
            <a:extLst>
              <a:ext uri="{FF2B5EF4-FFF2-40B4-BE49-F238E27FC236}">
                <a16:creationId xmlns:a16="http://schemas.microsoft.com/office/drawing/2014/main" id="{00000000-0008-0000-0E00-0000A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39" name="Group 7054">
          <a:extLst>
            <a:ext uri="{FF2B5EF4-FFF2-40B4-BE49-F238E27FC236}">
              <a16:creationId xmlns:a16="http://schemas.microsoft.com/office/drawing/2014/main" id="{00000000-0008-0000-0E00-00004B877200}"/>
            </a:ext>
          </a:extLst>
        </xdr:cNvPr>
        <xdr:cNvGrpSpPr>
          <a:grpSpLocks/>
        </xdr:cNvGrpSpPr>
      </xdr:nvGrpSpPr>
      <xdr:grpSpPr bwMode="auto">
        <a:xfrm>
          <a:off x="9378043" y="8098971"/>
          <a:ext cx="266700" cy="0"/>
          <a:chOff x="466" y="3952"/>
          <a:chExt cx="28" cy="16"/>
        </a:xfrm>
      </xdr:grpSpPr>
      <xdr:sp macro="" textlink="">
        <xdr:nvSpPr>
          <xdr:cNvPr id="7509160" name="Line 7055">
            <a:extLst>
              <a:ext uri="{FF2B5EF4-FFF2-40B4-BE49-F238E27FC236}">
                <a16:creationId xmlns:a16="http://schemas.microsoft.com/office/drawing/2014/main" id="{00000000-0008-0000-0E00-0000A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61" name="Line 7056">
            <a:extLst>
              <a:ext uri="{FF2B5EF4-FFF2-40B4-BE49-F238E27FC236}">
                <a16:creationId xmlns:a16="http://schemas.microsoft.com/office/drawing/2014/main" id="{00000000-0008-0000-0E00-0000A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40" name="Group 7057">
          <a:extLst>
            <a:ext uri="{FF2B5EF4-FFF2-40B4-BE49-F238E27FC236}">
              <a16:creationId xmlns:a16="http://schemas.microsoft.com/office/drawing/2014/main" id="{00000000-0008-0000-0E00-00004C877200}"/>
            </a:ext>
          </a:extLst>
        </xdr:cNvPr>
        <xdr:cNvGrpSpPr>
          <a:grpSpLocks/>
        </xdr:cNvGrpSpPr>
      </xdr:nvGrpSpPr>
      <xdr:grpSpPr bwMode="auto">
        <a:xfrm>
          <a:off x="9378043" y="8098971"/>
          <a:ext cx="266700" cy="0"/>
          <a:chOff x="466" y="3952"/>
          <a:chExt cx="28" cy="16"/>
        </a:xfrm>
      </xdr:grpSpPr>
      <xdr:sp macro="" textlink="">
        <xdr:nvSpPr>
          <xdr:cNvPr id="7509158" name="Line 7058">
            <a:extLst>
              <a:ext uri="{FF2B5EF4-FFF2-40B4-BE49-F238E27FC236}">
                <a16:creationId xmlns:a16="http://schemas.microsoft.com/office/drawing/2014/main" id="{00000000-0008-0000-0E00-0000A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59" name="Line 7059">
            <a:extLst>
              <a:ext uri="{FF2B5EF4-FFF2-40B4-BE49-F238E27FC236}">
                <a16:creationId xmlns:a16="http://schemas.microsoft.com/office/drawing/2014/main" id="{00000000-0008-0000-0E00-0000A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41" name="Group 7060">
          <a:extLst>
            <a:ext uri="{FF2B5EF4-FFF2-40B4-BE49-F238E27FC236}">
              <a16:creationId xmlns:a16="http://schemas.microsoft.com/office/drawing/2014/main" id="{00000000-0008-0000-0E00-00004D877200}"/>
            </a:ext>
          </a:extLst>
        </xdr:cNvPr>
        <xdr:cNvGrpSpPr>
          <a:grpSpLocks/>
        </xdr:cNvGrpSpPr>
      </xdr:nvGrpSpPr>
      <xdr:grpSpPr bwMode="auto">
        <a:xfrm>
          <a:off x="9378043" y="8098971"/>
          <a:ext cx="266700" cy="0"/>
          <a:chOff x="466" y="3952"/>
          <a:chExt cx="28" cy="16"/>
        </a:xfrm>
      </xdr:grpSpPr>
      <xdr:sp macro="" textlink="">
        <xdr:nvSpPr>
          <xdr:cNvPr id="7509156" name="Line 7061">
            <a:extLst>
              <a:ext uri="{FF2B5EF4-FFF2-40B4-BE49-F238E27FC236}">
                <a16:creationId xmlns:a16="http://schemas.microsoft.com/office/drawing/2014/main" id="{00000000-0008-0000-0E00-0000A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57" name="Line 7062">
            <a:extLst>
              <a:ext uri="{FF2B5EF4-FFF2-40B4-BE49-F238E27FC236}">
                <a16:creationId xmlns:a16="http://schemas.microsoft.com/office/drawing/2014/main" id="{00000000-0008-0000-0E00-0000A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742" name="Group 7063">
          <a:extLst>
            <a:ext uri="{FF2B5EF4-FFF2-40B4-BE49-F238E27FC236}">
              <a16:creationId xmlns:a16="http://schemas.microsoft.com/office/drawing/2014/main" id="{00000000-0008-0000-0E00-00004E877200}"/>
            </a:ext>
          </a:extLst>
        </xdr:cNvPr>
        <xdr:cNvGrpSpPr>
          <a:grpSpLocks/>
        </xdr:cNvGrpSpPr>
      </xdr:nvGrpSpPr>
      <xdr:grpSpPr bwMode="auto">
        <a:xfrm>
          <a:off x="9254218" y="8098971"/>
          <a:ext cx="228600" cy="0"/>
          <a:chOff x="466" y="3952"/>
          <a:chExt cx="28" cy="16"/>
        </a:xfrm>
      </xdr:grpSpPr>
      <xdr:sp macro="" textlink="">
        <xdr:nvSpPr>
          <xdr:cNvPr id="7509154" name="Line 7064">
            <a:extLst>
              <a:ext uri="{FF2B5EF4-FFF2-40B4-BE49-F238E27FC236}">
                <a16:creationId xmlns:a16="http://schemas.microsoft.com/office/drawing/2014/main" id="{00000000-0008-0000-0E00-0000A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55" name="Line 7065">
            <a:extLst>
              <a:ext uri="{FF2B5EF4-FFF2-40B4-BE49-F238E27FC236}">
                <a16:creationId xmlns:a16="http://schemas.microsoft.com/office/drawing/2014/main" id="{00000000-0008-0000-0E00-0000A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43" name="Group 7066">
          <a:extLst>
            <a:ext uri="{FF2B5EF4-FFF2-40B4-BE49-F238E27FC236}">
              <a16:creationId xmlns:a16="http://schemas.microsoft.com/office/drawing/2014/main" id="{00000000-0008-0000-0E00-00004F877200}"/>
            </a:ext>
          </a:extLst>
        </xdr:cNvPr>
        <xdr:cNvGrpSpPr>
          <a:grpSpLocks/>
        </xdr:cNvGrpSpPr>
      </xdr:nvGrpSpPr>
      <xdr:grpSpPr bwMode="auto">
        <a:xfrm>
          <a:off x="8855529" y="8098971"/>
          <a:ext cx="179614" cy="0"/>
          <a:chOff x="466" y="3952"/>
          <a:chExt cx="28" cy="16"/>
        </a:xfrm>
      </xdr:grpSpPr>
      <xdr:sp macro="" textlink="">
        <xdr:nvSpPr>
          <xdr:cNvPr id="7509152" name="Line 7067">
            <a:extLst>
              <a:ext uri="{FF2B5EF4-FFF2-40B4-BE49-F238E27FC236}">
                <a16:creationId xmlns:a16="http://schemas.microsoft.com/office/drawing/2014/main" id="{00000000-0008-0000-0E00-0000A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53" name="Line 7068">
            <a:extLst>
              <a:ext uri="{FF2B5EF4-FFF2-40B4-BE49-F238E27FC236}">
                <a16:creationId xmlns:a16="http://schemas.microsoft.com/office/drawing/2014/main" id="{00000000-0008-0000-0E00-0000A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44" name="Group 7069">
          <a:extLst>
            <a:ext uri="{FF2B5EF4-FFF2-40B4-BE49-F238E27FC236}">
              <a16:creationId xmlns:a16="http://schemas.microsoft.com/office/drawing/2014/main" id="{00000000-0008-0000-0E00-000050877200}"/>
            </a:ext>
          </a:extLst>
        </xdr:cNvPr>
        <xdr:cNvGrpSpPr>
          <a:grpSpLocks/>
        </xdr:cNvGrpSpPr>
      </xdr:nvGrpSpPr>
      <xdr:grpSpPr bwMode="auto">
        <a:xfrm>
          <a:off x="9378043" y="8098971"/>
          <a:ext cx="266700" cy="0"/>
          <a:chOff x="466" y="3952"/>
          <a:chExt cx="28" cy="16"/>
        </a:xfrm>
      </xdr:grpSpPr>
      <xdr:sp macro="" textlink="">
        <xdr:nvSpPr>
          <xdr:cNvPr id="7509150" name="Line 7070">
            <a:extLst>
              <a:ext uri="{FF2B5EF4-FFF2-40B4-BE49-F238E27FC236}">
                <a16:creationId xmlns:a16="http://schemas.microsoft.com/office/drawing/2014/main" id="{00000000-0008-0000-0E00-00009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51" name="Line 7071">
            <a:extLst>
              <a:ext uri="{FF2B5EF4-FFF2-40B4-BE49-F238E27FC236}">
                <a16:creationId xmlns:a16="http://schemas.microsoft.com/office/drawing/2014/main" id="{00000000-0008-0000-0E00-00009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45" name="Group 7072">
          <a:extLst>
            <a:ext uri="{FF2B5EF4-FFF2-40B4-BE49-F238E27FC236}">
              <a16:creationId xmlns:a16="http://schemas.microsoft.com/office/drawing/2014/main" id="{00000000-0008-0000-0E00-000051877200}"/>
            </a:ext>
          </a:extLst>
        </xdr:cNvPr>
        <xdr:cNvGrpSpPr>
          <a:grpSpLocks/>
        </xdr:cNvGrpSpPr>
      </xdr:nvGrpSpPr>
      <xdr:grpSpPr bwMode="auto">
        <a:xfrm>
          <a:off x="8855529" y="8098971"/>
          <a:ext cx="179614" cy="0"/>
          <a:chOff x="466" y="3952"/>
          <a:chExt cx="28" cy="16"/>
        </a:xfrm>
      </xdr:grpSpPr>
      <xdr:sp macro="" textlink="">
        <xdr:nvSpPr>
          <xdr:cNvPr id="7509148" name="Line 7073">
            <a:extLst>
              <a:ext uri="{FF2B5EF4-FFF2-40B4-BE49-F238E27FC236}">
                <a16:creationId xmlns:a16="http://schemas.microsoft.com/office/drawing/2014/main" id="{00000000-0008-0000-0E00-00009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49" name="Line 7074">
            <a:extLst>
              <a:ext uri="{FF2B5EF4-FFF2-40B4-BE49-F238E27FC236}">
                <a16:creationId xmlns:a16="http://schemas.microsoft.com/office/drawing/2014/main" id="{00000000-0008-0000-0E00-00009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46" name="Group 7075">
          <a:extLst>
            <a:ext uri="{FF2B5EF4-FFF2-40B4-BE49-F238E27FC236}">
              <a16:creationId xmlns:a16="http://schemas.microsoft.com/office/drawing/2014/main" id="{00000000-0008-0000-0E00-000052877200}"/>
            </a:ext>
          </a:extLst>
        </xdr:cNvPr>
        <xdr:cNvGrpSpPr>
          <a:grpSpLocks/>
        </xdr:cNvGrpSpPr>
      </xdr:nvGrpSpPr>
      <xdr:grpSpPr bwMode="auto">
        <a:xfrm>
          <a:off x="9378043" y="8098971"/>
          <a:ext cx="266700" cy="0"/>
          <a:chOff x="466" y="3952"/>
          <a:chExt cx="28" cy="16"/>
        </a:xfrm>
      </xdr:grpSpPr>
      <xdr:sp macro="" textlink="">
        <xdr:nvSpPr>
          <xdr:cNvPr id="7509146" name="Line 7076">
            <a:extLst>
              <a:ext uri="{FF2B5EF4-FFF2-40B4-BE49-F238E27FC236}">
                <a16:creationId xmlns:a16="http://schemas.microsoft.com/office/drawing/2014/main" id="{00000000-0008-0000-0E00-00009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47" name="Line 7077">
            <a:extLst>
              <a:ext uri="{FF2B5EF4-FFF2-40B4-BE49-F238E27FC236}">
                <a16:creationId xmlns:a16="http://schemas.microsoft.com/office/drawing/2014/main" id="{00000000-0008-0000-0E00-00009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47" name="Group 7078">
          <a:extLst>
            <a:ext uri="{FF2B5EF4-FFF2-40B4-BE49-F238E27FC236}">
              <a16:creationId xmlns:a16="http://schemas.microsoft.com/office/drawing/2014/main" id="{00000000-0008-0000-0E00-000053877200}"/>
            </a:ext>
          </a:extLst>
        </xdr:cNvPr>
        <xdr:cNvGrpSpPr>
          <a:grpSpLocks/>
        </xdr:cNvGrpSpPr>
      </xdr:nvGrpSpPr>
      <xdr:grpSpPr bwMode="auto">
        <a:xfrm>
          <a:off x="8855529" y="8098971"/>
          <a:ext cx="179614" cy="0"/>
          <a:chOff x="466" y="3952"/>
          <a:chExt cx="28" cy="16"/>
        </a:xfrm>
      </xdr:grpSpPr>
      <xdr:sp macro="" textlink="">
        <xdr:nvSpPr>
          <xdr:cNvPr id="7509144" name="Line 7079">
            <a:extLst>
              <a:ext uri="{FF2B5EF4-FFF2-40B4-BE49-F238E27FC236}">
                <a16:creationId xmlns:a16="http://schemas.microsoft.com/office/drawing/2014/main" id="{00000000-0008-0000-0E00-00009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45" name="Line 7080">
            <a:extLst>
              <a:ext uri="{FF2B5EF4-FFF2-40B4-BE49-F238E27FC236}">
                <a16:creationId xmlns:a16="http://schemas.microsoft.com/office/drawing/2014/main" id="{00000000-0008-0000-0E00-00009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48" name="Group 7081">
          <a:extLst>
            <a:ext uri="{FF2B5EF4-FFF2-40B4-BE49-F238E27FC236}">
              <a16:creationId xmlns:a16="http://schemas.microsoft.com/office/drawing/2014/main" id="{00000000-0008-0000-0E00-000054877200}"/>
            </a:ext>
          </a:extLst>
        </xdr:cNvPr>
        <xdr:cNvGrpSpPr>
          <a:grpSpLocks/>
        </xdr:cNvGrpSpPr>
      </xdr:nvGrpSpPr>
      <xdr:grpSpPr bwMode="auto">
        <a:xfrm>
          <a:off x="9378043" y="8098971"/>
          <a:ext cx="266700" cy="0"/>
          <a:chOff x="466" y="3952"/>
          <a:chExt cx="28" cy="16"/>
        </a:xfrm>
      </xdr:grpSpPr>
      <xdr:sp macro="" textlink="">
        <xdr:nvSpPr>
          <xdr:cNvPr id="7509142" name="Line 7082">
            <a:extLst>
              <a:ext uri="{FF2B5EF4-FFF2-40B4-BE49-F238E27FC236}">
                <a16:creationId xmlns:a16="http://schemas.microsoft.com/office/drawing/2014/main" id="{00000000-0008-0000-0E00-00009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43" name="Line 7083">
            <a:extLst>
              <a:ext uri="{FF2B5EF4-FFF2-40B4-BE49-F238E27FC236}">
                <a16:creationId xmlns:a16="http://schemas.microsoft.com/office/drawing/2014/main" id="{00000000-0008-0000-0E00-00009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49" name="Group 7084">
          <a:extLst>
            <a:ext uri="{FF2B5EF4-FFF2-40B4-BE49-F238E27FC236}">
              <a16:creationId xmlns:a16="http://schemas.microsoft.com/office/drawing/2014/main" id="{00000000-0008-0000-0E00-000055877200}"/>
            </a:ext>
          </a:extLst>
        </xdr:cNvPr>
        <xdr:cNvGrpSpPr>
          <a:grpSpLocks/>
        </xdr:cNvGrpSpPr>
      </xdr:nvGrpSpPr>
      <xdr:grpSpPr bwMode="auto">
        <a:xfrm>
          <a:off x="8855529" y="8098971"/>
          <a:ext cx="179614" cy="0"/>
          <a:chOff x="466" y="3952"/>
          <a:chExt cx="28" cy="16"/>
        </a:xfrm>
      </xdr:grpSpPr>
      <xdr:sp macro="" textlink="">
        <xdr:nvSpPr>
          <xdr:cNvPr id="7509140" name="Line 7085">
            <a:extLst>
              <a:ext uri="{FF2B5EF4-FFF2-40B4-BE49-F238E27FC236}">
                <a16:creationId xmlns:a16="http://schemas.microsoft.com/office/drawing/2014/main" id="{00000000-0008-0000-0E00-00009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41" name="Line 7086">
            <a:extLst>
              <a:ext uri="{FF2B5EF4-FFF2-40B4-BE49-F238E27FC236}">
                <a16:creationId xmlns:a16="http://schemas.microsoft.com/office/drawing/2014/main" id="{00000000-0008-0000-0E00-00009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50" name="Group 7087">
          <a:extLst>
            <a:ext uri="{FF2B5EF4-FFF2-40B4-BE49-F238E27FC236}">
              <a16:creationId xmlns:a16="http://schemas.microsoft.com/office/drawing/2014/main" id="{00000000-0008-0000-0E00-000056877200}"/>
            </a:ext>
          </a:extLst>
        </xdr:cNvPr>
        <xdr:cNvGrpSpPr>
          <a:grpSpLocks/>
        </xdr:cNvGrpSpPr>
      </xdr:nvGrpSpPr>
      <xdr:grpSpPr bwMode="auto">
        <a:xfrm>
          <a:off x="8855529" y="8098971"/>
          <a:ext cx="179614" cy="0"/>
          <a:chOff x="466" y="3952"/>
          <a:chExt cx="28" cy="16"/>
        </a:xfrm>
      </xdr:grpSpPr>
      <xdr:sp macro="" textlink="">
        <xdr:nvSpPr>
          <xdr:cNvPr id="7509138" name="Line 7088">
            <a:extLst>
              <a:ext uri="{FF2B5EF4-FFF2-40B4-BE49-F238E27FC236}">
                <a16:creationId xmlns:a16="http://schemas.microsoft.com/office/drawing/2014/main" id="{00000000-0008-0000-0E00-00009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39" name="Line 7089">
            <a:extLst>
              <a:ext uri="{FF2B5EF4-FFF2-40B4-BE49-F238E27FC236}">
                <a16:creationId xmlns:a16="http://schemas.microsoft.com/office/drawing/2014/main" id="{00000000-0008-0000-0E00-00009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51" name="Group 7090">
          <a:extLst>
            <a:ext uri="{FF2B5EF4-FFF2-40B4-BE49-F238E27FC236}">
              <a16:creationId xmlns:a16="http://schemas.microsoft.com/office/drawing/2014/main" id="{00000000-0008-0000-0E00-000057877200}"/>
            </a:ext>
          </a:extLst>
        </xdr:cNvPr>
        <xdr:cNvGrpSpPr>
          <a:grpSpLocks/>
        </xdr:cNvGrpSpPr>
      </xdr:nvGrpSpPr>
      <xdr:grpSpPr bwMode="auto">
        <a:xfrm>
          <a:off x="8855529" y="8098971"/>
          <a:ext cx="179614" cy="0"/>
          <a:chOff x="466" y="3952"/>
          <a:chExt cx="28" cy="16"/>
        </a:xfrm>
      </xdr:grpSpPr>
      <xdr:sp macro="" textlink="">
        <xdr:nvSpPr>
          <xdr:cNvPr id="7509136" name="Line 7091">
            <a:extLst>
              <a:ext uri="{FF2B5EF4-FFF2-40B4-BE49-F238E27FC236}">
                <a16:creationId xmlns:a16="http://schemas.microsoft.com/office/drawing/2014/main" id="{00000000-0008-0000-0E00-00009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37" name="Line 7092">
            <a:extLst>
              <a:ext uri="{FF2B5EF4-FFF2-40B4-BE49-F238E27FC236}">
                <a16:creationId xmlns:a16="http://schemas.microsoft.com/office/drawing/2014/main" id="{00000000-0008-0000-0E00-00009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52" name="Group 7093">
          <a:extLst>
            <a:ext uri="{FF2B5EF4-FFF2-40B4-BE49-F238E27FC236}">
              <a16:creationId xmlns:a16="http://schemas.microsoft.com/office/drawing/2014/main" id="{00000000-0008-0000-0E00-000058877200}"/>
            </a:ext>
          </a:extLst>
        </xdr:cNvPr>
        <xdr:cNvGrpSpPr>
          <a:grpSpLocks/>
        </xdr:cNvGrpSpPr>
      </xdr:nvGrpSpPr>
      <xdr:grpSpPr bwMode="auto">
        <a:xfrm>
          <a:off x="8855529" y="8098971"/>
          <a:ext cx="179614" cy="0"/>
          <a:chOff x="466" y="3952"/>
          <a:chExt cx="28" cy="16"/>
        </a:xfrm>
      </xdr:grpSpPr>
      <xdr:sp macro="" textlink="">
        <xdr:nvSpPr>
          <xdr:cNvPr id="7509134" name="Line 7094">
            <a:extLst>
              <a:ext uri="{FF2B5EF4-FFF2-40B4-BE49-F238E27FC236}">
                <a16:creationId xmlns:a16="http://schemas.microsoft.com/office/drawing/2014/main" id="{00000000-0008-0000-0E00-00008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35" name="Line 7095">
            <a:extLst>
              <a:ext uri="{FF2B5EF4-FFF2-40B4-BE49-F238E27FC236}">
                <a16:creationId xmlns:a16="http://schemas.microsoft.com/office/drawing/2014/main" id="{00000000-0008-0000-0E00-00008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753" name="Group 7096">
          <a:extLst>
            <a:ext uri="{FF2B5EF4-FFF2-40B4-BE49-F238E27FC236}">
              <a16:creationId xmlns:a16="http://schemas.microsoft.com/office/drawing/2014/main" id="{00000000-0008-0000-0E00-000059877200}"/>
            </a:ext>
          </a:extLst>
        </xdr:cNvPr>
        <xdr:cNvGrpSpPr>
          <a:grpSpLocks/>
        </xdr:cNvGrpSpPr>
      </xdr:nvGrpSpPr>
      <xdr:grpSpPr bwMode="auto">
        <a:xfrm>
          <a:off x="9731829" y="8098971"/>
          <a:ext cx="0" cy="0"/>
          <a:chOff x="466" y="3952"/>
          <a:chExt cx="28" cy="16"/>
        </a:xfrm>
      </xdr:grpSpPr>
      <xdr:sp macro="" textlink="">
        <xdr:nvSpPr>
          <xdr:cNvPr id="7509132" name="Line 7097">
            <a:extLst>
              <a:ext uri="{FF2B5EF4-FFF2-40B4-BE49-F238E27FC236}">
                <a16:creationId xmlns:a16="http://schemas.microsoft.com/office/drawing/2014/main" id="{00000000-0008-0000-0E00-00008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33" name="Line 7098">
            <a:extLst>
              <a:ext uri="{FF2B5EF4-FFF2-40B4-BE49-F238E27FC236}">
                <a16:creationId xmlns:a16="http://schemas.microsoft.com/office/drawing/2014/main" id="{00000000-0008-0000-0E00-00008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754" name="Group 7099">
          <a:extLst>
            <a:ext uri="{FF2B5EF4-FFF2-40B4-BE49-F238E27FC236}">
              <a16:creationId xmlns:a16="http://schemas.microsoft.com/office/drawing/2014/main" id="{00000000-0008-0000-0E00-00005A877200}"/>
            </a:ext>
          </a:extLst>
        </xdr:cNvPr>
        <xdr:cNvGrpSpPr>
          <a:grpSpLocks/>
        </xdr:cNvGrpSpPr>
      </xdr:nvGrpSpPr>
      <xdr:grpSpPr bwMode="auto">
        <a:xfrm>
          <a:off x="9731829" y="8098971"/>
          <a:ext cx="0" cy="0"/>
          <a:chOff x="466" y="3952"/>
          <a:chExt cx="28" cy="16"/>
        </a:xfrm>
      </xdr:grpSpPr>
      <xdr:sp macro="" textlink="">
        <xdr:nvSpPr>
          <xdr:cNvPr id="7509130" name="Line 7100">
            <a:extLst>
              <a:ext uri="{FF2B5EF4-FFF2-40B4-BE49-F238E27FC236}">
                <a16:creationId xmlns:a16="http://schemas.microsoft.com/office/drawing/2014/main" id="{00000000-0008-0000-0E00-00008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31" name="Line 7101">
            <a:extLst>
              <a:ext uri="{FF2B5EF4-FFF2-40B4-BE49-F238E27FC236}">
                <a16:creationId xmlns:a16="http://schemas.microsoft.com/office/drawing/2014/main" id="{00000000-0008-0000-0E00-00008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755" name="Group 7102">
          <a:extLst>
            <a:ext uri="{FF2B5EF4-FFF2-40B4-BE49-F238E27FC236}">
              <a16:creationId xmlns:a16="http://schemas.microsoft.com/office/drawing/2014/main" id="{00000000-0008-0000-0E00-00005B877200}"/>
            </a:ext>
          </a:extLst>
        </xdr:cNvPr>
        <xdr:cNvGrpSpPr>
          <a:grpSpLocks/>
        </xdr:cNvGrpSpPr>
      </xdr:nvGrpSpPr>
      <xdr:grpSpPr bwMode="auto">
        <a:xfrm>
          <a:off x="9731829" y="8098971"/>
          <a:ext cx="0" cy="0"/>
          <a:chOff x="466" y="3952"/>
          <a:chExt cx="28" cy="16"/>
        </a:xfrm>
      </xdr:grpSpPr>
      <xdr:sp macro="" textlink="">
        <xdr:nvSpPr>
          <xdr:cNvPr id="7509128" name="Line 7103">
            <a:extLst>
              <a:ext uri="{FF2B5EF4-FFF2-40B4-BE49-F238E27FC236}">
                <a16:creationId xmlns:a16="http://schemas.microsoft.com/office/drawing/2014/main" id="{00000000-0008-0000-0E00-00008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29" name="Line 7104">
            <a:extLst>
              <a:ext uri="{FF2B5EF4-FFF2-40B4-BE49-F238E27FC236}">
                <a16:creationId xmlns:a16="http://schemas.microsoft.com/office/drawing/2014/main" id="{00000000-0008-0000-0E00-00008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0</xdr:colOff>
      <xdr:row>31</xdr:row>
      <xdr:rowOff>0</xdr:rowOff>
    </xdr:from>
    <xdr:to>
      <xdr:col>11</xdr:col>
      <xdr:colOff>0</xdr:colOff>
      <xdr:row>31</xdr:row>
      <xdr:rowOff>0</xdr:rowOff>
    </xdr:to>
    <xdr:grpSp>
      <xdr:nvGrpSpPr>
        <xdr:cNvPr id="7505756" name="Group 7105">
          <a:extLst>
            <a:ext uri="{FF2B5EF4-FFF2-40B4-BE49-F238E27FC236}">
              <a16:creationId xmlns:a16="http://schemas.microsoft.com/office/drawing/2014/main" id="{00000000-0008-0000-0E00-00005C877200}"/>
            </a:ext>
          </a:extLst>
        </xdr:cNvPr>
        <xdr:cNvGrpSpPr>
          <a:grpSpLocks/>
        </xdr:cNvGrpSpPr>
      </xdr:nvGrpSpPr>
      <xdr:grpSpPr bwMode="auto">
        <a:xfrm>
          <a:off x="9731829" y="8098971"/>
          <a:ext cx="0" cy="0"/>
          <a:chOff x="466" y="3952"/>
          <a:chExt cx="28" cy="16"/>
        </a:xfrm>
      </xdr:grpSpPr>
      <xdr:sp macro="" textlink="">
        <xdr:nvSpPr>
          <xdr:cNvPr id="7509126" name="Line 7106">
            <a:extLst>
              <a:ext uri="{FF2B5EF4-FFF2-40B4-BE49-F238E27FC236}">
                <a16:creationId xmlns:a16="http://schemas.microsoft.com/office/drawing/2014/main" id="{00000000-0008-0000-0E00-00008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27" name="Line 7107">
            <a:extLst>
              <a:ext uri="{FF2B5EF4-FFF2-40B4-BE49-F238E27FC236}">
                <a16:creationId xmlns:a16="http://schemas.microsoft.com/office/drawing/2014/main" id="{00000000-0008-0000-0E00-00008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276225</xdr:colOff>
      <xdr:row>31</xdr:row>
      <xdr:rowOff>0</xdr:rowOff>
    </xdr:from>
    <xdr:to>
      <xdr:col>9</xdr:col>
      <xdr:colOff>542925</xdr:colOff>
      <xdr:row>31</xdr:row>
      <xdr:rowOff>0</xdr:rowOff>
    </xdr:to>
    <xdr:grpSp>
      <xdr:nvGrpSpPr>
        <xdr:cNvPr id="7505757" name="Group 7108">
          <a:extLst>
            <a:ext uri="{FF2B5EF4-FFF2-40B4-BE49-F238E27FC236}">
              <a16:creationId xmlns:a16="http://schemas.microsoft.com/office/drawing/2014/main" id="{00000000-0008-0000-0E00-00005D877200}"/>
            </a:ext>
          </a:extLst>
        </xdr:cNvPr>
        <xdr:cNvGrpSpPr>
          <a:grpSpLocks/>
        </xdr:cNvGrpSpPr>
      </xdr:nvGrpSpPr>
      <xdr:grpSpPr bwMode="auto">
        <a:xfrm>
          <a:off x="8788854" y="8098971"/>
          <a:ext cx="251460" cy="0"/>
          <a:chOff x="466" y="3952"/>
          <a:chExt cx="28" cy="16"/>
        </a:xfrm>
      </xdr:grpSpPr>
      <xdr:sp macro="" textlink="">
        <xdr:nvSpPr>
          <xdr:cNvPr id="7509124" name="Line 7109">
            <a:extLst>
              <a:ext uri="{FF2B5EF4-FFF2-40B4-BE49-F238E27FC236}">
                <a16:creationId xmlns:a16="http://schemas.microsoft.com/office/drawing/2014/main" id="{00000000-0008-0000-0E00-00008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25" name="Line 7110">
            <a:extLst>
              <a:ext uri="{FF2B5EF4-FFF2-40B4-BE49-F238E27FC236}">
                <a16:creationId xmlns:a16="http://schemas.microsoft.com/office/drawing/2014/main" id="{00000000-0008-0000-0E00-00008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257175</xdr:colOff>
      <xdr:row>31</xdr:row>
      <xdr:rowOff>0</xdr:rowOff>
    </xdr:from>
    <xdr:to>
      <xdr:col>9</xdr:col>
      <xdr:colOff>523875</xdr:colOff>
      <xdr:row>31</xdr:row>
      <xdr:rowOff>0</xdr:rowOff>
    </xdr:to>
    <xdr:grpSp>
      <xdr:nvGrpSpPr>
        <xdr:cNvPr id="7505758" name="Group 7111">
          <a:extLst>
            <a:ext uri="{FF2B5EF4-FFF2-40B4-BE49-F238E27FC236}">
              <a16:creationId xmlns:a16="http://schemas.microsoft.com/office/drawing/2014/main" id="{00000000-0008-0000-0E00-00005E877200}"/>
            </a:ext>
          </a:extLst>
        </xdr:cNvPr>
        <xdr:cNvGrpSpPr>
          <a:grpSpLocks/>
        </xdr:cNvGrpSpPr>
      </xdr:nvGrpSpPr>
      <xdr:grpSpPr bwMode="auto">
        <a:xfrm>
          <a:off x="8769804" y="8098971"/>
          <a:ext cx="266700" cy="0"/>
          <a:chOff x="466" y="3952"/>
          <a:chExt cx="28" cy="16"/>
        </a:xfrm>
      </xdr:grpSpPr>
      <xdr:sp macro="" textlink="">
        <xdr:nvSpPr>
          <xdr:cNvPr id="7509122" name="Line 7112">
            <a:extLst>
              <a:ext uri="{FF2B5EF4-FFF2-40B4-BE49-F238E27FC236}">
                <a16:creationId xmlns:a16="http://schemas.microsoft.com/office/drawing/2014/main" id="{00000000-0008-0000-0E00-00008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23" name="Line 7113">
            <a:extLst>
              <a:ext uri="{FF2B5EF4-FFF2-40B4-BE49-F238E27FC236}">
                <a16:creationId xmlns:a16="http://schemas.microsoft.com/office/drawing/2014/main" id="{00000000-0008-0000-0E00-00008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759" name="Group 7114">
          <a:extLst>
            <a:ext uri="{FF2B5EF4-FFF2-40B4-BE49-F238E27FC236}">
              <a16:creationId xmlns:a16="http://schemas.microsoft.com/office/drawing/2014/main" id="{00000000-0008-0000-0E00-00005F877200}"/>
            </a:ext>
          </a:extLst>
        </xdr:cNvPr>
        <xdr:cNvGrpSpPr>
          <a:grpSpLocks/>
        </xdr:cNvGrpSpPr>
      </xdr:nvGrpSpPr>
      <xdr:grpSpPr bwMode="auto">
        <a:xfrm>
          <a:off x="8798379" y="8098971"/>
          <a:ext cx="236220" cy="0"/>
          <a:chOff x="466" y="3952"/>
          <a:chExt cx="28" cy="16"/>
        </a:xfrm>
      </xdr:grpSpPr>
      <xdr:sp macro="" textlink="">
        <xdr:nvSpPr>
          <xdr:cNvPr id="7509120" name="Line 7115">
            <a:extLst>
              <a:ext uri="{FF2B5EF4-FFF2-40B4-BE49-F238E27FC236}">
                <a16:creationId xmlns:a16="http://schemas.microsoft.com/office/drawing/2014/main" id="{00000000-0008-0000-0E00-00008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21" name="Line 7116">
            <a:extLst>
              <a:ext uri="{FF2B5EF4-FFF2-40B4-BE49-F238E27FC236}">
                <a16:creationId xmlns:a16="http://schemas.microsoft.com/office/drawing/2014/main" id="{00000000-0008-0000-0E00-00008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276225</xdr:colOff>
      <xdr:row>31</xdr:row>
      <xdr:rowOff>0</xdr:rowOff>
    </xdr:from>
    <xdr:to>
      <xdr:col>10</xdr:col>
      <xdr:colOff>542925</xdr:colOff>
      <xdr:row>31</xdr:row>
      <xdr:rowOff>0</xdr:rowOff>
    </xdr:to>
    <xdr:grpSp>
      <xdr:nvGrpSpPr>
        <xdr:cNvPr id="7505760" name="Group 7117">
          <a:extLst>
            <a:ext uri="{FF2B5EF4-FFF2-40B4-BE49-F238E27FC236}">
              <a16:creationId xmlns:a16="http://schemas.microsoft.com/office/drawing/2014/main" id="{00000000-0008-0000-0E00-000060877200}"/>
            </a:ext>
          </a:extLst>
        </xdr:cNvPr>
        <xdr:cNvGrpSpPr>
          <a:grpSpLocks/>
        </xdr:cNvGrpSpPr>
      </xdr:nvGrpSpPr>
      <xdr:grpSpPr bwMode="auto">
        <a:xfrm>
          <a:off x="9311368" y="8098971"/>
          <a:ext cx="266700" cy="0"/>
          <a:chOff x="466" y="3952"/>
          <a:chExt cx="28" cy="16"/>
        </a:xfrm>
      </xdr:grpSpPr>
      <xdr:sp macro="" textlink="">
        <xdr:nvSpPr>
          <xdr:cNvPr id="7509118" name="Line 7118">
            <a:extLst>
              <a:ext uri="{FF2B5EF4-FFF2-40B4-BE49-F238E27FC236}">
                <a16:creationId xmlns:a16="http://schemas.microsoft.com/office/drawing/2014/main" id="{00000000-0008-0000-0E00-00007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19" name="Line 7119">
            <a:extLst>
              <a:ext uri="{FF2B5EF4-FFF2-40B4-BE49-F238E27FC236}">
                <a16:creationId xmlns:a16="http://schemas.microsoft.com/office/drawing/2014/main" id="{00000000-0008-0000-0E00-00007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304800</xdr:colOff>
      <xdr:row>31</xdr:row>
      <xdr:rowOff>0</xdr:rowOff>
    </xdr:from>
    <xdr:to>
      <xdr:col>10</xdr:col>
      <xdr:colOff>571500</xdr:colOff>
      <xdr:row>31</xdr:row>
      <xdr:rowOff>0</xdr:rowOff>
    </xdr:to>
    <xdr:grpSp>
      <xdr:nvGrpSpPr>
        <xdr:cNvPr id="7505761" name="Group 7120">
          <a:extLst>
            <a:ext uri="{FF2B5EF4-FFF2-40B4-BE49-F238E27FC236}">
              <a16:creationId xmlns:a16="http://schemas.microsoft.com/office/drawing/2014/main" id="{00000000-0008-0000-0E00-000061877200}"/>
            </a:ext>
          </a:extLst>
        </xdr:cNvPr>
        <xdr:cNvGrpSpPr>
          <a:grpSpLocks/>
        </xdr:cNvGrpSpPr>
      </xdr:nvGrpSpPr>
      <xdr:grpSpPr bwMode="auto">
        <a:xfrm>
          <a:off x="9339943" y="8098971"/>
          <a:ext cx="266700" cy="0"/>
          <a:chOff x="466" y="3952"/>
          <a:chExt cx="28" cy="16"/>
        </a:xfrm>
      </xdr:grpSpPr>
      <xdr:sp macro="" textlink="">
        <xdr:nvSpPr>
          <xdr:cNvPr id="7509116" name="Line 7121">
            <a:extLst>
              <a:ext uri="{FF2B5EF4-FFF2-40B4-BE49-F238E27FC236}">
                <a16:creationId xmlns:a16="http://schemas.microsoft.com/office/drawing/2014/main" id="{00000000-0008-0000-0E00-00007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17" name="Line 7122">
            <a:extLst>
              <a:ext uri="{FF2B5EF4-FFF2-40B4-BE49-F238E27FC236}">
                <a16:creationId xmlns:a16="http://schemas.microsoft.com/office/drawing/2014/main" id="{00000000-0008-0000-0E00-00007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295275</xdr:colOff>
      <xdr:row>31</xdr:row>
      <xdr:rowOff>0</xdr:rowOff>
    </xdr:from>
    <xdr:to>
      <xdr:col>10</xdr:col>
      <xdr:colOff>561975</xdr:colOff>
      <xdr:row>31</xdr:row>
      <xdr:rowOff>0</xdr:rowOff>
    </xdr:to>
    <xdr:grpSp>
      <xdr:nvGrpSpPr>
        <xdr:cNvPr id="7505762" name="Group 7123">
          <a:extLst>
            <a:ext uri="{FF2B5EF4-FFF2-40B4-BE49-F238E27FC236}">
              <a16:creationId xmlns:a16="http://schemas.microsoft.com/office/drawing/2014/main" id="{00000000-0008-0000-0E00-000062877200}"/>
            </a:ext>
          </a:extLst>
        </xdr:cNvPr>
        <xdr:cNvGrpSpPr>
          <a:grpSpLocks/>
        </xdr:cNvGrpSpPr>
      </xdr:nvGrpSpPr>
      <xdr:grpSpPr bwMode="auto">
        <a:xfrm>
          <a:off x="9330418" y="8098971"/>
          <a:ext cx="266700" cy="0"/>
          <a:chOff x="466" y="3952"/>
          <a:chExt cx="28" cy="16"/>
        </a:xfrm>
      </xdr:grpSpPr>
      <xdr:sp macro="" textlink="">
        <xdr:nvSpPr>
          <xdr:cNvPr id="7509114" name="Line 7124">
            <a:extLst>
              <a:ext uri="{FF2B5EF4-FFF2-40B4-BE49-F238E27FC236}">
                <a16:creationId xmlns:a16="http://schemas.microsoft.com/office/drawing/2014/main" id="{00000000-0008-0000-0E00-00007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15" name="Line 7125">
            <a:extLst>
              <a:ext uri="{FF2B5EF4-FFF2-40B4-BE49-F238E27FC236}">
                <a16:creationId xmlns:a16="http://schemas.microsoft.com/office/drawing/2014/main" id="{00000000-0008-0000-0E00-00007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266700</xdr:colOff>
      <xdr:row>31</xdr:row>
      <xdr:rowOff>0</xdr:rowOff>
    </xdr:from>
    <xdr:to>
      <xdr:col>9</xdr:col>
      <xdr:colOff>533400</xdr:colOff>
      <xdr:row>31</xdr:row>
      <xdr:rowOff>0</xdr:rowOff>
    </xdr:to>
    <xdr:grpSp>
      <xdr:nvGrpSpPr>
        <xdr:cNvPr id="7505763" name="Group 7126">
          <a:extLst>
            <a:ext uri="{FF2B5EF4-FFF2-40B4-BE49-F238E27FC236}">
              <a16:creationId xmlns:a16="http://schemas.microsoft.com/office/drawing/2014/main" id="{00000000-0008-0000-0E00-000063877200}"/>
            </a:ext>
          </a:extLst>
        </xdr:cNvPr>
        <xdr:cNvGrpSpPr>
          <a:grpSpLocks/>
        </xdr:cNvGrpSpPr>
      </xdr:nvGrpSpPr>
      <xdr:grpSpPr bwMode="auto">
        <a:xfrm>
          <a:off x="8779329" y="8098971"/>
          <a:ext cx="259080" cy="0"/>
          <a:chOff x="466" y="3952"/>
          <a:chExt cx="28" cy="16"/>
        </a:xfrm>
      </xdr:grpSpPr>
      <xdr:sp macro="" textlink="">
        <xdr:nvSpPr>
          <xdr:cNvPr id="7509112" name="Line 7127">
            <a:extLst>
              <a:ext uri="{FF2B5EF4-FFF2-40B4-BE49-F238E27FC236}">
                <a16:creationId xmlns:a16="http://schemas.microsoft.com/office/drawing/2014/main" id="{00000000-0008-0000-0E00-00007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13" name="Line 7128">
            <a:extLst>
              <a:ext uri="{FF2B5EF4-FFF2-40B4-BE49-F238E27FC236}">
                <a16:creationId xmlns:a16="http://schemas.microsoft.com/office/drawing/2014/main" id="{00000000-0008-0000-0E00-00007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314325</xdr:colOff>
      <xdr:row>31</xdr:row>
      <xdr:rowOff>0</xdr:rowOff>
    </xdr:from>
    <xdr:to>
      <xdr:col>10</xdr:col>
      <xdr:colOff>0</xdr:colOff>
      <xdr:row>31</xdr:row>
      <xdr:rowOff>0</xdr:rowOff>
    </xdr:to>
    <xdr:grpSp>
      <xdr:nvGrpSpPr>
        <xdr:cNvPr id="7505764" name="Group 7129">
          <a:extLst>
            <a:ext uri="{FF2B5EF4-FFF2-40B4-BE49-F238E27FC236}">
              <a16:creationId xmlns:a16="http://schemas.microsoft.com/office/drawing/2014/main" id="{00000000-0008-0000-0E00-000064877200}"/>
            </a:ext>
          </a:extLst>
        </xdr:cNvPr>
        <xdr:cNvGrpSpPr>
          <a:grpSpLocks/>
        </xdr:cNvGrpSpPr>
      </xdr:nvGrpSpPr>
      <xdr:grpSpPr bwMode="auto">
        <a:xfrm>
          <a:off x="8826954" y="8098971"/>
          <a:ext cx="208189" cy="0"/>
          <a:chOff x="466" y="3952"/>
          <a:chExt cx="28" cy="16"/>
        </a:xfrm>
      </xdr:grpSpPr>
      <xdr:sp macro="" textlink="">
        <xdr:nvSpPr>
          <xdr:cNvPr id="7509110" name="Line 7130">
            <a:extLst>
              <a:ext uri="{FF2B5EF4-FFF2-40B4-BE49-F238E27FC236}">
                <a16:creationId xmlns:a16="http://schemas.microsoft.com/office/drawing/2014/main" id="{00000000-0008-0000-0E00-00007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11" name="Line 7131">
            <a:extLst>
              <a:ext uri="{FF2B5EF4-FFF2-40B4-BE49-F238E27FC236}">
                <a16:creationId xmlns:a16="http://schemas.microsoft.com/office/drawing/2014/main" id="{00000000-0008-0000-0E00-00007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295275</xdr:colOff>
      <xdr:row>31</xdr:row>
      <xdr:rowOff>0</xdr:rowOff>
    </xdr:from>
    <xdr:to>
      <xdr:col>9</xdr:col>
      <xdr:colOff>561975</xdr:colOff>
      <xdr:row>31</xdr:row>
      <xdr:rowOff>0</xdr:rowOff>
    </xdr:to>
    <xdr:grpSp>
      <xdr:nvGrpSpPr>
        <xdr:cNvPr id="7505765" name="Group 7132">
          <a:extLst>
            <a:ext uri="{FF2B5EF4-FFF2-40B4-BE49-F238E27FC236}">
              <a16:creationId xmlns:a16="http://schemas.microsoft.com/office/drawing/2014/main" id="{00000000-0008-0000-0E00-000065877200}"/>
            </a:ext>
          </a:extLst>
        </xdr:cNvPr>
        <xdr:cNvGrpSpPr>
          <a:grpSpLocks/>
        </xdr:cNvGrpSpPr>
      </xdr:nvGrpSpPr>
      <xdr:grpSpPr bwMode="auto">
        <a:xfrm>
          <a:off x="8807904" y="8098971"/>
          <a:ext cx="228600" cy="0"/>
          <a:chOff x="466" y="3952"/>
          <a:chExt cx="28" cy="16"/>
        </a:xfrm>
      </xdr:grpSpPr>
      <xdr:sp macro="" textlink="">
        <xdr:nvSpPr>
          <xdr:cNvPr id="7509108" name="Line 7133">
            <a:extLst>
              <a:ext uri="{FF2B5EF4-FFF2-40B4-BE49-F238E27FC236}">
                <a16:creationId xmlns:a16="http://schemas.microsoft.com/office/drawing/2014/main" id="{00000000-0008-0000-0E00-00007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09" name="Line 7134">
            <a:extLst>
              <a:ext uri="{FF2B5EF4-FFF2-40B4-BE49-F238E27FC236}">
                <a16:creationId xmlns:a16="http://schemas.microsoft.com/office/drawing/2014/main" id="{00000000-0008-0000-0E00-00007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285750</xdr:colOff>
      <xdr:row>31</xdr:row>
      <xdr:rowOff>0</xdr:rowOff>
    </xdr:from>
    <xdr:to>
      <xdr:col>9</xdr:col>
      <xdr:colOff>552450</xdr:colOff>
      <xdr:row>31</xdr:row>
      <xdr:rowOff>0</xdr:rowOff>
    </xdr:to>
    <xdr:grpSp>
      <xdr:nvGrpSpPr>
        <xdr:cNvPr id="7505766" name="Group 7135">
          <a:extLst>
            <a:ext uri="{FF2B5EF4-FFF2-40B4-BE49-F238E27FC236}">
              <a16:creationId xmlns:a16="http://schemas.microsoft.com/office/drawing/2014/main" id="{00000000-0008-0000-0E00-000066877200}"/>
            </a:ext>
          </a:extLst>
        </xdr:cNvPr>
        <xdr:cNvGrpSpPr>
          <a:grpSpLocks/>
        </xdr:cNvGrpSpPr>
      </xdr:nvGrpSpPr>
      <xdr:grpSpPr bwMode="auto">
        <a:xfrm>
          <a:off x="8798379" y="8098971"/>
          <a:ext cx="236220" cy="0"/>
          <a:chOff x="466" y="3952"/>
          <a:chExt cx="28" cy="16"/>
        </a:xfrm>
      </xdr:grpSpPr>
      <xdr:sp macro="" textlink="">
        <xdr:nvSpPr>
          <xdr:cNvPr id="7509106" name="Line 7136">
            <a:extLst>
              <a:ext uri="{FF2B5EF4-FFF2-40B4-BE49-F238E27FC236}">
                <a16:creationId xmlns:a16="http://schemas.microsoft.com/office/drawing/2014/main" id="{00000000-0008-0000-0E00-00007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07" name="Line 7137">
            <a:extLst>
              <a:ext uri="{FF2B5EF4-FFF2-40B4-BE49-F238E27FC236}">
                <a16:creationId xmlns:a16="http://schemas.microsoft.com/office/drawing/2014/main" id="{00000000-0008-0000-0E00-00007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67" name="Group 7138">
          <a:extLst>
            <a:ext uri="{FF2B5EF4-FFF2-40B4-BE49-F238E27FC236}">
              <a16:creationId xmlns:a16="http://schemas.microsoft.com/office/drawing/2014/main" id="{00000000-0008-0000-0E00-000067877200}"/>
            </a:ext>
          </a:extLst>
        </xdr:cNvPr>
        <xdr:cNvGrpSpPr>
          <a:grpSpLocks/>
        </xdr:cNvGrpSpPr>
      </xdr:nvGrpSpPr>
      <xdr:grpSpPr bwMode="auto">
        <a:xfrm>
          <a:off x="8855529" y="8098971"/>
          <a:ext cx="179614" cy="0"/>
          <a:chOff x="466" y="3952"/>
          <a:chExt cx="28" cy="16"/>
        </a:xfrm>
      </xdr:grpSpPr>
      <xdr:sp macro="" textlink="">
        <xdr:nvSpPr>
          <xdr:cNvPr id="7509104" name="Line 7139">
            <a:extLst>
              <a:ext uri="{FF2B5EF4-FFF2-40B4-BE49-F238E27FC236}">
                <a16:creationId xmlns:a16="http://schemas.microsoft.com/office/drawing/2014/main" id="{00000000-0008-0000-0E00-00007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05" name="Line 7140">
            <a:extLst>
              <a:ext uri="{FF2B5EF4-FFF2-40B4-BE49-F238E27FC236}">
                <a16:creationId xmlns:a16="http://schemas.microsoft.com/office/drawing/2014/main" id="{00000000-0008-0000-0E00-00007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68" name="Group 7141">
          <a:extLst>
            <a:ext uri="{FF2B5EF4-FFF2-40B4-BE49-F238E27FC236}">
              <a16:creationId xmlns:a16="http://schemas.microsoft.com/office/drawing/2014/main" id="{00000000-0008-0000-0E00-000068877200}"/>
            </a:ext>
          </a:extLst>
        </xdr:cNvPr>
        <xdr:cNvGrpSpPr>
          <a:grpSpLocks/>
        </xdr:cNvGrpSpPr>
      </xdr:nvGrpSpPr>
      <xdr:grpSpPr bwMode="auto">
        <a:xfrm>
          <a:off x="8855529" y="8098971"/>
          <a:ext cx="179614" cy="0"/>
          <a:chOff x="466" y="3952"/>
          <a:chExt cx="28" cy="16"/>
        </a:xfrm>
      </xdr:grpSpPr>
      <xdr:sp macro="" textlink="">
        <xdr:nvSpPr>
          <xdr:cNvPr id="7509102" name="Line 7142">
            <a:extLst>
              <a:ext uri="{FF2B5EF4-FFF2-40B4-BE49-F238E27FC236}">
                <a16:creationId xmlns:a16="http://schemas.microsoft.com/office/drawing/2014/main" id="{00000000-0008-0000-0E00-00006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03" name="Line 7143">
            <a:extLst>
              <a:ext uri="{FF2B5EF4-FFF2-40B4-BE49-F238E27FC236}">
                <a16:creationId xmlns:a16="http://schemas.microsoft.com/office/drawing/2014/main" id="{00000000-0008-0000-0E00-00006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69" name="Group 7144">
          <a:extLst>
            <a:ext uri="{FF2B5EF4-FFF2-40B4-BE49-F238E27FC236}">
              <a16:creationId xmlns:a16="http://schemas.microsoft.com/office/drawing/2014/main" id="{00000000-0008-0000-0E00-000069877200}"/>
            </a:ext>
          </a:extLst>
        </xdr:cNvPr>
        <xdr:cNvGrpSpPr>
          <a:grpSpLocks/>
        </xdr:cNvGrpSpPr>
      </xdr:nvGrpSpPr>
      <xdr:grpSpPr bwMode="auto">
        <a:xfrm>
          <a:off x="8855529" y="8098971"/>
          <a:ext cx="179614" cy="0"/>
          <a:chOff x="466" y="3952"/>
          <a:chExt cx="28" cy="16"/>
        </a:xfrm>
      </xdr:grpSpPr>
      <xdr:sp macro="" textlink="">
        <xdr:nvSpPr>
          <xdr:cNvPr id="7509100" name="Line 7145">
            <a:extLst>
              <a:ext uri="{FF2B5EF4-FFF2-40B4-BE49-F238E27FC236}">
                <a16:creationId xmlns:a16="http://schemas.microsoft.com/office/drawing/2014/main" id="{00000000-0008-0000-0E00-00006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101" name="Line 7146">
            <a:extLst>
              <a:ext uri="{FF2B5EF4-FFF2-40B4-BE49-F238E27FC236}">
                <a16:creationId xmlns:a16="http://schemas.microsoft.com/office/drawing/2014/main" id="{00000000-0008-0000-0E00-00006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70" name="Group 7147">
          <a:extLst>
            <a:ext uri="{FF2B5EF4-FFF2-40B4-BE49-F238E27FC236}">
              <a16:creationId xmlns:a16="http://schemas.microsoft.com/office/drawing/2014/main" id="{00000000-0008-0000-0E00-00006A877200}"/>
            </a:ext>
          </a:extLst>
        </xdr:cNvPr>
        <xdr:cNvGrpSpPr>
          <a:grpSpLocks/>
        </xdr:cNvGrpSpPr>
      </xdr:nvGrpSpPr>
      <xdr:grpSpPr bwMode="auto">
        <a:xfrm>
          <a:off x="8855529" y="8098971"/>
          <a:ext cx="179614" cy="0"/>
          <a:chOff x="466" y="3952"/>
          <a:chExt cx="28" cy="16"/>
        </a:xfrm>
      </xdr:grpSpPr>
      <xdr:sp macro="" textlink="">
        <xdr:nvSpPr>
          <xdr:cNvPr id="7509098" name="Line 7148">
            <a:extLst>
              <a:ext uri="{FF2B5EF4-FFF2-40B4-BE49-F238E27FC236}">
                <a16:creationId xmlns:a16="http://schemas.microsoft.com/office/drawing/2014/main" id="{00000000-0008-0000-0E00-00006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99" name="Line 7149">
            <a:extLst>
              <a:ext uri="{FF2B5EF4-FFF2-40B4-BE49-F238E27FC236}">
                <a16:creationId xmlns:a16="http://schemas.microsoft.com/office/drawing/2014/main" id="{00000000-0008-0000-0E00-00006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71" name="Group 7150">
          <a:extLst>
            <a:ext uri="{FF2B5EF4-FFF2-40B4-BE49-F238E27FC236}">
              <a16:creationId xmlns:a16="http://schemas.microsoft.com/office/drawing/2014/main" id="{00000000-0008-0000-0E00-00006B877200}"/>
            </a:ext>
          </a:extLst>
        </xdr:cNvPr>
        <xdr:cNvGrpSpPr>
          <a:grpSpLocks/>
        </xdr:cNvGrpSpPr>
      </xdr:nvGrpSpPr>
      <xdr:grpSpPr bwMode="auto">
        <a:xfrm>
          <a:off x="8855529" y="8098971"/>
          <a:ext cx="179614" cy="0"/>
          <a:chOff x="466" y="3952"/>
          <a:chExt cx="28" cy="16"/>
        </a:xfrm>
      </xdr:grpSpPr>
      <xdr:sp macro="" textlink="">
        <xdr:nvSpPr>
          <xdr:cNvPr id="7509096" name="Line 7151">
            <a:extLst>
              <a:ext uri="{FF2B5EF4-FFF2-40B4-BE49-F238E27FC236}">
                <a16:creationId xmlns:a16="http://schemas.microsoft.com/office/drawing/2014/main" id="{00000000-0008-0000-0E00-00006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97" name="Line 7152">
            <a:extLst>
              <a:ext uri="{FF2B5EF4-FFF2-40B4-BE49-F238E27FC236}">
                <a16:creationId xmlns:a16="http://schemas.microsoft.com/office/drawing/2014/main" id="{00000000-0008-0000-0E00-00006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72" name="Group 7153">
          <a:extLst>
            <a:ext uri="{FF2B5EF4-FFF2-40B4-BE49-F238E27FC236}">
              <a16:creationId xmlns:a16="http://schemas.microsoft.com/office/drawing/2014/main" id="{00000000-0008-0000-0E00-00006C877200}"/>
            </a:ext>
          </a:extLst>
        </xdr:cNvPr>
        <xdr:cNvGrpSpPr>
          <a:grpSpLocks/>
        </xdr:cNvGrpSpPr>
      </xdr:nvGrpSpPr>
      <xdr:grpSpPr bwMode="auto">
        <a:xfrm>
          <a:off x="8855529" y="8098971"/>
          <a:ext cx="179614" cy="0"/>
          <a:chOff x="466" y="3952"/>
          <a:chExt cx="28" cy="16"/>
        </a:xfrm>
      </xdr:grpSpPr>
      <xdr:sp macro="" textlink="">
        <xdr:nvSpPr>
          <xdr:cNvPr id="7509094" name="Line 7154">
            <a:extLst>
              <a:ext uri="{FF2B5EF4-FFF2-40B4-BE49-F238E27FC236}">
                <a16:creationId xmlns:a16="http://schemas.microsoft.com/office/drawing/2014/main" id="{00000000-0008-0000-0E00-00006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95" name="Line 7155">
            <a:extLst>
              <a:ext uri="{FF2B5EF4-FFF2-40B4-BE49-F238E27FC236}">
                <a16:creationId xmlns:a16="http://schemas.microsoft.com/office/drawing/2014/main" id="{00000000-0008-0000-0E00-00006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773" name="Group 7156">
          <a:extLst>
            <a:ext uri="{FF2B5EF4-FFF2-40B4-BE49-F238E27FC236}">
              <a16:creationId xmlns:a16="http://schemas.microsoft.com/office/drawing/2014/main" id="{00000000-0008-0000-0E00-00006D877200}"/>
            </a:ext>
          </a:extLst>
        </xdr:cNvPr>
        <xdr:cNvGrpSpPr>
          <a:grpSpLocks/>
        </xdr:cNvGrpSpPr>
      </xdr:nvGrpSpPr>
      <xdr:grpSpPr bwMode="auto">
        <a:xfrm>
          <a:off x="8731704" y="8098971"/>
          <a:ext cx="228600" cy="0"/>
          <a:chOff x="466" y="3952"/>
          <a:chExt cx="28" cy="16"/>
        </a:xfrm>
      </xdr:grpSpPr>
      <xdr:sp macro="" textlink="">
        <xdr:nvSpPr>
          <xdr:cNvPr id="7509092" name="Line 7157">
            <a:extLst>
              <a:ext uri="{FF2B5EF4-FFF2-40B4-BE49-F238E27FC236}">
                <a16:creationId xmlns:a16="http://schemas.microsoft.com/office/drawing/2014/main" id="{00000000-0008-0000-0E00-00006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93" name="Line 7158">
            <a:extLst>
              <a:ext uri="{FF2B5EF4-FFF2-40B4-BE49-F238E27FC236}">
                <a16:creationId xmlns:a16="http://schemas.microsoft.com/office/drawing/2014/main" id="{00000000-0008-0000-0E00-00006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74" name="Group 7159">
          <a:extLst>
            <a:ext uri="{FF2B5EF4-FFF2-40B4-BE49-F238E27FC236}">
              <a16:creationId xmlns:a16="http://schemas.microsoft.com/office/drawing/2014/main" id="{00000000-0008-0000-0E00-00006E877200}"/>
            </a:ext>
          </a:extLst>
        </xdr:cNvPr>
        <xdr:cNvGrpSpPr>
          <a:grpSpLocks/>
        </xdr:cNvGrpSpPr>
      </xdr:nvGrpSpPr>
      <xdr:grpSpPr bwMode="auto">
        <a:xfrm>
          <a:off x="8855529" y="8098971"/>
          <a:ext cx="182880" cy="0"/>
          <a:chOff x="466" y="3952"/>
          <a:chExt cx="28" cy="16"/>
        </a:xfrm>
      </xdr:grpSpPr>
      <xdr:sp macro="" textlink="">
        <xdr:nvSpPr>
          <xdr:cNvPr id="7509090" name="Line 7160">
            <a:extLst>
              <a:ext uri="{FF2B5EF4-FFF2-40B4-BE49-F238E27FC236}">
                <a16:creationId xmlns:a16="http://schemas.microsoft.com/office/drawing/2014/main" id="{00000000-0008-0000-0E00-00006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91" name="Line 7161">
            <a:extLst>
              <a:ext uri="{FF2B5EF4-FFF2-40B4-BE49-F238E27FC236}">
                <a16:creationId xmlns:a16="http://schemas.microsoft.com/office/drawing/2014/main" id="{00000000-0008-0000-0E00-00006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75" name="Group 7162">
          <a:extLst>
            <a:ext uri="{FF2B5EF4-FFF2-40B4-BE49-F238E27FC236}">
              <a16:creationId xmlns:a16="http://schemas.microsoft.com/office/drawing/2014/main" id="{00000000-0008-0000-0E00-00006F877200}"/>
            </a:ext>
          </a:extLst>
        </xdr:cNvPr>
        <xdr:cNvGrpSpPr>
          <a:grpSpLocks/>
        </xdr:cNvGrpSpPr>
      </xdr:nvGrpSpPr>
      <xdr:grpSpPr bwMode="auto">
        <a:xfrm>
          <a:off x="8855529" y="8098971"/>
          <a:ext cx="182880" cy="0"/>
          <a:chOff x="466" y="3952"/>
          <a:chExt cx="28" cy="16"/>
        </a:xfrm>
      </xdr:grpSpPr>
      <xdr:sp macro="" textlink="">
        <xdr:nvSpPr>
          <xdr:cNvPr id="7509088" name="Line 7163">
            <a:extLst>
              <a:ext uri="{FF2B5EF4-FFF2-40B4-BE49-F238E27FC236}">
                <a16:creationId xmlns:a16="http://schemas.microsoft.com/office/drawing/2014/main" id="{00000000-0008-0000-0E00-00006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89" name="Line 7164">
            <a:extLst>
              <a:ext uri="{FF2B5EF4-FFF2-40B4-BE49-F238E27FC236}">
                <a16:creationId xmlns:a16="http://schemas.microsoft.com/office/drawing/2014/main" id="{00000000-0008-0000-0E00-00006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76" name="Group 7165">
          <a:extLst>
            <a:ext uri="{FF2B5EF4-FFF2-40B4-BE49-F238E27FC236}">
              <a16:creationId xmlns:a16="http://schemas.microsoft.com/office/drawing/2014/main" id="{00000000-0008-0000-0E00-000070877200}"/>
            </a:ext>
          </a:extLst>
        </xdr:cNvPr>
        <xdr:cNvGrpSpPr>
          <a:grpSpLocks/>
        </xdr:cNvGrpSpPr>
      </xdr:nvGrpSpPr>
      <xdr:grpSpPr bwMode="auto">
        <a:xfrm>
          <a:off x="8855529" y="8098971"/>
          <a:ext cx="179614" cy="0"/>
          <a:chOff x="466" y="3952"/>
          <a:chExt cx="28" cy="16"/>
        </a:xfrm>
      </xdr:grpSpPr>
      <xdr:sp macro="" textlink="">
        <xdr:nvSpPr>
          <xdr:cNvPr id="7509086" name="Line 7166">
            <a:extLst>
              <a:ext uri="{FF2B5EF4-FFF2-40B4-BE49-F238E27FC236}">
                <a16:creationId xmlns:a16="http://schemas.microsoft.com/office/drawing/2014/main" id="{00000000-0008-0000-0E00-00005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87" name="Line 7167">
            <a:extLst>
              <a:ext uri="{FF2B5EF4-FFF2-40B4-BE49-F238E27FC236}">
                <a16:creationId xmlns:a16="http://schemas.microsoft.com/office/drawing/2014/main" id="{00000000-0008-0000-0E00-00005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77" name="Group 7168">
          <a:extLst>
            <a:ext uri="{FF2B5EF4-FFF2-40B4-BE49-F238E27FC236}">
              <a16:creationId xmlns:a16="http://schemas.microsoft.com/office/drawing/2014/main" id="{00000000-0008-0000-0E00-000071877200}"/>
            </a:ext>
          </a:extLst>
        </xdr:cNvPr>
        <xdr:cNvGrpSpPr>
          <a:grpSpLocks/>
        </xdr:cNvGrpSpPr>
      </xdr:nvGrpSpPr>
      <xdr:grpSpPr bwMode="auto">
        <a:xfrm>
          <a:off x="8855529" y="8098971"/>
          <a:ext cx="182880" cy="0"/>
          <a:chOff x="466" y="3952"/>
          <a:chExt cx="28" cy="16"/>
        </a:xfrm>
      </xdr:grpSpPr>
      <xdr:sp macro="" textlink="">
        <xdr:nvSpPr>
          <xdr:cNvPr id="7509084" name="Line 7169">
            <a:extLst>
              <a:ext uri="{FF2B5EF4-FFF2-40B4-BE49-F238E27FC236}">
                <a16:creationId xmlns:a16="http://schemas.microsoft.com/office/drawing/2014/main" id="{00000000-0008-0000-0E00-00005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85" name="Line 7170">
            <a:extLst>
              <a:ext uri="{FF2B5EF4-FFF2-40B4-BE49-F238E27FC236}">
                <a16:creationId xmlns:a16="http://schemas.microsoft.com/office/drawing/2014/main" id="{00000000-0008-0000-0E00-00005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78" name="Group 7171">
          <a:extLst>
            <a:ext uri="{FF2B5EF4-FFF2-40B4-BE49-F238E27FC236}">
              <a16:creationId xmlns:a16="http://schemas.microsoft.com/office/drawing/2014/main" id="{00000000-0008-0000-0E00-000072877200}"/>
            </a:ext>
          </a:extLst>
        </xdr:cNvPr>
        <xdr:cNvGrpSpPr>
          <a:grpSpLocks/>
        </xdr:cNvGrpSpPr>
      </xdr:nvGrpSpPr>
      <xdr:grpSpPr bwMode="auto">
        <a:xfrm>
          <a:off x="8855529" y="8098971"/>
          <a:ext cx="182880" cy="0"/>
          <a:chOff x="466" y="3952"/>
          <a:chExt cx="28" cy="16"/>
        </a:xfrm>
      </xdr:grpSpPr>
      <xdr:sp macro="" textlink="">
        <xdr:nvSpPr>
          <xdr:cNvPr id="7509082" name="Line 7172">
            <a:extLst>
              <a:ext uri="{FF2B5EF4-FFF2-40B4-BE49-F238E27FC236}">
                <a16:creationId xmlns:a16="http://schemas.microsoft.com/office/drawing/2014/main" id="{00000000-0008-0000-0E00-00005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83" name="Line 7173">
            <a:extLst>
              <a:ext uri="{FF2B5EF4-FFF2-40B4-BE49-F238E27FC236}">
                <a16:creationId xmlns:a16="http://schemas.microsoft.com/office/drawing/2014/main" id="{00000000-0008-0000-0E00-00005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779" name="Group 7174">
          <a:extLst>
            <a:ext uri="{FF2B5EF4-FFF2-40B4-BE49-F238E27FC236}">
              <a16:creationId xmlns:a16="http://schemas.microsoft.com/office/drawing/2014/main" id="{00000000-0008-0000-0E00-000073877200}"/>
            </a:ext>
          </a:extLst>
        </xdr:cNvPr>
        <xdr:cNvGrpSpPr>
          <a:grpSpLocks/>
        </xdr:cNvGrpSpPr>
      </xdr:nvGrpSpPr>
      <xdr:grpSpPr bwMode="auto">
        <a:xfrm>
          <a:off x="8855529" y="8098971"/>
          <a:ext cx="179614" cy="0"/>
          <a:chOff x="466" y="3952"/>
          <a:chExt cx="28" cy="16"/>
        </a:xfrm>
      </xdr:grpSpPr>
      <xdr:sp macro="" textlink="">
        <xdr:nvSpPr>
          <xdr:cNvPr id="7509080" name="Line 7175">
            <a:extLst>
              <a:ext uri="{FF2B5EF4-FFF2-40B4-BE49-F238E27FC236}">
                <a16:creationId xmlns:a16="http://schemas.microsoft.com/office/drawing/2014/main" id="{00000000-0008-0000-0E00-00005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81" name="Line 7176">
            <a:extLst>
              <a:ext uri="{FF2B5EF4-FFF2-40B4-BE49-F238E27FC236}">
                <a16:creationId xmlns:a16="http://schemas.microsoft.com/office/drawing/2014/main" id="{00000000-0008-0000-0E00-00005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80" name="Group 7177">
          <a:extLst>
            <a:ext uri="{FF2B5EF4-FFF2-40B4-BE49-F238E27FC236}">
              <a16:creationId xmlns:a16="http://schemas.microsoft.com/office/drawing/2014/main" id="{00000000-0008-0000-0E00-000074877200}"/>
            </a:ext>
          </a:extLst>
        </xdr:cNvPr>
        <xdr:cNvGrpSpPr>
          <a:grpSpLocks/>
        </xdr:cNvGrpSpPr>
      </xdr:nvGrpSpPr>
      <xdr:grpSpPr bwMode="auto">
        <a:xfrm>
          <a:off x="9378043" y="8098971"/>
          <a:ext cx="266700" cy="0"/>
          <a:chOff x="466" y="3952"/>
          <a:chExt cx="28" cy="16"/>
        </a:xfrm>
      </xdr:grpSpPr>
      <xdr:sp macro="" textlink="">
        <xdr:nvSpPr>
          <xdr:cNvPr id="7509078" name="Line 7178">
            <a:extLst>
              <a:ext uri="{FF2B5EF4-FFF2-40B4-BE49-F238E27FC236}">
                <a16:creationId xmlns:a16="http://schemas.microsoft.com/office/drawing/2014/main" id="{00000000-0008-0000-0E00-00005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79" name="Line 7179">
            <a:extLst>
              <a:ext uri="{FF2B5EF4-FFF2-40B4-BE49-F238E27FC236}">
                <a16:creationId xmlns:a16="http://schemas.microsoft.com/office/drawing/2014/main" id="{00000000-0008-0000-0E00-00005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81" name="Group 7180">
          <a:extLst>
            <a:ext uri="{FF2B5EF4-FFF2-40B4-BE49-F238E27FC236}">
              <a16:creationId xmlns:a16="http://schemas.microsoft.com/office/drawing/2014/main" id="{00000000-0008-0000-0E00-000075877200}"/>
            </a:ext>
          </a:extLst>
        </xdr:cNvPr>
        <xdr:cNvGrpSpPr>
          <a:grpSpLocks/>
        </xdr:cNvGrpSpPr>
      </xdr:nvGrpSpPr>
      <xdr:grpSpPr bwMode="auto">
        <a:xfrm>
          <a:off x="9378043" y="8098971"/>
          <a:ext cx="266700" cy="0"/>
          <a:chOff x="466" y="3952"/>
          <a:chExt cx="28" cy="16"/>
        </a:xfrm>
      </xdr:grpSpPr>
      <xdr:sp macro="" textlink="">
        <xdr:nvSpPr>
          <xdr:cNvPr id="7509076" name="Line 7181">
            <a:extLst>
              <a:ext uri="{FF2B5EF4-FFF2-40B4-BE49-F238E27FC236}">
                <a16:creationId xmlns:a16="http://schemas.microsoft.com/office/drawing/2014/main" id="{00000000-0008-0000-0E00-00005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77" name="Line 7182">
            <a:extLst>
              <a:ext uri="{FF2B5EF4-FFF2-40B4-BE49-F238E27FC236}">
                <a16:creationId xmlns:a16="http://schemas.microsoft.com/office/drawing/2014/main" id="{00000000-0008-0000-0E00-00005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82" name="Group 7183">
          <a:extLst>
            <a:ext uri="{FF2B5EF4-FFF2-40B4-BE49-F238E27FC236}">
              <a16:creationId xmlns:a16="http://schemas.microsoft.com/office/drawing/2014/main" id="{00000000-0008-0000-0E00-000076877200}"/>
            </a:ext>
          </a:extLst>
        </xdr:cNvPr>
        <xdr:cNvGrpSpPr>
          <a:grpSpLocks/>
        </xdr:cNvGrpSpPr>
      </xdr:nvGrpSpPr>
      <xdr:grpSpPr bwMode="auto">
        <a:xfrm>
          <a:off x="9378043" y="8098971"/>
          <a:ext cx="266700" cy="0"/>
          <a:chOff x="466" y="3952"/>
          <a:chExt cx="28" cy="16"/>
        </a:xfrm>
      </xdr:grpSpPr>
      <xdr:sp macro="" textlink="">
        <xdr:nvSpPr>
          <xdr:cNvPr id="7509074" name="Line 7184">
            <a:extLst>
              <a:ext uri="{FF2B5EF4-FFF2-40B4-BE49-F238E27FC236}">
                <a16:creationId xmlns:a16="http://schemas.microsoft.com/office/drawing/2014/main" id="{00000000-0008-0000-0E00-00005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75" name="Line 7185">
            <a:extLst>
              <a:ext uri="{FF2B5EF4-FFF2-40B4-BE49-F238E27FC236}">
                <a16:creationId xmlns:a16="http://schemas.microsoft.com/office/drawing/2014/main" id="{00000000-0008-0000-0E00-00005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83" name="Group 7186">
          <a:extLst>
            <a:ext uri="{FF2B5EF4-FFF2-40B4-BE49-F238E27FC236}">
              <a16:creationId xmlns:a16="http://schemas.microsoft.com/office/drawing/2014/main" id="{00000000-0008-0000-0E00-000077877200}"/>
            </a:ext>
          </a:extLst>
        </xdr:cNvPr>
        <xdr:cNvGrpSpPr>
          <a:grpSpLocks/>
        </xdr:cNvGrpSpPr>
      </xdr:nvGrpSpPr>
      <xdr:grpSpPr bwMode="auto">
        <a:xfrm>
          <a:off x="10074729" y="8098971"/>
          <a:ext cx="266700" cy="0"/>
          <a:chOff x="466" y="3952"/>
          <a:chExt cx="28" cy="16"/>
        </a:xfrm>
      </xdr:grpSpPr>
      <xdr:sp macro="" textlink="">
        <xdr:nvSpPr>
          <xdr:cNvPr id="7509072" name="Line 7187">
            <a:extLst>
              <a:ext uri="{FF2B5EF4-FFF2-40B4-BE49-F238E27FC236}">
                <a16:creationId xmlns:a16="http://schemas.microsoft.com/office/drawing/2014/main" id="{00000000-0008-0000-0E00-00005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73" name="Line 7188">
            <a:extLst>
              <a:ext uri="{FF2B5EF4-FFF2-40B4-BE49-F238E27FC236}">
                <a16:creationId xmlns:a16="http://schemas.microsoft.com/office/drawing/2014/main" id="{00000000-0008-0000-0E00-00005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84" name="Group 7189">
          <a:extLst>
            <a:ext uri="{FF2B5EF4-FFF2-40B4-BE49-F238E27FC236}">
              <a16:creationId xmlns:a16="http://schemas.microsoft.com/office/drawing/2014/main" id="{00000000-0008-0000-0E00-000078877200}"/>
            </a:ext>
          </a:extLst>
        </xdr:cNvPr>
        <xdr:cNvGrpSpPr>
          <a:grpSpLocks/>
        </xdr:cNvGrpSpPr>
      </xdr:nvGrpSpPr>
      <xdr:grpSpPr bwMode="auto">
        <a:xfrm>
          <a:off x="10074729" y="8098971"/>
          <a:ext cx="266700" cy="0"/>
          <a:chOff x="466" y="3952"/>
          <a:chExt cx="28" cy="16"/>
        </a:xfrm>
      </xdr:grpSpPr>
      <xdr:sp macro="" textlink="">
        <xdr:nvSpPr>
          <xdr:cNvPr id="7509070" name="Line 7190">
            <a:extLst>
              <a:ext uri="{FF2B5EF4-FFF2-40B4-BE49-F238E27FC236}">
                <a16:creationId xmlns:a16="http://schemas.microsoft.com/office/drawing/2014/main" id="{00000000-0008-0000-0E00-00004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71" name="Line 7191">
            <a:extLst>
              <a:ext uri="{FF2B5EF4-FFF2-40B4-BE49-F238E27FC236}">
                <a16:creationId xmlns:a16="http://schemas.microsoft.com/office/drawing/2014/main" id="{00000000-0008-0000-0E00-00004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85" name="Group 7192">
          <a:extLst>
            <a:ext uri="{FF2B5EF4-FFF2-40B4-BE49-F238E27FC236}">
              <a16:creationId xmlns:a16="http://schemas.microsoft.com/office/drawing/2014/main" id="{00000000-0008-0000-0E00-000079877200}"/>
            </a:ext>
          </a:extLst>
        </xdr:cNvPr>
        <xdr:cNvGrpSpPr>
          <a:grpSpLocks/>
        </xdr:cNvGrpSpPr>
      </xdr:nvGrpSpPr>
      <xdr:grpSpPr bwMode="auto">
        <a:xfrm>
          <a:off x="10074729" y="8098971"/>
          <a:ext cx="266700" cy="0"/>
          <a:chOff x="466" y="3952"/>
          <a:chExt cx="28" cy="16"/>
        </a:xfrm>
      </xdr:grpSpPr>
      <xdr:sp macro="" textlink="">
        <xdr:nvSpPr>
          <xdr:cNvPr id="7509068" name="Line 7193">
            <a:extLst>
              <a:ext uri="{FF2B5EF4-FFF2-40B4-BE49-F238E27FC236}">
                <a16:creationId xmlns:a16="http://schemas.microsoft.com/office/drawing/2014/main" id="{00000000-0008-0000-0E00-00004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69" name="Line 7194">
            <a:extLst>
              <a:ext uri="{FF2B5EF4-FFF2-40B4-BE49-F238E27FC236}">
                <a16:creationId xmlns:a16="http://schemas.microsoft.com/office/drawing/2014/main" id="{00000000-0008-0000-0E00-00004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86" name="Group 7195">
          <a:extLst>
            <a:ext uri="{FF2B5EF4-FFF2-40B4-BE49-F238E27FC236}">
              <a16:creationId xmlns:a16="http://schemas.microsoft.com/office/drawing/2014/main" id="{00000000-0008-0000-0E00-00007A877200}"/>
            </a:ext>
          </a:extLst>
        </xdr:cNvPr>
        <xdr:cNvGrpSpPr>
          <a:grpSpLocks/>
        </xdr:cNvGrpSpPr>
      </xdr:nvGrpSpPr>
      <xdr:grpSpPr bwMode="auto">
        <a:xfrm>
          <a:off x="10074729" y="8098971"/>
          <a:ext cx="266700" cy="0"/>
          <a:chOff x="466" y="3952"/>
          <a:chExt cx="28" cy="16"/>
        </a:xfrm>
      </xdr:grpSpPr>
      <xdr:sp macro="" textlink="">
        <xdr:nvSpPr>
          <xdr:cNvPr id="7509066" name="Line 7196">
            <a:extLst>
              <a:ext uri="{FF2B5EF4-FFF2-40B4-BE49-F238E27FC236}">
                <a16:creationId xmlns:a16="http://schemas.microsoft.com/office/drawing/2014/main" id="{00000000-0008-0000-0E00-00004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67" name="Line 7197">
            <a:extLst>
              <a:ext uri="{FF2B5EF4-FFF2-40B4-BE49-F238E27FC236}">
                <a16:creationId xmlns:a16="http://schemas.microsoft.com/office/drawing/2014/main" id="{00000000-0008-0000-0E00-00004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787" name="Group 7198">
          <a:extLst>
            <a:ext uri="{FF2B5EF4-FFF2-40B4-BE49-F238E27FC236}">
              <a16:creationId xmlns:a16="http://schemas.microsoft.com/office/drawing/2014/main" id="{00000000-0008-0000-0E00-00007B877200}"/>
            </a:ext>
          </a:extLst>
        </xdr:cNvPr>
        <xdr:cNvGrpSpPr>
          <a:grpSpLocks/>
        </xdr:cNvGrpSpPr>
      </xdr:nvGrpSpPr>
      <xdr:grpSpPr bwMode="auto">
        <a:xfrm>
          <a:off x="10074729" y="8098971"/>
          <a:ext cx="266700" cy="0"/>
          <a:chOff x="466" y="3952"/>
          <a:chExt cx="28" cy="16"/>
        </a:xfrm>
      </xdr:grpSpPr>
      <xdr:sp macro="" textlink="">
        <xdr:nvSpPr>
          <xdr:cNvPr id="7509064" name="Line 7199">
            <a:extLst>
              <a:ext uri="{FF2B5EF4-FFF2-40B4-BE49-F238E27FC236}">
                <a16:creationId xmlns:a16="http://schemas.microsoft.com/office/drawing/2014/main" id="{00000000-0008-0000-0E00-00004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65" name="Line 7200">
            <a:extLst>
              <a:ext uri="{FF2B5EF4-FFF2-40B4-BE49-F238E27FC236}">
                <a16:creationId xmlns:a16="http://schemas.microsoft.com/office/drawing/2014/main" id="{00000000-0008-0000-0E00-00004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88" name="Group 7201">
          <a:extLst>
            <a:ext uri="{FF2B5EF4-FFF2-40B4-BE49-F238E27FC236}">
              <a16:creationId xmlns:a16="http://schemas.microsoft.com/office/drawing/2014/main" id="{00000000-0008-0000-0E00-00007C877200}"/>
            </a:ext>
          </a:extLst>
        </xdr:cNvPr>
        <xdr:cNvGrpSpPr>
          <a:grpSpLocks/>
        </xdr:cNvGrpSpPr>
      </xdr:nvGrpSpPr>
      <xdr:grpSpPr bwMode="auto">
        <a:xfrm>
          <a:off x="8855529" y="8098971"/>
          <a:ext cx="182880" cy="0"/>
          <a:chOff x="466" y="3952"/>
          <a:chExt cx="28" cy="16"/>
        </a:xfrm>
      </xdr:grpSpPr>
      <xdr:sp macro="" textlink="">
        <xdr:nvSpPr>
          <xdr:cNvPr id="7509062" name="Line 7202">
            <a:extLst>
              <a:ext uri="{FF2B5EF4-FFF2-40B4-BE49-F238E27FC236}">
                <a16:creationId xmlns:a16="http://schemas.microsoft.com/office/drawing/2014/main" id="{00000000-0008-0000-0E00-00004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63" name="Line 7203">
            <a:extLst>
              <a:ext uri="{FF2B5EF4-FFF2-40B4-BE49-F238E27FC236}">
                <a16:creationId xmlns:a16="http://schemas.microsoft.com/office/drawing/2014/main" id="{00000000-0008-0000-0E00-00004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89" name="Group 7204">
          <a:extLst>
            <a:ext uri="{FF2B5EF4-FFF2-40B4-BE49-F238E27FC236}">
              <a16:creationId xmlns:a16="http://schemas.microsoft.com/office/drawing/2014/main" id="{00000000-0008-0000-0E00-00007D877200}"/>
            </a:ext>
          </a:extLst>
        </xdr:cNvPr>
        <xdr:cNvGrpSpPr>
          <a:grpSpLocks/>
        </xdr:cNvGrpSpPr>
      </xdr:nvGrpSpPr>
      <xdr:grpSpPr bwMode="auto">
        <a:xfrm>
          <a:off x="9378043" y="8098971"/>
          <a:ext cx="266700" cy="0"/>
          <a:chOff x="466" y="3952"/>
          <a:chExt cx="28" cy="16"/>
        </a:xfrm>
      </xdr:grpSpPr>
      <xdr:sp macro="" textlink="">
        <xdr:nvSpPr>
          <xdr:cNvPr id="7509060" name="Line 7205">
            <a:extLst>
              <a:ext uri="{FF2B5EF4-FFF2-40B4-BE49-F238E27FC236}">
                <a16:creationId xmlns:a16="http://schemas.microsoft.com/office/drawing/2014/main" id="{00000000-0008-0000-0E00-00004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61" name="Line 7206">
            <a:extLst>
              <a:ext uri="{FF2B5EF4-FFF2-40B4-BE49-F238E27FC236}">
                <a16:creationId xmlns:a16="http://schemas.microsoft.com/office/drawing/2014/main" id="{00000000-0008-0000-0E00-00004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0" name="Group 7207">
          <a:extLst>
            <a:ext uri="{FF2B5EF4-FFF2-40B4-BE49-F238E27FC236}">
              <a16:creationId xmlns:a16="http://schemas.microsoft.com/office/drawing/2014/main" id="{00000000-0008-0000-0E00-00007E877200}"/>
            </a:ext>
          </a:extLst>
        </xdr:cNvPr>
        <xdr:cNvGrpSpPr>
          <a:grpSpLocks/>
        </xdr:cNvGrpSpPr>
      </xdr:nvGrpSpPr>
      <xdr:grpSpPr bwMode="auto">
        <a:xfrm>
          <a:off x="8855529" y="8098971"/>
          <a:ext cx="182880" cy="0"/>
          <a:chOff x="466" y="3952"/>
          <a:chExt cx="28" cy="16"/>
        </a:xfrm>
      </xdr:grpSpPr>
      <xdr:sp macro="" textlink="">
        <xdr:nvSpPr>
          <xdr:cNvPr id="7509058" name="Line 7208">
            <a:extLst>
              <a:ext uri="{FF2B5EF4-FFF2-40B4-BE49-F238E27FC236}">
                <a16:creationId xmlns:a16="http://schemas.microsoft.com/office/drawing/2014/main" id="{00000000-0008-0000-0E00-00004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59" name="Line 7209">
            <a:extLst>
              <a:ext uri="{FF2B5EF4-FFF2-40B4-BE49-F238E27FC236}">
                <a16:creationId xmlns:a16="http://schemas.microsoft.com/office/drawing/2014/main" id="{00000000-0008-0000-0E00-00004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91" name="Group 7210">
          <a:extLst>
            <a:ext uri="{FF2B5EF4-FFF2-40B4-BE49-F238E27FC236}">
              <a16:creationId xmlns:a16="http://schemas.microsoft.com/office/drawing/2014/main" id="{00000000-0008-0000-0E00-00007F877200}"/>
            </a:ext>
          </a:extLst>
        </xdr:cNvPr>
        <xdr:cNvGrpSpPr>
          <a:grpSpLocks/>
        </xdr:cNvGrpSpPr>
      </xdr:nvGrpSpPr>
      <xdr:grpSpPr bwMode="auto">
        <a:xfrm>
          <a:off x="9378043" y="8098971"/>
          <a:ext cx="266700" cy="0"/>
          <a:chOff x="466" y="3952"/>
          <a:chExt cx="28" cy="16"/>
        </a:xfrm>
      </xdr:grpSpPr>
      <xdr:sp macro="" textlink="">
        <xdr:nvSpPr>
          <xdr:cNvPr id="7509056" name="Line 7211">
            <a:extLst>
              <a:ext uri="{FF2B5EF4-FFF2-40B4-BE49-F238E27FC236}">
                <a16:creationId xmlns:a16="http://schemas.microsoft.com/office/drawing/2014/main" id="{00000000-0008-0000-0E00-00004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57" name="Line 7212">
            <a:extLst>
              <a:ext uri="{FF2B5EF4-FFF2-40B4-BE49-F238E27FC236}">
                <a16:creationId xmlns:a16="http://schemas.microsoft.com/office/drawing/2014/main" id="{00000000-0008-0000-0E00-00004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2" name="Group 7213">
          <a:extLst>
            <a:ext uri="{FF2B5EF4-FFF2-40B4-BE49-F238E27FC236}">
              <a16:creationId xmlns:a16="http://schemas.microsoft.com/office/drawing/2014/main" id="{00000000-0008-0000-0E00-000080877200}"/>
            </a:ext>
          </a:extLst>
        </xdr:cNvPr>
        <xdr:cNvGrpSpPr>
          <a:grpSpLocks/>
        </xdr:cNvGrpSpPr>
      </xdr:nvGrpSpPr>
      <xdr:grpSpPr bwMode="auto">
        <a:xfrm>
          <a:off x="8855529" y="8098971"/>
          <a:ext cx="182880" cy="0"/>
          <a:chOff x="466" y="3952"/>
          <a:chExt cx="28" cy="16"/>
        </a:xfrm>
      </xdr:grpSpPr>
      <xdr:sp macro="" textlink="">
        <xdr:nvSpPr>
          <xdr:cNvPr id="7509054" name="Line 7214">
            <a:extLst>
              <a:ext uri="{FF2B5EF4-FFF2-40B4-BE49-F238E27FC236}">
                <a16:creationId xmlns:a16="http://schemas.microsoft.com/office/drawing/2014/main" id="{00000000-0008-0000-0E00-00003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55" name="Line 7215">
            <a:extLst>
              <a:ext uri="{FF2B5EF4-FFF2-40B4-BE49-F238E27FC236}">
                <a16:creationId xmlns:a16="http://schemas.microsoft.com/office/drawing/2014/main" id="{00000000-0008-0000-0E00-00003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93" name="Group 7216">
          <a:extLst>
            <a:ext uri="{FF2B5EF4-FFF2-40B4-BE49-F238E27FC236}">
              <a16:creationId xmlns:a16="http://schemas.microsoft.com/office/drawing/2014/main" id="{00000000-0008-0000-0E00-000081877200}"/>
            </a:ext>
          </a:extLst>
        </xdr:cNvPr>
        <xdr:cNvGrpSpPr>
          <a:grpSpLocks/>
        </xdr:cNvGrpSpPr>
      </xdr:nvGrpSpPr>
      <xdr:grpSpPr bwMode="auto">
        <a:xfrm>
          <a:off x="9378043" y="8098971"/>
          <a:ext cx="266700" cy="0"/>
          <a:chOff x="466" y="3952"/>
          <a:chExt cx="28" cy="16"/>
        </a:xfrm>
      </xdr:grpSpPr>
      <xdr:sp macro="" textlink="">
        <xdr:nvSpPr>
          <xdr:cNvPr id="7509052" name="Line 7217">
            <a:extLst>
              <a:ext uri="{FF2B5EF4-FFF2-40B4-BE49-F238E27FC236}">
                <a16:creationId xmlns:a16="http://schemas.microsoft.com/office/drawing/2014/main" id="{00000000-0008-0000-0E00-00003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53" name="Line 7218">
            <a:extLst>
              <a:ext uri="{FF2B5EF4-FFF2-40B4-BE49-F238E27FC236}">
                <a16:creationId xmlns:a16="http://schemas.microsoft.com/office/drawing/2014/main" id="{00000000-0008-0000-0E00-00003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4" name="Group 7219">
          <a:extLst>
            <a:ext uri="{FF2B5EF4-FFF2-40B4-BE49-F238E27FC236}">
              <a16:creationId xmlns:a16="http://schemas.microsoft.com/office/drawing/2014/main" id="{00000000-0008-0000-0E00-000082877200}"/>
            </a:ext>
          </a:extLst>
        </xdr:cNvPr>
        <xdr:cNvGrpSpPr>
          <a:grpSpLocks/>
        </xdr:cNvGrpSpPr>
      </xdr:nvGrpSpPr>
      <xdr:grpSpPr bwMode="auto">
        <a:xfrm>
          <a:off x="8855529" y="8098971"/>
          <a:ext cx="182880" cy="0"/>
          <a:chOff x="466" y="3952"/>
          <a:chExt cx="28" cy="16"/>
        </a:xfrm>
      </xdr:grpSpPr>
      <xdr:sp macro="" textlink="">
        <xdr:nvSpPr>
          <xdr:cNvPr id="7509050" name="Line 7220">
            <a:extLst>
              <a:ext uri="{FF2B5EF4-FFF2-40B4-BE49-F238E27FC236}">
                <a16:creationId xmlns:a16="http://schemas.microsoft.com/office/drawing/2014/main" id="{00000000-0008-0000-0E00-00003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51" name="Line 7221">
            <a:extLst>
              <a:ext uri="{FF2B5EF4-FFF2-40B4-BE49-F238E27FC236}">
                <a16:creationId xmlns:a16="http://schemas.microsoft.com/office/drawing/2014/main" id="{00000000-0008-0000-0E00-00003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795" name="Group 7222">
          <a:extLst>
            <a:ext uri="{FF2B5EF4-FFF2-40B4-BE49-F238E27FC236}">
              <a16:creationId xmlns:a16="http://schemas.microsoft.com/office/drawing/2014/main" id="{00000000-0008-0000-0E00-000083877200}"/>
            </a:ext>
          </a:extLst>
        </xdr:cNvPr>
        <xdr:cNvGrpSpPr>
          <a:grpSpLocks/>
        </xdr:cNvGrpSpPr>
      </xdr:nvGrpSpPr>
      <xdr:grpSpPr bwMode="auto">
        <a:xfrm>
          <a:off x="9378043" y="8098971"/>
          <a:ext cx="266700" cy="0"/>
          <a:chOff x="466" y="3952"/>
          <a:chExt cx="28" cy="16"/>
        </a:xfrm>
      </xdr:grpSpPr>
      <xdr:sp macro="" textlink="">
        <xdr:nvSpPr>
          <xdr:cNvPr id="7509048" name="Line 7223">
            <a:extLst>
              <a:ext uri="{FF2B5EF4-FFF2-40B4-BE49-F238E27FC236}">
                <a16:creationId xmlns:a16="http://schemas.microsoft.com/office/drawing/2014/main" id="{00000000-0008-0000-0E00-00003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49" name="Line 7224">
            <a:extLst>
              <a:ext uri="{FF2B5EF4-FFF2-40B4-BE49-F238E27FC236}">
                <a16:creationId xmlns:a16="http://schemas.microsoft.com/office/drawing/2014/main" id="{00000000-0008-0000-0E00-00003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6" name="Group 7225">
          <a:extLst>
            <a:ext uri="{FF2B5EF4-FFF2-40B4-BE49-F238E27FC236}">
              <a16:creationId xmlns:a16="http://schemas.microsoft.com/office/drawing/2014/main" id="{00000000-0008-0000-0E00-000084877200}"/>
            </a:ext>
          </a:extLst>
        </xdr:cNvPr>
        <xdr:cNvGrpSpPr>
          <a:grpSpLocks/>
        </xdr:cNvGrpSpPr>
      </xdr:nvGrpSpPr>
      <xdr:grpSpPr bwMode="auto">
        <a:xfrm>
          <a:off x="8855529" y="8098971"/>
          <a:ext cx="182880" cy="0"/>
          <a:chOff x="466" y="3952"/>
          <a:chExt cx="28" cy="16"/>
        </a:xfrm>
      </xdr:grpSpPr>
      <xdr:sp macro="" textlink="">
        <xdr:nvSpPr>
          <xdr:cNvPr id="7509046" name="Line 7226">
            <a:extLst>
              <a:ext uri="{FF2B5EF4-FFF2-40B4-BE49-F238E27FC236}">
                <a16:creationId xmlns:a16="http://schemas.microsoft.com/office/drawing/2014/main" id="{00000000-0008-0000-0E00-00003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47" name="Line 7227">
            <a:extLst>
              <a:ext uri="{FF2B5EF4-FFF2-40B4-BE49-F238E27FC236}">
                <a16:creationId xmlns:a16="http://schemas.microsoft.com/office/drawing/2014/main" id="{00000000-0008-0000-0E00-00003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7" name="Group 7228">
          <a:extLst>
            <a:ext uri="{FF2B5EF4-FFF2-40B4-BE49-F238E27FC236}">
              <a16:creationId xmlns:a16="http://schemas.microsoft.com/office/drawing/2014/main" id="{00000000-0008-0000-0E00-000085877200}"/>
            </a:ext>
          </a:extLst>
        </xdr:cNvPr>
        <xdr:cNvGrpSpPr>
          <a:grpSpLocks/>
        </xdr:cNvGrpSpPr>
      </xdr:nvGrpSpPr>
      <xdr:grpSpPr bwMode="auto">
        <a:xfrm>
          <a:off x="8855529" y="8098971"/>
          <a:ext cx="182880" cy="0"/>
          <a:chOff x="466" y="3952"/>
          <a:chExt cx="28" cy="16"/>
        </a:xfrm>
      </xdr:grpSpPr>
      <xdr:sp macro="" textlink="">
        <xdr:nvSpPr>
          <xdr:cNvPr id="7509044" name="Line 7229">
            <a:extLst>
              <a:ext uri="{FF2B5EF4-FFF2-40B4-BE49-F238E27FC236}">
                <a16:creationId xmlns:a16="http://schemas.microsoft.com/office/drawing/2014/main" id="{00000000-0008-0000-0E00-00003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45" name="Line 7230">
            <a:extLst>
              <a:ext uri="{FF2B5EF4-FFF2-40B4-BE49-F238E27FC236}">
                <a16:creationId xmlns:a16="http://schemas.microsoft.com/office/drawing/2014/main" id="{00000000-0008-0000-0E00-00003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8" name="Group 7231">
          <a:extLst>
            <a:ext uri="{FF2B5EF4-FFF2-40B4-BE49-F238E27FC236}">
              <a16:creationId xmlns:a16="http://schemas.microsoft.com/office/drawing/2014/main" id="{00000000-0008-0000-0E00-000086877200}"/>
            </a:ext>
          </a:extLst>
        </xdr:cNvPr>
        <xdr:cNvGrpSpPr>
          <a:grpSpLocks/>
        </xdr:cNvGrpSpPr>
      </xdr:nvGrpSpPr>
      <xdr:grpSpPr bwMode="auto">
        <a:xfrm>
          <a:off x="8855529" y="8098971"/>
          <a:ext cx="182880" cy="0"/>
          <a:chOff x="466" y="3952"/>
          <a:chExt cx="28" cy="16"/>
        </a:xfrm>
      </xdr:grpSpPr>
      <xdr:sp macro="" textlink="">
        <xdr:nvSpPr>
          <xdr:cNvPr id="7509042" name="Line 7232">
            <a:extLst>
              <a:ext uri="{FF2B5EF4-FFF2-40B4-BE49-F238E27FC236}">
                <a16:creationId xmlns:a16="http://schemas.microsoft.com/office/drawing/2014/main" id="{00000000-0008-0000-0E00-00003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43" name="Line 7233">
            <a:extLst>
              <a:ext uri="{FF2B5EF4-FFF2-40B4-BE49-F238E27FC236}">
                <a16:creationId xmlns:a16="http://schemas.microsoft.com/office/drawing/2014/main" id="{00000000-0008-0000-0E00-00003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799" name="Group 7234">
          <a:extLst>
            <a:ext uri="{FF2B5EF4-FFF2-40B4-BE49-F238E27FC236}">
              <a16:creationId xmlns:a16="http://schemas.microsoft.com/office/drawing/2014/main" id="{00000000-0008-0000-0E00-000087877200}"/>
            </a:ext>
          </a:extLst>
        </xdr:cNvPr>
        <xdr:cNvGrpSpPr>
          <a:grpSpLocks/>
        </xdr:cNvGrpSpPr>
      </xdr:nvGrpSpPr>
      <xdr:grpSpPr bwMode="auto">
        <a:xfrm>
          <a:off x="8855529" y="8098971"/>
          <a:ext cx="182880" cy="0"/>
          <a:chOff x="466" y="3952"/>
          <a:chExt cx="28" cy="16"/>
        </a:xfrm>
      </xdr:grpSpPr>
      <xdr:sp macro="" textlink="">
        <xdr:nvSpPr>
          <xdr:cNvPr id="7509040" name="Line 7235">
            <a:extLst>
              <a:ext uri="{FF2B5EF4-FFF2-40B4-BE49-F238E27FC236}">
                <a16:creationId xmlns:a16="http://schemas.microsoft.com/office/drawing/2014/main" id="{00000000-0008-0000-0E00-00003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41" name="Line 7236">
            <a:extLst>
              <a:ext uri="{FF2B5EF4-FFF2-40B4-BE49-F238E27FC236}">
                <a16:creationId xmlns:a16="http://schemas.microsoft.com/office/drawing/2014/main" id="{00000000-0008-0000-0E00-00003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00" name="Group 7237">
          <a:extLst>
            <a:ext uri="{FF2B5EF4-FFF2-40B4-BE49-F238E27FC236}">
              <a16:creationId xmlns:a16="http://schemas.microsoft.com/office/drawing/2014/main" id="{00000000-0008-0000-0E00-000088877200}"/>
            </a:ext>
          </a:extLst>
        </xdr:cNvPr>
        <xdr:cNvGrpSpPr>
          <a:grpSpLocks/>
        </xdr:cNvGrpSpPr>
      </xdr:nvGrpSpPr>
      <xdr:grpSpPr bwMode="auto">
        <a:xfrm>
          <a:off x="8855529" y="8098971"/>
          <a:ext cx="182880" cy="0"/>
          <a:chOff x="466" y="3952"/>
          <a:chExt cx="28" cy="16"/>
        </a:xfrm>
      </xdr:grpSpPr>
      <xdr:sp macro="" textlink="">
        <xdr:nvSpPr>
          <xdr:cNvPr id="7509038" name="Line 7238">
            <a:extLst>
              <a:ext uri="{FF2B5EF4-FFF2-40B4-BE49-F238E27FC236}">
                <a16:creationId xmlns:a16="http://schemas.microsoft.com/office/drawing/2014/main" id="{00000000-0008-0000-0E00-00002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39" name="Line 7239">
            <a:extLst>
              <a:ext uri="{FF2B5EF4-FFF2-40B4-BE49-F238E27FC236}">
                <a16:creationId xmlns:a16="http://schemas.microsoft.com/office/drawing/2014/main" id="{00000000-0008-0000-0E00-00002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1" name="Group 7240">
          <a:extLst>
            <a:ext uri="{FF2B5EF4-FFF2-40B4-BE49-F238E27FC236}">
              <a16:creationId xmlns:a16="http://schemas.microsoft.com/office/drawing/2014/main" id="{00000000-0008-0000-0E00-000089877200}"/>
            </a:ext>
          </a:extLst>
        </xdr:cNvPr>
        <xdr:cNvGrpSpPr>
          <a:grpSpLocks/>
        </xdr:cNvGrpSpPr>
      </xdr:nvGrpSpPr>
      <xdr:grpSpPr bwMode="auto">
        <a:xfrm>
          <a:off x="9378043" y="8098971"/>
          <a:ext cx="266700" cy="0"/>
          <a:chOff x="466" y="3952"/>
          <a:chExt cx="28" cy="16"/>
        </a:xfrm>
      </xdr:grpSpPr>
      <xdr:sp macro="" textlink="">
        <xdr:nvSpPr>
          <xdr:cNvPr id="7509036" name="Line 7241">
            <a:extLst>
              <a:ext uri="{FF2B5EF4-FFF2-40B4-BE49-F238E27FC236}">
                <a16:creationId xmlns:a16="http://schemas.microsoft.com/office/drawing/2014/main" id="{00000000-0008-0000-0E00-00002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37" name="Line 7242">
            <a:extLst>
              <a:ext uri="{FF2B5EF4-FFF2-40B4-BE49-F238E27FC236}">
                <a16:creationId xmlns:a16="http://schemas.microsoft.com/office/drawing/2014/main" id="{00000000-0008-0000-0E00-00002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2" name="Group 7243">
          <a:extLst>
            <a:ext uri="{FF2B5EF4-FFF2-40B4-BE49-F238E27FC236}">
              <a16:creationId xmlns:a16="http://schemas.microsoft.com/office/drawing/2014/main" id="{00000000-0008-0000-0E00-00008A877200}"/>
            </a:ext>
          </a:extLst>
        </xdr:cNvPr>
        <xdr:cNvGrpSpPr>
          <a:grpSpLocks/>
        </xdr:cNvGrpSpPr>
      </xdr:nvGrpSpPr>
      <xdr:grpSpPr bwMode="auto">
        <a:xfrm>
          <a:off x="9378043" y="8098971"/>
          <a:ext cx="266700" cy="0"/>
          <a:chOff x="466" y="3952"/>
          <a:chExt cx="28" cy="16"/>
        </a:xfrm>
      </xdr:grpSpPr>
      <xdr:sp macro="" textlink="">
        <xdr:nvSpPr>
          <xdr:cNvPr id="7509034" name="Line 7244">
            <a:extLst>
              <a:ext uri="{FF2B5EF4-FFF2-40B4-BE49-F238E27FC236}">
                <a16:creationId xmlns:a16="http://schemas.microsoft.com/office/drawing/2014/main" id="{00000000-0008-0000-0E00-00002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35" name="Line 7245">
            <a:extLst>
              <a:ext uri="{FF2B5EF4-FFF2-40B4-BE49-F238E27FC236}">
                <a16:creationId xmlns:a16="http://schemas.microsoft.com/office/drawing/2014/main" id="{00000000-0008-0000-0E00-00002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3" name="Group 7246">
          <a:extLst>
            <a:ext uri="{FF2B5EF4-FFF2-40B4-BE49-F238E27FC236}">
              <a16:creationId xmlns:a16="http://schemas.microsoft.com/office/drawing/2014/main" id="{00000000-0008-0000-0E00-00008B877200}"/>
            </a:ext>
          </a:extLst>
        </xdr:cNvPr>
        <xdr:cNvGrpSpPr>
          <a:grpSpLocks/>
        </xdr:cNvGrpSpPr>
      </xdr:nvGrpSpPr>
      <xdr:grpSpPr bwMode="auto">
        <a:xfrm>
          <a:off x="9378043" y="8098971"/>
          <a:ext cx="266700" cy="0"/>
          <a:chOff x="466" y="3952"/>
          <a:chExt cx="28" cy="16"/>
        </a:xfrm>
      </xdr:grpSpPr>
      <xdr:sp macro="" textlink="">
        <xdr:nvSpPr>
          <xdr:cNvPr id="7509032" name="Line 7247">
            <a:extLst>
              <a:ext uri="{FF2B5EF4-FFF2-40B4-BE49-F238E27FC236}">
                <a16:creationId xmlns:a16="http://schemas.microsoft.com/office/drawing/2014/main" id="{00000000-0008-0000-0E00-00002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33" name="Line 7248">
            <a:extLst>
              <a:ext uri="{FF2B5EF4-FFF2-40B4-BE49-F238E27FC236}">
                <a16:creationId xmlns:a16="http://schemas.microsoft.com/office/drawing/2014/main" id="{00000000-0008-0000-0E00-00002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4" name="Group 7249">
          <a:extLst>
            <a:ext uri="{FF2B5EF4-FFF2-40B4-BE49-F238E27FC236}">
              <a16:creationId xmlns:a16="http://schemas.microsoft.com/office/drawing/2014/main" id="{00000000-0008-0000-0E00-00008C877200}"/>
            </a:ext>
          </a:extLst>
        </xdr:cNvPr>
        <xdr:cNvGrpSpPr>
          <a:grpSpLocks/>
        </xdr:cNvGrpSpPr>
      </xdr:nvGrpSpPr>
      <xdr:grpSpPr bwMode="auto">
        <a:xfrm>
          <a:off x="9378043" y="8098971"/>
          <a:ext cx="266700" cy="0"/>
          <a:chOff x="466" y="3952"/>
          <a:chExt cx="28" cy="16"/>
        </a:xfrm>
      </xdr:grpSpPr>
      <xdr:sp macro="" textlink="">
        <xdr:nvSpPr>
          <xdr:cNvPr id="7509030" name="Line 7250">
            <a:extLst>
              <a:ext uri="{FF2B5EF4-FFF2-40B4-BE49-F238E27FC236}">
                <a16:creationId xmlns:a16="http://schemas.microsoft.com/office/drawing/2014/main" id="{00000000-0008-0000-0E00-00002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31" name="Line 7251">
            <a:extLst>
              <a:ext uri="{FF2B5EF4-FFF2-40B4-BE49-F238E27FC236}">
                <a16:creationId xmlns:a16="http://schemas.microsoft.com/office/drawing/2014/main" id="{00000000-0008-0000-0E00-00002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5" name="Group 7252">
          <a:extLst>
            <a:ext uri="{FF2B5EF4-FFF2-40B4-BE49-F238E27FC236}">
              <a16:creationId xmlns:a16="http://schemas.microsoft.com/office/drawing/2014/main" id="{00000000-0008-0000-0E00-00008D877200}"/>
            </a:ext>
          </a:extLst>
        </xdr:cNvPr>
        <xdr:cNvGrpSpPr>
          <a:grpSpLocks/>
        </xdr:cNvGrpSpPr>
      </xdr:nvGrpSpPr>
      <xdr:grpSpPr bwMode="auto">
        <a:xfrm>
          <a:off x="9378043" y="8098971"/>
          <a:ext cx="266700" cy="0"/>
          <a:chOff x="466" y="3952"/>
          <a:chExt cx="28" cy="16"/>
        </a:xfrm>
      </xdr:grpSpPr>
      <xdr:sp macro="" textlink="">
        <xdr:nvSpPr>
          <xdr:cNvPr id="7509028" name="Line 7253">
            <a:extLst>
              <a:ext uri="{FF2B5EF4-FFF2-40B4-BE49-F238E27FC236}">
                <a16:creationId xmlns:a16="http://schemas.microsoft.com/office/drawing/2014/main" id="{00000000-0008-0000-0E00-00002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29" name="Line 7254">
            <a:extLst>
              <a:ext uri="{FF2B5EF4-FFF2-40B4-BE49-F238E27FC236}">
                <a16:creationId xmlns:a16="http://schemas.microsoft.com/office/drawing/2014/main" id="{00000000-0008-0000-0E00-00002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06" name="Group 7255">
          <a:extLst>
            <a:ext uri="{FF2B5EF4-FFF2-40B4-BE49-F238E27FC236}">
              <a16:creationId xmlns:a16="http://schemas.microsoft.com/office/drawing/2014/main" id="{00000000-0008-0000-0E00-00008E877200}"/>
            </a:ext>
          </a:extLst>
        </xdr:cNvPr>
        <xdr:cNvGrpSpPr>
          <a:grpSpLocks/>
        </xdr:cNvGrpSpPr>
      </xdr:nvGrpSpPr>
      <xdr:grpSpPr bwMode="auto">
        <a:xfrm>
          <a:off x="8855529" y="8098971"/>
          <a:ext cx="182880" cy="0"/>
          <a:chOff x="466" y="3952"/>
          <a:chExt cx="28" cy="16"/>
        </a:xfrm>
      </xdr:grpSpPr>
      <xdr:sp macro="" textlink="">
        <xdr:nvSpPr>
          <xdr:cNvPr id="7509026" name="Line 7256">
            <a:extLst>
              <a:ext uri="{FF2B5EF4-FFF2-40B4-BE49-F238E27FC236}">
                <a16:creationId xmlns:a16="http://schemas.microsoft.com/office/drawing/2014/main" id="{00000000-0008-0000-0E00-00002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27" name="Line 7257">
            <a:extLst>
              <a:ext uri="{FF2B5EF4-FFF2-40B4-BE49-F238E27FC236}">
                <a16:creationId xmlns:a16="http://schemas.microsoft.com/office/drawing/2014/main" id="{00000000-0008-0000-0E00-00002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07" name="Group 7258">
          <a:extLst>
            <a:ext uri="{FF2B5EF4-FFF2-40B4-BE49-F238E27FC236}">
              <a16:creationId xmlns:a16="http://schemas.microsoft.com/office/drawing/2014/main" id="{00000000-0008-0000-0E00-00008F877200}"/>
            </a:ext>
          </a:extLst>
        </xdr:cNvPr>
        <xdr:cNvGrpSpPr>
          <a:grpSpLocks/>
        </xdr:cNvGrpSpPr>
      </xdr:nvGrpSpPr>
      <xdr:grpSpPr bwMode="auto">
        <a:xfrm>
          <a:off x="8855529" y="8098971"/>
          <a:ext cx="182880" cy="0"/>
          <a:chOff x="466" y="3952"/>
          <a:chExt cx="28" cy="16"/>
        </a:xfrm>
      </xdr:grpSpPr>
      <xdr:sp macro="" textlink="">
        <xdr:nvSpPr>
          <xdr:cNvPr id="7509024" name="Line 7259">
            <a:extLst>
              <a:ext uri="{FF2B5EF4-FFF2-40B4-BE49-F238E27FC236}">
                <a16:creationId xmlns:a16="http://schemas.microsoft.com/office/drawing/2014/main" id="{00000000-0008-0000-0E00-00002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25" name="Line 7260">
            <a:extLst>
              <a:ext uri="{FF2B5EF4-FFF2-40B4-BE49-F238E27FC236}">
                <a16:creationId xmlns:a16="http://schemas.microsoft.com/office/drawing/2014/main" id="{00000000-0008-0000-0E00-00002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8" name="Group 7261">
          <a:extLst>
            <a:ext uri="{FF2B5EF4-FFF2-40B4-BE49-F238E27FC236}">
              <a16:creationId xmlns:a16="http://schemas.microsoft.com/office/drawing/2014/main" id="{00000000-0008-0000-0E00-000090877200}"/>
            </a:ext>
          </a:extLst>
        </xdr:cNvPr>
        <xdr:cNvGrpSpPr>
          <a:grpSpLocks/>
        </xdr:cNvGrpSpPr>
      </xdr:nvGrpSpPr>
      <xdr:grpSpPr bwMode="auto">
        <a:xfrm>
          <a:off x="9378043" y="8098971"/>
          <a:ext cx="266700" cy="0"/>
          <a:chOff x="466" y="3952"/>
          <a:chExt cx="28" cy="16"/>
        </a:xfrm>
      </xdr:grpSpPr>
      <xdr:sp macro="" textlink="">
        <xdr:nvSpPr>
          <xdr:cNvPr id="7509022" name="Line 7262">
            <a:extLst>
              <a:ext uri="{FF2B5EF4-FFF2-40B4-BE49-F238E27FC236}">
                <a16:creationId xmlns:a16="http://schemas.microsoft.com/office/drawing/2014/main" id="{00000000-0008-0000-0E00-00001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23" name="Line 7263">
            <a:extLst>
              <a:ext uri="{FF2B5EF4-FFF2-40B4-BE49-F238E27FC236}">
                <a16:creationId xmlns:a16="http://schemas.microsoft.com/office/drawing/2014/main" id="{00000000-0008-0000-0E00-00001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09" name="Group 7264">
          <a:extLst>
            <a:ext uri="{FF2B5EF4-FFF2-40B4-BE49-F238E27FC236}">
              <a16:creationId xmlns:a16="http://schemas.microsoft.com/office/drawing/2014/main" id="{00000000-0008-0000-0E00-000091877200}"/>
            </a:ext>
          </a:extLst>
        </xdr:cNvPr>
        <xdr:cNvGrpSpPr>
          <a:grpSpLocks/>
        </xdr:cNvGrpSpPr>
      </xdr:nvGrpSpPr>
      <xdr:grpSpPr bwMode="auto">
        <a:xfrm>
          <a:off x="9378043" y="8098971"/>
          <a:ext cx="266700" cy="0"/>
          <a:chOff x="466" y="3952"/>
          <a:chExt cx="28" cy="16"/>
        </a:xfrm>
      </xdr:grpSpPr>
      <xdr:sp macro="" textlink="">
        <xdr:nvSpPr>
          <xdr:cNvPr id="7509020" name="Line 7265">
            <a:extLst>
              <a:ext uri="{FF2B5EF4-FFF2-40B4-BE49-F238E27FC236}">
                <a16:creationId xmlns:a16="http://schemas.microsoft.com/office/drawing/2014/main" id="{00000000-0008-0000-0E00-00001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21" name="Line 7266">
            <a:extLst>
              <a:ext uri="{FF2B5EF4-FFF2-40B4-BE49-F238E27FC236}">
                <a16:creationId xmlns:a16="http://schemas.microsoft.com/office/drawing/2014/main" id="{00000000-0008-0000-0E00-00001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10" name="Group 7267">
          <a:extLst>
            <a:ext uri="{FF2B5EF4-FFF2-40B4-BE49-F238E27FC236}">
              <a16:creationId xmlns:a16="http://schemas.microsoft.com/office/drawing/2014/main" id="{00000000-0008-0000-0E00-000092877200}"/>
            </a:ext>
          </a:extLst>
        </xdr:cNvPr>
        <xdr:cNvGrpSpPr>
          <a:grpSpLocks/>
        </xdr:cNvGrpSpPr>
      </xdr:nvGrpSpPr>
      <xdr:grpSpPr bwMode="auto">
        <a:xfrm>
          <a:off x="8855529" y="8098971"/>
          <a:ext cx="179614" cy="0"/>
          <a:chOff x="466" y="3952"/>
          <a:chExt cx="28" cy="16"/>
        </a:xfrm>
      </xdr:grpSpPr>
      <xdr:sp macro="" textlink="">
        <xdr:nvSpPr>
          <xdr:cNvPr id="7509018" name="Line 7268">
            <a:extLst>
              <a:ext uri="{FF2B5EF4-FFF2-40B4-BE49-F238E27FC236}">
                <a16:creationId xmlns:a16="http://schemas.microsoft.com/office/drawing/2014/main" id="{00000000-0008-0000-0E00-00001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19" name="Line 7269">
            <a:extLst>
              <a:ext uri="{FF2B5EF4-FFF2-40B4-BE49-F238E27FC236}">
                <a16:creationId xmlns:a16="http://schemas.microsoft.com/office/drawing/2014/main" id="{00000000-0008-0000-0E00-00001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571500</xdr:colOff>
      <xdr:row>31</xdr:row>
      <xdr:rowOff>0</xdr:rowOff>
    </xdr:to>
    <xdr:grpSp>
      <xdr:nvGrpSpPr>
        <xdr:cNvPr id="7505811" name="Group 7270">
          <a:extLst>
            <a:ext uri="{FF2B5EF4-FFF2-40B4-BE49-F238E27FC236}">
              <a16:creationId xmlns:a16="http://schemas.microsoft.com/office/drawing/2014/main" id="{00000000-0008-0000-0E00-000093877200}"/>
            </a:ext>
          </a:extLst>
        </xdr:cNvPr>
        <xdr:cNvGrpSpPr>
          <a:grpSpLocks/>
        </xdr:cNvGrpSpPr>
      </xdr:nvGrpSpPr>
      <xdr:grpSpPr bwMode="auto">
        <a:xfrm>
          <a:off x="10074729" y="8098971"/>
          <a:ext cx="228600" cy="0"/>
          <a:chOff x="466" y="3952"/>
          <a:chExt cx="28" cy="16"/>
        </a:xfrm>
      </xdr:grpSpPr>
      <xdr:sp macro="" textlink="">
        <xdr:nvSpPr>
          <xdr:cNvPr id="7509016" name="Line 7271">
            <a:extLst>
              <a:ext uri="{FF2B5EF4-FFF2-40B4-BE49-F238E27FC236}">
                <a16:creationId xmlns:a16="http://schemas.microsoft.com/office/drawing/2014/main" id="{00000000-0008-0000-0E00-00001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17" name="Line 7272">
            <a:extLst>
              <a:ext uri="{FF2B5EF4-FFF2-40B4-BE49-F238E27FC236}">
                <a16:creationId xmlns:a16="http://schemas.microsoft.com/office/drawing/2014/main" id="{00000000-0008-0000-0E00-00001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12" name="Group 7273">
          <a:extLst>
            <a:ext uri="{FF2B5EF4-FFF2-40B4-BE49-F238E27FC236}">
              <a16:creationId xmlns:a16="http://schemas.microsoft.com/office/drawing/2014/main" id="{00000000-0008-0000-0E00-000094877200}"/>
            </a:ext>
          </a:extLst>
        </xdr:cNvPr>
        <xdr:cNvGrpSpPr>
          <a:grpSpLocks/>
        </xdr:cNvGrpSpPr>
      </xdr:nvGrpSpPr>
      <xdr:grpSpPr bwMode="auto">
        <a:xfrm>
          <a:off x="9378043" y="8098971"/>
          <a:ext cx="266700" cy="0"/>
          <a:chOff x="466" y="3952"/>
          <a:chExt cx="28" cy="16"/>
        </a:xfrm>
      </xdr:grpSpPr>
      <xdr:sp macro="" textlink="">
        <xdr:nvSpPr>
          <xdr:cNvPr id="7509014" name="Line 7274">
            <a:extLst>
              <a:ext uri="{FF2B5EF4-FFF2-40B4-BE49-F238E27FC236}">
                <a16:creationId xmlns:a16="http://schemas.microsoft.com/office/drawing/2014/main" id="{00000000-0008-0000-0E00-00001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15" name="Line 7275">
            <a:extLst>
              <a:ext uri="{FF2B5EF4-FFF2-40B4-BE49-F238E27FC236}">
                <a16:creationId xmlns:a16="http://schemas.microsoft.com/office/drawing/2014/main" id="{00000000-0008-0000-0E00-00001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13" name="Group 7276">
          <a:extLst>
            <a:ext uri="{FF2B5EF4-FFF2-40B4-BE49-F238E27FC236}">
              <a16:creationId xmlns:a16="http://schemas.microsoft.com/office/drawing/2014/main" id="{00000000-0008-0000-0E00-000095877200}"/>
            </a:ext>
          </a:extLst>
        </xdr:cNvPr>
        <xdr:cNvGrpSpPr>
          <a:grpSpLocks/>
        </xdr:cNvGrpSpPr>
      </xdr:nvGrpSpPr>
      <xdr:grpSpPr bwMode="auto">
        <a:xfrm>
          <a:off x="9378043" y="8098971"/>
          <a:ext cx="266700" cy="0"/>
          <a:chOff x="466" y="3952"/>
          <a:chExt cx="28" cy="16"/>
        </a:xfrm>
      </xdr:grpSpPr>
      <xdr:sp macro="" textlink="">
        <xdr:nvSpPr>
          <xdr:cNvPr id="7509012" name="Line 7277">
            <a:extLst>
              <a:ext uri="{FF2B5EF4-FFF2-40B4-BE49-F238E27FC236}">
                <a16:creationId xmlns:a16="http://schemas.microsoft.com/office/drawing/2014/main" id="{00000000-0008-0000-0E00-00001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13" name="Line 7278">
            <a:extLst>
              <a:ext uri="{FF2B5EF4-FFF2-40B4-BE49-F238E27FC236}">
                <a16:creationId xmlns:a16="http://schemas.microsoft.com/office/drawing/2014/main" id="{00000000-0008-0000-0E00-00001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14" name="Group 7279">
          <a:extLst>
            <a:ext uri="{FF2B5EF4-FFF2-40B4-BE49-F238E27FC236}">
              <a16:creationId xmlns:a16="http://schemas.microsoft.com/office/drawing/2014/main" id="{00000000-0008-0000-0E00-000096877200}"/>
            </a:ext>
          </a:extLst>
        </xdr:cNvPr>
        <xdr:cNvGrpSpPr>
          <a:grpSpLocks/>
        </xdr:cNvGrpSpPr>
      </xdr:nvGrpSpPr>
      <xdr:grpSpPr bwMode="auto">
        <a:xfrm>
          <a:off x="9378043" y="8098971"/>
          <a:ext cx="266700" cy="0"/>
          <a:chOff x="466" y="3952"/>
          <a:chExt cx="28" cy="16"/>
        </a:xfrm>
      </xdr:grpSpPr>
      <xdr:sp macro="" textlink="">
        <xdr:nvSpPr>
          <xdr:cNvPr id="7509010" name="Line 7280">
            <a:extLst>
              <a:ext uri="{FF2B5EF4-FFF2-40B4-BE49-F238E27FC236}">
                <a16:creationId xmlns:a16="http://schemas.microsoft.com/office/drawing/2014/main" id="{00000000-0008-0000-0E00-00001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11" name="Line 7281">
            <a:extLst>
              <a:ext uri="{FF2B5EF4-FFF2-40B4-BE49-F238E27FC236}">
                <a16:creationId xmlns:a16="http://schemas.microsoft.com/office/drawing/2014/main" id="{00000000-0008-0000-0E00-00001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15" name="Group 7282">
          <a:extLst>
            <a:ext uri="{FF2B5EF4-FFF2-40B4-BE49-F238E27FC236}">
              <a16:creationId xmlns:a16="http://schemas.microsoft.com/office/drawing/2014/main" id="{00000000-0008-0000-0E00-000097877200}"/>
            </a:ext>
          </a:extLst>
        </xdr:cNvPr>
        <xdr:cNvGrpSpPr>
          <a:grpSpLocks/>
        </xdr:cNvGrpSpPr>
      </xdr:nvGrpSpPr>
      <xdr:grpSpPr bwMode="auto">
        <a:xfrm>
          <a:off x="9378043" y="8098971"/>
          <a:ext cx="266700" cy="0"/>
          <a:chOff x="466" y="3952"/>
          <a:chExt cx="28" cy="16"/>
        </a:xfrm>
      </xdr:grpSpPr>
      <xdr:sp macro="" textlink="">
        <xdr:nvSpPr>
          <xdr:cNvPr id="7509008" name="Line 7283">
            <a:extLst>
              <a:ext uri="{FF2B5EF4-FFF2-40B4-BE49-F238E27FC236}">
                <a16:creationId xmlns:a16="http://schemas.microsoft.com/office/drawing/2014/main" id="{00000000-0008-0000-0E00-00001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09" name="Line 7284">
            <a:extLst>
              <a:ext uri="{FF2B5EF4-FFF2-40B4-BE49-F238E27FC236}">
                <a16:creationId xmlns:a16="http://schemas.microsoft.com/office/drawing/2014/main" id="{00000000-0008-0000-0E00-00001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16" name="Group 7285">
          <a:extLst>
            <a:ext uri="{FF2B5EF4-FFF2-40B4-BE49-F238E27FC236}">
              <a16:creationId xmlns:a16="http://schemas.microsoft.com/office/drawing/2014/main" id="{00000000-0008-0000-0E00-000098877200}"/>
            </a:ext>
          </a:extLst>
        </xdr:cNvPr>
        <xdr:cNvGrpSpPr>
          <a:grpSpLocks/>
        </xdr:cNvGrpSpPr>
      </xdr:nvGrpSpPr>
      <xdr:grpSpPr bwMode="auto">
        <a:xfrm>
          <a:off x="9378043" y="8098971"/>
          <a:ext cx="266700" cy="0"/>
          <a:chOff x="466" y="3952"/>
          <a:chExt cx="28" cy="16"/>
        </a:xfrm>
      </xdr:grpSpPr>
      <xdr:sp macro="" textlink="">
        <xdr:nvSpPr>
          <xdr:cNvPr id="7509006" name="Line 7286">
            <a:extLst>
              <a:ext uri="{FF2B5EF4-FFF2-40B4-BE49-F238E27FC236}">
                <a16:creationId xmlns:a16="http://schemas.microsoft.com/office/drawing/2014/main" id="{00000000-0008-0000-0E00-00000E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07" name="Line 7287">
            <a:extLst>
              <a:ext uri="{FF2B5EF4-FFF2-40B4-BE49-F238E27FC236}">
                <a16:creationId xmlns:a16="http://schemas.microsoft.com/office/drawing/2014/main" id="{00000000-0008-0000-0E00-00000F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817" name="Group 7288">
          <a:extLst>
            <a:ext uri="{FF2B5EF4-FFF2-40B4-BE49-F238E27FC236}">
              <a16:creationId xmlns:a16="http://schemas.microsoft.com/office/drawing/2014/main" id="{00000000-0008-0000-0E00-000099877200}"/>
            </a:ext>
          </a:extLst>
        </xdr:cNvPr>
        <xdr:cNvGrpSpPr>
          <a:grpSpLocks/>
        </xdr:cNvGrpSpPr>
      </xdr:nvGrpSpPr>
      <xdr:grpSpPr bwMode="auto">
        <a:xfrm>
          <a:off x="9254218" y="8098971"/>
          <a:ext cx="228600" cy="0"/>
          <a:chOff x="466" y="3952"/>
          <a:chExt cx="28" cy="16"/>
        </a:xfrm>
      </xdr:grpSpPr>
      <xdr:sp macro="" textlink="">
        <xdr:nvSpPr>
          <xdr:cNvPr id="7509004" name="Line 7289">
            <a:extLst>
              <a:ext uri="{FF2B5EF4-FFF2-40B4-BE49-F238E27FC236}">
                <a16:creationId xmlns:a16="http://schemas.microsoft.com/office/drawing/2014/main" id="{00000000-0008-0000-0E00-00000C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05" name="Line 7290">
            <a:extLst>
              <a:ext uri="{FF2B5EF4-FFF2-40B4-BE49-F238E27FC236}">
                <a16:creationId xmlns:a16="http://schemas.microsoft.com/office/drawing/2014/main" id="{00000000-0008-0000-0E00-00000D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18" name="Group 7291">
          <a:extLst>
            <a:ext uri="{FF2B5EF4-FFF2-40B4-BE49-F238E27FC236}">
              <a16:creationId xmlns:a16="http://schemas.microsoft.com/office/drawing/2014/main" id="{00000000-0008-0000-0E00-00009A877200}"/>
            </a:ext>
          </a:extLst>
        </xdr:cNvPr>
        <xdr:cNvGrpSpPr>
          <a:grpSpLocks/>
        </xdr:cNvGrpSpPr>
      </xdr:nvGrpSpPr>
      <xdr:grpSpPr bwMode="auto">
        <a:xfrm>
          <a:off x="8855529" y="8098971"/>
          <a:ext cx="179614" cy="0"/>
          <a:chOff x="466" y="3952"/>
          <a:chExt cx="28" cy="16"/>
        </a:xfrm>
      </xdr:grpSpPr>
      <xdr:sp macro="" textlink="">
        <xdr:nvSpPr>
          <xdr:cNvPr id="7509002" name="Line 7292">
            <a:extLst>
              <a:ext uri="{FF2B5EF4-FFF2-40B4-BE49-F238E27FC236}">
                <a16:creationId xmlns:a16="http://schemas.microsoft.com/office/drawing/2014/main" id="{00000000-0008-0000-0E00-00000A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03" name="Line 7293">
            <a:extLst>
              <a:ext uri="{FF2B5EF4-FFF2-40B4-BE49-F238E27FC236}">
                <a16:creationId xmlns:a16="http://schemas.microsoft.com/office/drawing/2014/main" id="{00000000-0008-0000-0E00-00000B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19" name="Group 7294">
          <a:extLst>
            <a:ext uri="{FF2B5EF4-FFF2-40B4-BE49-F238E27FC236}">
              <a16:creationId xmlns:a16="http://schemas.microsoft.com/office/drawing/2014/main" id="{00000000-0008-0000-0E00-00009B877200}"/>
            </a:ext>
          </a:extLst>
        </xdr:cNvPr>
        <xdr:cNvGrpSpPr>
          <a:grpSpLocks/>
        </xdr:cNvGrpSpPr>
      </xdr:nvGrpSpPr>
      <xdr:grpSpPr bwMode="auto">
        <a:xfrm>
          <a:off x="8855529" y="8098971"/>
          <a:ext cx="179614" cy="0"/>
          <a:chOff x="466" y="3952"/>
          <a:chExt cx="28" cy="16"/>
        </a:xfrm>
      </xdr:grpSpPr>
      <xdr:sp macro="" textlink="">
        <xdr:nvSpPr>
          <xdr:cNvPr id="7509000" name="Line 7295">
            <a:extLst>
              <a:ext uri="{FF2B5EF4-FFF2-40B4-BE49-F238E27FC236}">
                <a16:creationId xmlns:a16="http://schemas.microsoft.com/office/drawing/2014/main" id="{00000000-0008-0000-0E00-000008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9001" name="Line 7296">
            <a:extLst>
              <a:ext uri="{FF2B5EF4-FFF2-40B4-BE49-F238E27FC236}">
                <a16:creationId xmlns:a16="http://schemas.microsoft.com/office/drawing/2014/main" id="{00000000-0008-0000-0E00-000009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20" name="Group 7297">
          <a:extLst>
            <a:ext uri="{FF2B5EF4-FFF2-40B4-BE49-F238E27FC236}">
              <a16:creationId xmlns:a16="http://schemas.microsoft.com/office/drawing/2014/main" id="{00000000-0008-0000-0E00-00009C877200}"/>
            </a:ext>
          </a:extLst>
        </xdr:cNvPr>
        <xdr:cNvGrpSpPr>
          <a:grpSpLocks/>
        </xdr:cNvGrpSpPr>
      </xdr:nvGrpSpPr>
      <xdr:grpSpPr bwMode="auto">
        <a:xfrm>
          <a:off x="8855529" y="8098971"/>
          <a:ext cx="179614" cy="0"/>
          <a:chOff x="466" y="3952"/>
          <a:chExt cx="28" cy="16"/>
        </a:xfrm>
      </xdr:grpSpPr>
      <xdr:sp macro="" textlink="">
        <xdr:nvSpPr>
          <xdr:cNvPr id="7508998" name="Line 7298">
            <a:extLst>
              <a:ext uri="{FF2B5EF4-FFF2-40B4-BE49-F238E27FC236}">
                <a16:creationId xmlns:a16="http://schemas.microsoft.com/office/drawing/2014/main" id="{00000000-0008-0000-0E00-000006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99" name="Line 7299">
            <a:extLst>
              <a:ext uri="{FF2B5EF4-FFF2-40B4-BE49-F238E27FC236}">
                <a16:creationId xmlns:a16="http://schemas.microsoft.com/office/drawing/2014/main" id="{00000000-0008-0000-0E00-000007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21" name="Group 7300">
          <a:extLst>
            <a:ext uri="{FF2B5EF4-FFF2-40B4-BE49-F238E27FC236}">
              <a16:creationId xmlns:a16="http://schemas.microsoft.com/office/drawing/2014/main" id="{00000000-0008-0000-0E00-00009D877200}"/>
            </a:ext>
          </a:extLst>
        </xdr:cNvPr>
        <xdr:cNvGrpSpPr>
          <a:grpSpLocks/>
        </xdr:cNvGrpSpPr>
      </xdr:nvGrpSpPr>
      <xdr:grpSpPr bwMode="auto">
        <a:xfrm>
          <a:off x="8855529" y="8098971"/>
          <a:ext cx="179614" cy="0"/>
          <a:chOff x="466" y="3952"/>
          <a:chExt cx="28" cy="16"/>
        </a:xfrm>
      </xdr:grpSpPr>
      <xdr:sp macro="" textlink="">
        <xdr:nvSpPr>
          <xdr:cNvPr id="7508996" name="Line 7301">
            <a:extLst>
              <a:ext uri="{FF2B5EF4-FFF2-40B4-BE49-F238E27FC236}">
                <a16:creationId xmlns:a16="http://schemas.microsoft.com/office/drawing/2014/main" id="{00000000-0008-0000-0E00-000004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97" name="Line 7302">
            <a:extLst>
              <a:ext uri="{FF2B5EF4-FFF2-40B4-BE49-F238E27FC236}">
                <a16:creationId xmlns:a16="http://schemas.microsoft.com/office/drawing/2014/main" id="{00000000-0008-0000-0E00-000005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22" name="Group 7303">
          <a:extLst>
            <a:ext uri="{FF2B5EF4-FFF2-40B4-BE49-F238E27FC236}">
              <a16:creationId xmlns:a16="http://schemas.microsoft.com/office/drawing/2014/main" id="{00000000-0008-0000-0E00-00009E877200}"/>
            </a:ext>
          </a:extLst>
        </xdr:cNvPr>
        <xdr:cNvGrpSpPr>
          <a:grpSpLocks/>
        </xdr:cNvGrpSpPr>
      </xdr:nvGrpSpPr>
      <xdr:grpSpPr bwMode="auto">
        <a:xfrm>
          <a:off x="8855529" y="8098971"/>
          <a:ext cx="179614" cy="0"/>
          <a:chOff x="466" y="3952"/>
          <a:chExt cx="28" cy="16"/>
        </a:xfrm>
      </xdr:grpSpPr>
      <xdr:sp macro="" textlink="">
        <xdr:nvSpPr>
          <xdr:cNvPr id="7508994" name="Line 7304">
            <a:extLst>
              <a:ext uri="{FF2B5EF4-FFF2-40B4-BE49-F238E27FC236}">
                <a16:creationId xmlns:a16="http://schemas.microsoft.com/office/drawing/2014/main" id="{00000000-0008-0000-0E00-000002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95" name="Line 7305">
            <a:extLst>
              <a:ext uri="{FF2B5EF4-FFF2-40B4-BE49-F238E27FC236}">
                <a16:creationId xmlns:a16="http://schemas.microsoft.com/office/drawing/2014/main" id="{00000000-0008-0000-0E00-000003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23" name="Group 7306">
          <a:extLst>
            <a:ext uri="{FF2B5EF4-FFF2-40B4-BE49-F238E27FC236}">
              <a16:creationId xmlns:a16="http://schemas.microsoft.com/office/drawing/2014/main" id="{00000000-0008-0000-0E00-00009F877200}"/>
            </a:ext>
          </a:extLst>
        </xdr:cNvPr>
        <xdr:cNvGrpSpPr>
          <a:grpSpLocks/>
        </xdr:cNvGrpSpPr>
      </xdr:nvGrpSpPr>
      <xdr:grpSpPr bwMode="auto">
        <a:xfrm>
          <a:off x="8855529" y="8098971"/>
          <a:ext cx="179614" cy="0"/>
          <a:chOff x="466" y="3952"/>
          <a:chExt cx="28" cy="16"/>
        </a:xfrm>
      </xdr:grpSpPr>
      <xdr:sp macro="" textlink="">
        <xdr:nvSpPr>
          <xdr:cNvPr id="7508992" name="Line 7307">
            <a:extLst>
              <a:ext uri="{FF2B5EF4-FFF2-40B4-BE49-F238E27FC236}">
                <a16:creationId xmlns:a16="http://schemas.microsoft.com/office/drawing/2014/main" id="{00000000-0008-0000-0E00-00000094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93" name="Line 7308">
            <a:extLst>
              <a:ext uri="{FF2B5EF4-FFF2-40B4-BE49-F238E27FC236}">
                <a16:creationId xmlns:a16="http://schemas.microsoft.com/office/drawing/2014/main" id="{00000000-0008-0000-0E00-00000194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219075</xdr:colOff>
      <xdr:row>31</xdr:row>
      <xdr:rowOff>0</xdr:rowOff>
    </xdr:from>
    <xdr:to>
      <xdr:col>9</xdr:col>
      <xdr:colOff>447675</xdr:colOff>
      <xdr:row>31</xdr:row>
      <xdr:rowOff>0</xdr:rowOff>
    </xdr:to>
    <xdr:grpSp>
      <xdr:nvGrpSpPr>
        <xdr:cNvPr id="7505824" name="Group 7309">
          <a:extLst>
            <a:ext uri="{FF2B5EF4-FFF2-40B4-BE49-F238E27FC236}">
              <a16:creationId xmlns:a16="http://schemas.microsoft.com/office/drawing/2014/main" id="{00000000-0008-0000-0E00-0000A0877200}"/>
            </a:ext>
          </a:extLst>
        </xdr:cNvPr>
        <xdr:cNvGrpSpPr>
          <a:grpSpLocks/>
        </xdr:cNvGrpSpPr>
      </xdr:nvGrpSpPr>
      <xdr:grpSpPr bwMode="auto">
        <a:xfrm>
          <a:off x="8731704" y="8098971"/>
          <a:ext cx="228600" cy="0"/>
          <a:chOff x="466" y="3952"/>
          <a:chExt cx="28" cy="16"/>
        </a:xfrm>
      </xdr:grpSpPr>
      <xdr:sp macro="" textlink="">
        <xdr:nvSpPr>
          <xdr:cNvPr id="7505918" name="Line 7310">
            <a:extLst>
              <a:ext uri="{FF2B5EF4-FFF2-40B4-BE49-F238E27FC236}">
                <a16:creationId xmlns:a16="http://schemas.microsoft.com/office/drawing/2014/main" id="{00000000-0008-0000-0E00-0000FE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19" name="Line 7311">
            <a:extLst>
              <a:ext uri="{FF2B5EF4-FFF2-40B4-BE49-F238E27FC236}">
                <a16:creationId xmlns:a16="http://schemas.microsoft.com/office/drawing/2014/main" id="{00000000-0008-0000-0E00-0000FF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25" name="Group 7312">
          <a:extLst>
            <a:ext uri="{FF2B5EF4-FFF2-40B4-BE49-F238E27FC236}">
              <a16:creationId xmlns:a16="http://schemas.microsoft.com/office/drawing/2014/main" id="{00000000-0008-0000-0E00-0000A1877200}"/>
            </a:ext>
          </a:extLst>
        </xdr:cNvPr>
        <xdr:cNvGrpSpPr>
          <a:grpSpLocks/>
        </xdr:cNvGrpSpPr>
      </xdr:nvGrpSpPr>
      <xdr:grpSpPr bwMode="auto">
        <a:xfrm>
          <a:off x="8855529" y="8098971"/>
          <a:ext cx="182880" cy="0"/>
          <a:chOff x="466" y="3952"/>
          <a:chExt cx="28" cy="16"/>
        </a:xfrm>
      </xdr:grpSpPr>
      <xdr:sp macro="" textlink="">
        <xdr:nvSpPr>
          <xdr:cNvPr id="7505916" name="Line 7313">
            <a:extLst>
              <a:ext uri="{FF2B5EF4-FFF2-40B4-BE49-F238E27FC236}">
                <a16:creationId xmlns:a16="http://schemas.microsoft.com/office/drawing/2014/main" id="{00000000-0008-0000-0E00-0000FC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17" name="Line 7314">
            <a:extLst>
              <a:ext uri="{FF2B5EF4-FFF2-40B4-BE49-F238E27FC236}">
                <a16:creationId xmlns:a16="http://schemas.microsoft.com/office/drawing/2014/main" id="{00000000-0008-0000-0E00-0000FD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26" name="Group 7315">
          <a:extLst>
            <a:ext uri="{FF2B5EF4-FFF2-40B4-BE49-F238E27FC236}">
              <a16:creationId xmlns:a16="http://schemas.microsoft.com/office/drawing/2014/main" id="{00000000-0008-0000-0E00-0000A2877200}"/>
            </a:ext>
          </a:extLst>
        </xdr:cNvPr>
        <xdr:cNvGrpSpPr>
          <a:grpSpLocks/>
        </xdr:cNvGrpSpPr>
      </xdr:nvGrpSpPr>
      <xdr:grpSpPr bwMode="auto">
        <a:xfrm>
          <a:off x="8855529" y="8098971"/>
          <a:ext cx="182880" cy="0"/>
          <a:chOff x="466" y="3952"/>
          <a:chExt cx="28" cy="16"/>
        </a:xfrm>
      </xdr:grpSpPr>
      <xdr:sp macro="" textlink="">
        <xdr:nvSpPr>
          <xdr:cNvPr id="7505914" name="Line 7316">
            <a:extLst>
              <a:ext uri="{FF2B5EF4-FFF2-40B4-BE49-F238E27FC236}">
                <a16:creationId xmlns:a16="http://schemas.microsoft.com/office/drawing/2014/main" id="{00000000-0008-0000-0E00-0000FA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15" name="Line 7317">
            <a:extLst>
              <a:ext uri="{FF2B5EF4-FFF2-40B4-BE49-F238E27FC236}">
                <a16:creationId xmlns:a16="http://schemas.microsoft.com/office/drawing/2014/main" id="{00000000-0008-0000-0E00-0000FB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27" name="Group 7318">
          <a:extLst>
            <a:ext uri="{FF2B5EF4-FFF2-40B4-BE49-F238E27FC236}">
              <a16:creationId xmlns:a16="http://schemas.microsoft.com/office/drawing/2014/main" id="{00000000-0008-0000-0E00-0000A3877200}"/>
            </a:ext>
          </a:extLst>
        </xdr:cNvPr>
        <xdr:cNvGrpSpPr>
          <a:grpSpLocks/>
        </xdr:cNvGrpSpPr>
      </xdr:nvGrpSpPr>
      <xdr:grpSpPr bwMode="auto">
        <a:xfrm>
          <a:off x="8855529" y="8098971"/>
          <a:ext cx="179614" cy="0"/>
          <a:chOff x="466" y="3952"/>
          <a:chExt cx="28" cy="16"/>
        </a:xfrm>
      </xdr:grpSpPr>
      <xdr:sp macro="" textlink="">
        <xdr:nvSpPr>
          <xdr:cNvPr id="7505912" name="Line 7319">
            <a:extLst>
              <a:ext uri="{FF2B5EF4-FFF2-40B4-BE49-F238E27FC236}">
                <a16:creationId xmlns:a16="http://schemas.microsoft.com/office/drawing/2014/main" id="{00000000-0008-0000-0E00-0000F8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13" name="Line 7320">
            <a:extLst>
              <a:ext uri="{FF2B5EF4-FFF2-40B4-BE49-F238E27FC236}">
                <a16:creationId xmlns:a16="http://schemas.microsoft.com/office/drawing/2014/main" id="{00000000-0008-0000-0E00-0000F9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28" name="Group 7321">
          <a:extLst>
            <a:ext uri="{FF2B5EF4-FFF2-40B4-BE49-F238E27FC236}">
              <a16:creationId xmlns:a16="http://schemas.microsoft.com/office/drawing/2014/main" id="{00000000-0008-0000-0E00-0000A4877200}"/>
            </a:ext>
          </a:extLst>
        </xdr:cNvPr>
        <xdr:cNvGrpSpPr>
          <a:grpSpLocks/>
        </xdr:cNvGrpSpPr>
      </xdr:nvGrpSpPr>
      <xdr:grpSpPr bwMode="auto">
        <a:xfrm>
          <a:off x="8855529" y="8098971"/>
          <a:ext cx="182880" cy="0"/>
          <a:chOff x="466" y="3952"/>
          <a:chExt cx="28" cy="16"/>
        </a:xfrm>
      </xdr:grpSpPr>
      <xdr:sp macro="" textlink="">
        <xdr:nvSpPr>
          <xdr:cNvPr id="7505910" name="Line 7322">
            <a:extLst>
              <a:ext uri="{FF2B5EF4-FFF2-40B4-BE49-F238E27FC236}">
                <a16:creationId xmlns:a16="http://schemas.microsoft.com/office/drawing/2014/main" id="{00000000-0008-0000-0E00-0000F6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11" name="Line 7323">
            <a:extLst>
              <a:ext uri="{FF2B5EF4-FFF2-40B4-BE49-F238E27FC236}">
                <a16:creationId xmlns:a16="http://schemas.microsoft.com/office/drawing/2014/main" id="{00000000-0008-0000-0E00-0000F7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29" name="Group 7324">
          <a:extLst>
            <a:ext uri="{FF2B5EF4-FFF2-40B4-BE49-F238E27FC236}">
              <a16:creationId xmlns:a16="http://schemas.microsoft.com/office/drawing/2014/main" id="{00000000-0008-0000-0E00-0000A5877200}"/>
            </a:ext>
          </a:extLst>
        </xdr:cNvPr>
        <xdr:cNvGrpSpPr>
          <a:grpSpLocks/>
        </xdr:cNvGrpSpPr>
      </xdr:nvGrpSpPr>
      <xdr:grpSpPr bwMode="auto">
        <a:xfrm>
          <a:off x="8855529" y="8098971"/>
          <a:ext cx="182880" cy="0"/>
          <a:chOff x="466" y="3952"/>
          <a:chExt cx="28" cy="16"/>
        </a:xfrm>
      </xdr:grpSpPr>
      <xdr:sp macro="" textlink="">
        <xdr:nvSpPr>
          <xdr:cNvPr id="7505908" name="Line 7325">
            <a:extLst>
              <a:ext uri="{FF2B5EF4-FFF2-40B4-BE49-F238E27FC236}">
                <a16:creationId xmlns:a16="http://schemas.microsoft.com/office/drawing/2014/main" id="{00000000-0008-0000-0E00-0000F4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09" name="Line 7326">
            <a:extLst>
              <a:ext uri="{FF2B5EF4-FFF2-40B4-BE49-F238E27FC236}">
                <a16:creationId xmlns:a16="http://schemas.microsoft.com/office/drawing/2014/main" id="{00000000-0008-0000-0E00-0000F5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10</xdr:col>
      <xdr:colOff>0</xdr:colOff>
      <xdr:row>31</xdr:row>
      <xdr:rowOff>0</xdr:rowOff>
    </xdr:to>
    <xdr:grpSp>
      <xdr:nvGrpSpPr>
        <xdr:cNvPr id="7505830" name="Group 7327">
          <a:extLst>
            <a:ext uri="{FF2B5EF4-FFF2-40B4-BE49-F238E27FC236}">
              <a16:creationId xmlns:a16="http://schemas.microsoft.com/office/drawing/2014/main" id="{00000000-0008-0000-0E00-0000A6877200}"/>
            </a:ext>
          </a:extLst>
        </xdr:cNvPr>
        <xdr:cNvGrpSpPr>
          <a:grpSpLocks/>
        </xdr:cNvGrpSpPr>
      </xdr:nvGrpSpPr>
      <xdr:grpSpPr bwMode="auto">
        <a:xfrm>
          <a:off x="8855529" y="8098971"/>
          <a:ext cx="179614" cy="0"/>
          <a:chOff x="466" y="3952"/>
          <a:chExt cx="28" cy="16"/>
        </a:xfrm>
      </xdr:grpSpPr>
      <xdr:sp macro="" textlink="">
        <xdr:nvSpPr>
          <xdr:cNvPr id="7505906" name="Line 7328">
            <a:extLst>
              <a:ext uri="{FF2B5EF4-FFF2-40B4-BE49-F238E27FC236}">
                <a16:creationId xmlns:a16="http://schemas.microsoft.com/office/drawing/2014/main" id="{00000000-0008-0000-0E00-0000F2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07" name="Line 7329">
            <a:extLst>
              <a:ext uri="{FF2B5EF4-FFF2-40B4-BE49-F238E27FC236}">
                <a16:creationId xmlns:a16="http://schemas.microsoft.com/office/drawing/2014/main" id="{00000000-0008-0000-0E00-0000F3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31" name="Group 7330">
          <a:extLst>
            <a:ext uri="{FF2B5EF4-FFF2-40B4-BE49-F238E27FC236}">
              <a16:creationId xmlns:a16="http://schemas.microsoft.com/office/drawing/2014/main" id="{00000000-0008-0000-0E00-0000A7877200}"/>
            </a:ext>
          </a:extLst>
        </xdr:cNvPr>
        <xdr:cNvGrpSpPr>
          <a:grpSpLocks/>
        </xdr:cNvGrpSpPr>
      </xdr:nvGrpSpPr>
      <xdr:grpSpPr bwMode="auto">
        <a:xfrm>
          <a:off x="9378043" y="8098971"/>
          <a:ext cx="266700" cy="0"/>
          <a:chOff x="466" y="3952"/>
          <a:chExt cx="28" cy="16"/>
        </a:xfrm>
      </xdr:grpSpPr>
      <xdr:sp macro="" textlink="">
        <xdr:nvSpPr>
          <xdr:cNvPr id="7505904" name="Line 7331">
            <a:extLst>
              <a:ext uri="{FF2B5EF4-FFF2-40B4-BE49-F238E27FC236}">
                <a16:creationId xmlns:a16="http://schemas.microsoft.com/office/drawing/2014/main" id="{00000000-0008-0000-0E00-0000F0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05" name="Line 7332">
            <a:extLst>
              <a:ext uri="{FF2B5EF4-FFF2-40B4-BE49-F238E27FC236}">
                <a16:creationId xmlns:a16="http://schemas.microsoft.com/office/drawing/2014/main" id="{00000000-0008-0000-0E00-0000F1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32" name="Group 7333">
          <a:extLst>
            <a:ext uri="{FF2B5EF4-FFF2-40B4-BE49-F238E27FC236}">
              <a16:creationId xmlns:a16="http://schemas.microsoft.com/office/drawing/2014/main" id="{00000000-0008-0000-0E00-0000A8877200}"/>
            </a:ext>
          </a:extLst>
        </xdr:cNvPr>
        <xdr:cNvGrpSpPr>
          <a:grpSpLocks/>
        </xdr:cNvGrpSpPr>
      </xdr:nvGrpSpPr>
      <xdr:grpSpPr bwMode="auto">
        <a:xfrm>
          <a:off x="9378043" y="8098971"/>
          <a:ext cx="266700" cy="0"/>
          <a:chOff x="466" y="3952"/>
          <a:chExt cx="28" cy="16"/>
        </a:xfrm>
      </xdr:grpSpPr>
      <xdr:sp macro="" textlink="">
        <xdr:nvSpPr>
          <xdr:cNvPr id="7505902" name="Line 7334">
            <a:extLst>
              <a:ext uri="{FF2B5EF4-FFF2-40B4-BE49-F238E27FC236}">
                <a16:creationId xmlns:a16="http://schemas.microsoft.com/office/drawing/2014/main" id="{00000000-0008-0000-0E00-0000EE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03" name="Line 7335">
            <a:extLst>
              <a:ext uri="{FF2B5EF4-FFF2-40B4-BE49-F238E27FC236}">
                <a16:creationId xmlns:a16="http://schemas.microsoft.com/office/drawing/2014/main" id="{00000000-0008-0000-0E00-0000EF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33" name="Group 7336">
          <a:extLst>
            <a:ext uri="{FF2B5EF4-FFF2-40B4-BE49-F238E27FC236}">
              <a16:creationId xmlns:a16="http://schemas.microsoft.com/office/drawing/2014/main" id="{00000000-0008-0000-0E00-0000A9877200}"/>
            </a:ext>
          </a:extLst>
        </xdr:cNvPr>
        <xdr:cNvGrpSpPr>
          <a:grpSpLocks/>
        </xdr:cNvGrpSpPr>
      </xdr:nvGrpSpPr>
      <xdr:grpSpPr bwMode="auto">
        <a:xfrm>
          <a:off x="9378043" y="8098971"/>
          <a:ext cx="266700" cy="0"/>
          <a:chOff x="466" y="3952"/>
          <a:chExt cx="28" cy="16"/>
        </a:xfrm>
      </xdr:grpSpPr>
      <xdr:sp macro="" textlink="">
        <xdr:nvSpPr>
          <xdr:cNvPr id="7505900" name="Line 7337">
            <a:extLst>
              <a:ext uri="{FF2B5EF4-FFF2-40B4-BE49-F238E27FC236}">
                <a16:creationId xmlns:a16="http://schemas.microsoft.com/office/drawing/2014/main" id="{00000000-0008-0000-0E00-0000EC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901" name="Line 7338">
            <a:extLst>
              <a:ext uri="{FF2B5EF4-FFF2-40B4-BE49-F238E27FC236}">
                <a16:creationId xmlns:a16="http://schemas.microsoft.com/office/drawing/2014/main" id="{00000000-0008-0000-0E00-0000ED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834" name="Group 7339">
          <a:extLst>
            <a:ext uri="{FF2B5EF4-FFF2-40B4-BE49-F238E27FC236}">
              <a16:creationId xmlns:a16="http://schemas.microsoft.com/office/drawing/2014/main" id="{00000000-0008-0000-0E00-0000AA877200}"/>
            </a:ext>
          </a:extLst>
        </xdr:cNvPr>
        <xdr:cNvGrpSpPr>
          <a:grpSpLocks/>
        </xdr:cNvGrpSpPr>
      </xdr:nvGrpSpPr>
      <xdr:grpSpPr bwMode="auto">
        <a:xfrm>
          <a:off x="10074729" y="8098971"/>
          <a:ext cx="266700" cy="0"/>
          <a:chOff x="466" y="3952"/>
          <a:chExt cx="28" cy="16"/>
        </a:xfrm>
      </xdr:grpSpPr>
      <xdr:sp macro="" textlink="">
        <xdr:nvSpPr>
          <xdr:cNvPr id="7505898" name="Line 7340">
            <a:extLst>
              <a:ext uri="{FF2B5EF4-FFF2-40B4-BE49-F238E27FC236}">
                <a16:creationId xmlns:a16="http://schemas.microsoft.com/office/drawing/2014/main" id="{00000000-0008-0000-0E00-0000EA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99" name="Line 7341">
            <a:extLst>
              <a:ext uri="{FF2B5EF4-FFF2-40B4-BE49-F238E27FC236}">
                <a16:creationId xmlns:a16="http://schemas.microsoft.com/office/drawing/2014/main" id="{00000000-0008-0000-0E00-0000EB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835" name="Group 7342">
          <a:extLst>
            <a:ext uri="{FF2B5EF4-FFF2-40B4-BE49-F238E27FC236}">
              <a16:creationId xmlns:a16="http://schemas.microsoft.com/office/drawing/2014/main" id="{00000000-0008-0000-0E00-0000AB877200}"/>
            </a:ext>
          </a:extLst>
        </xdr:cNvPr>
        <xdr:cNvGrpSpPr>
          <a:grpSpLocks/>
        </xdr:cNvGrpSpPr>
      </xdr:nvGrpSpPr>
      <xdr:grpSpPr bwMode="auto">
        <a:xfrm>
          <a:off x="10074729" y="8098971"/>
          <a:ext cx="266700" cy="0"/>
          <a:chOff x="466" y="3952"/>
          <a:chExt cx="28" cy="16"/>
        </a:xfrm>
      </xdr:grpSpPr>
      <xdr:sp macro="" textlink="">
        <xdr:nvSpPr>
          <xdr:cNvPr id="7505896" name="Line 7343">
            <a:extLst>
              <a:ext uri="{FF2B5EF4-FFF2-40B4-BE49-F238E27FC236}">
                <a16:creationId xmlns:a16="http://schemas.microsoft.com/office/drawing/2014/main" id="{00000000-0008-0000-0E00-0000E8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97" name="Line 7344">
            <a:extLst>
              <a:ext uri="{FF2B5EF4-FFF2-40B4-BE49-F238E27FC236}">
                <a16:creationId xmlns:a16="http://schemas.microsoft.com/office/drawing/2014/main" id="{00000000-0008-0000-0E00-0000E9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836" name="Group 7345">
          <a:extLst>
            <a:ext uri="{FF2B5EF4-FFF2-40B4-BE49-F238E27FC236}">
              <a16:creationId xmlns:a16="http://schemas.microsoft.com/office/drawing/2014/main" id="{00000000-0008-0000-0E00-0000AC877200}"/>
            </a:ext>
          </a:extLst>
        </xdr:cNvPr>
        <xdr:cNvGrpSpPr>
          <a:grpSpLocks/>
        </xdr:cNvGrpSpPr>
      </xdr:nvGrpSpPr>
      <xdr:grpSpPr bwMode="auto">
        <a:xfrm>
          <a:off x="10074729" y="8098971"/>
          <a:ext cx="266700" cy="0"/>
          <a:chOff x="466" y="3952"/>
          <a:chExt cx="28" cy="16"/>
        </a:xfrm>
      </xdr:grpSpPr>
      <xdr:sp macro="" textlink="">
        <xdr:nvSpPr>
          <xdr:cNvPr id="7505894" name="Line 7346">
            <a:extLst>
              <a:ext uri="{FF2B5EF4-FFF2-40B4-BE49-F238E27FC236}">
                <a16:creationId xmlns:a16="http://schemas.microsoft.com/office/drawing/2014/main" id="{00000000-0008-0000-0E00-0000E6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95" name="Line 7347">
            <a:extLst>
              <a:ext uri="{FF2B5EF4-FFF2-40B4-BE49-F238E27FC236}">
                <a16:creationId xmlns:a16="http://schemas.microsoft.com/office/drawing/2014/main" id="{00000000-0008-0000-0E00-0000E7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837" name="Group 7348">
          <a:extLst>
            <a:ext uri="{FF2B5EF4-FFF2-40B4-BE49-F238E27FC236}">
              <a16:creationId xmlns:a16="http://schemas.microsoft.com/office/drawing/2014/main" id="{00000000-0008-0000-0E00-0000AD877200}"/>
            </a:ext>
          </a:extLst>
        </xdr:cNvPr>
        <xdr:cNvGrpSpPr>
          <a:grpSpLocks/>
        </xdr:cNvGrpSpPr>
      </xdr:nvGrpSpPr>
      <xdr:grpSpPr bwMode="auto">
        <a:xfrm>
          <a:off x="10074729" y="8098971"/>
          <a:ext cx="266700" cy="0"/>
          <a:chOff x="466" y="3952"/>
          <a:chExt cx="28" cy="16"/>
        </a:xfrm>
      </xdr:grpSpPr>
      <xdr:sp macro="" textlink="">
        <xdr:nvSpPr>
          <xdr:cNvPr id="7505892" name="Line 7349">
            <a:extLst>
              <a:ext uri="{FF2B5EF4-FFF2-40B4-BE49-F238E27FC236}">
                <a16:creationId xmlns:a16="http://schemas.microsoft.com/office/drawing/2014/main" id="{00000000-0008-0000-0E00-0000E4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93" name="Line 7350">
            <a:extLst>
              <a:ext uri="{FF2B5EF4-FFF2-40B4-BE49-F238E27FC236}">
                <a16:creationId xmlns:a16="http://schemas.microsoft.com/office/drawing/2014/main" id="{00000000-0008-0000-0E00-0000E5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342900</xdr:colOff>
      <xdr:row>31</xdr:row>
      <xdr:rowOff>0</xdr:rowOff>
    </xdr:from>
    <xdr:to>
      <xdr:col>11</xdr:col>
      <xdr:colOff>609600</xdr:colOff>
      <xdr:row>31</xdr:row>
      <xdr:rowOff>0</xdr:rowOff>
    </xdr:to>
    <xdr:grpSp>
      <xdr:nvGrpSpPr>
        <xdr:cNvPr id="7505838" name="Group 7351">
          <a:extLst>
            <a:ext uri="{FF2B5EF4-FFF2-40B4-BE49-F238E27FC236}">
              <a16:creationId xmlns:a16="http://schemas.microsoft.com/office/drawing/2014/main" id="{00000000-0008-0000-0E00-0000AE877200}"/>
            </a:ext>
          </a:extLst>
        </xdr:cNvPr>
        <xdr:cNvGrpSpPr>
          <a:grpSpLocks/>
        </xdr:cNvGrpSpPr>
      </xdr:nvGrpSpPr>
      <xdr:grpSpPr bwMode="auto">
        <a:xfrm>
          <a:off x="10074729" y="8098971"/>
          <a:ext cx="266700" cy="0"/>
          <a:chOff x="466" y="3952"/>
          <a:chExt cx="28" cy="16"/>
        </a:xfrm>
      </xdr:grpSpPr>
      <xdr:sp macro="" textlink="">
        <xdr:nvSpPr>
          <xdr:cNvPr id="7505890" name="Line 7352">
            <a:extLst>
              <a:ext uri="{FF2B5EF4-FFF2-40B4-BE49-F238E27FC236}">
                <a16:creationId xmlns:a16="http://schemas.microsoft.com/office/drawing/2014/main" id="{00000000-0008-0000-0E00-0000E2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91" name="Line 7353">
            <a:extLst>
              <a:ext uri="{FF2B5EF4-FFF2-40B4-BE49-F238E27FC236}">
                <a16:creationId xmlns:a16="http://schemas.microsoft.com/office/drawing/2014/main" id="{00000000-0008-0000-0E00-0000E3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342900</xdr:colOff>
      <xdr:row>31</xdr:row>
      <xdr:rowOff>0</xdr:rowOff>
    </xdr:from>
    <xdr:to>
      <xdr:col>9</xdr:col>
      <xdr:colOff>571500</xdr:colOff>
      <xdr:row>31</xdr:row>
      <xdr:rowOff>0</xdr:rowOff>
    </xdr:to>
    <xdr:grpSp>
      <xdr:nvGrpSpPr>
        <xdr:cNvPr id="7505839" name="Group 7354">
          <a:extLst>
            <a:ext uri="{FF2B5EF4-FFF2-40B4-BE49-F238E27FC236}">
              <a16:creationId xmlns:a16="http://schemas.microsoft.com/office/drawing/2014/main" id="{00000000-0008-0000-0E00-0000AF877200}"/>
            </a:ext>
          </a:extLst>
        </xdr:cNvPr>
        <xdr:cNvGrpSpPr>
          <a:grpSpLocks/>
        </xdr:cNvGrpSpPr>
      </xdr:nvGrpSpPr>
      <xdr:grpSpPr bwMode="auto">
        <a:xfrm>
          <a:off x="8855529" y="8098971"/>
          <a:ext cx="182880" cy="0"/>
          <a:chOff x="466" y="3952"/>
          <a:chExt cx="28" cy="16"/>
        </a:xfrm>
      </xdr:grpSpPr>
      <xdr:sp macro="" textlink="">
        <xdr:nvSpPr>
          <xdr:cNvPr id="7505888" name="Line 7355">
            <a:extLst>
              <a:ext uri="{FF2B5EF4-FFF2-40B4-BE49-F238E27FC236}">
                <a16:creationId xmlns:a16="http://schemas.microsoft.com/office/drawing/2014/main" id="{00000000-0008-0000-0E00-0000E0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89" name="Line 7356">
            <a:extLst>
              <a:ext uri="{FF2B5EF4-FFF2-40B4-BE49-F238E27FC236}">
                <a16:creationId xmlns:a16="http://schemas.microsoft.com/office/drawing/2014/main" id="{00000000-0008-0000-0E00-0000E1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0" name="Group 7357">
          <a:extLst>
            <a:ext uri="{FF2B5EF4-FFF2-40B4-BE49-F238E27FC236}">
              <a16:creationId xmlns:a16="http://schemas.microsoft.com/office/drawing/2014/main" id="{00000000-0008-0000-0E00-0000B0877200}"/>
            </a:ext>
          </a:extLst>
        </xdr:cNvPr>
        <xdr:cNvGrpSpPr>
          <a:grpSpLocks/>
        </xdr:cNvGrpSpPr>
      </xdr:nvGrpSpPr>
      <xdr:grpSpPr bwMode="auto">
        <a:xfrm>
          <a:off x="9378043" y="8098971"/>
          <a:ext cx="266700" cy="0"/>
          <a:chOff x="466" y="3952"/>
          <a:chExt cx="28" cy="16"/>
        </a:xfrm>
      </xdr:grpSpPr>
      <xdr:sp macro="" textlink="">
        <xdr:nvSpPr>
          <xdr:cNvPr id="7505886" name="Line 7358">
            <a:extLst>
              <a:ext uri="{FF2B5EF4-FFF2-40B4-BE49-F238E27FC236}">
                <a16:creationId xmlns:a16="http://schemas.microsoft.com/office/drawing/2014/main" id="{00000000-0008-0000-0E00-0000DE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87" name="Line 7359">
            <a:extLst>
              <a:ext uri="{FF2B5EF4-FFF2-40B4-BE49-F238E27FC236}">
                <a16:creationId xmlns:a16="http://schemas.microsoft.com/office/drawing/2014/main" id="{00000000-0008-0000-0E00-0000DF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1" name="Group 7363">
          <a:extLst>
            <a:ext uri="{FF2B5EF4-FFF2-40B4-BE49-F238E27FC236}">
              <a16:creationId xmlns:a16="http://schemas.microsoft.com/office/drawing/2014/main" id="{00000000-0008-0000-0E00-0000B1877200}"/>
            </a:ext>
          </a:extLst>
        </xdr:cNvPr>
        <xdr:cNvGrpSpPr>
          <a:grpSpLocks/>
        </xdr:cNvGrpSpPr>
      </xdr:nvGrpSpPr>
      <xdr:grpSpPr bwMode="auto">
        <a:xfrm>
          <a:off x="9378043" y="8098971"/>
          <a:ext cx="266700" cy="0"/>
          <a:chOff x="466" y="3952"/>
          <a:chExt cx="28" cy="16"/>
        </a:xfrm>
      </xdr:grpSpPr>
      <xdr:sp macro="" textlink="">
        <xdr:nvSpPr>
          <xdr:cNvPr id="7505884" name="Line 7364">
            <a:extLst>
              <a:ext uri="{FF2B5EF4-FFF2-40B4-BE49-F238E27FC236}">
                <a16:creationId xmlns:a16="http://schemas.microsoft.com/office/drawing/2014/main" id="{00000000-0008-0000-0E00-0000DC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85" name="Line 7365">
            <a:extLst>
              <a:ext uri="{FF2B5EF4-FFF2-40B4-BE49-F238E27FC236}">
                <a16:creationId xmlns:a16="http://schemas.microsoft.com/office/drawing/2014/main" id="{00000000-0008-0000-0E00-0000DD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2" name="Group 7369">
          <a:extLst>
            <a:ext uri="{FF2B5EF4-FFF2-40B4-BE49-F238E27FC236}">
              <a16:creationId xmlns:a16="http://schemas.microsoft.com/office/drawing/2014/main" id="{00000000-0008-0000-0E00-0000B2877200}"/>
            </a:ext>
          </a:extLst>
        </xdr:cNvPr>
        <xdr:cNvGrpSpPr>
          <a:grpSpLocks/>
        </xdr:cNvGrpSpPr>
      </xdr:nvGrpSpPr>
      <xdr:grpSpPr bwMode="auto">
        <a:xfrm>
          <a:off x="9378043" y="8098971"/>
          <a:ext cx="266700" cy="0"/>
          <a:chOff x="466" y="3952"/>
          <a:chExt cx="28" cy="16"/>
        </a:xfrm>
      </xdr:grpSpPr>
      <xdr:sp macro="" textlink="">
        <xdr:nvSpPr>
          <xdr:cNvPr id="7505882" name="Line 7370">
            <a:extLst>
              <a:ext uri="{FF2B5EF4-FFF2-40B4-BE49-F238E27FC236}">
                <a16:creationId xmlns:a16="http://schemas.microsoft.com/office/drawing/2014/main" id="{00000000-0008-0000-0E00-0000DA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83" name="Line 7371">
            <a:extLst>
              <a:ext uri="{FF2B5EF4-FFF2-40B4-BE49-F238E27FC236}">
                <a16:creationId xmlns:a16="http://schemas.microsoft.com/office/drawing/2014/main" id="{00000000-0008-0000-0E00-0000DB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3" name="Group 7375">
          <a:extLst>
            <a:ext uri="{FF2B5EF4-FFF2-40B4-BE49-F238E27FC236}">
              <a16:creationId xmlns:a16="http://schemas.microsoft.com/office/drawing/2014/main" id="{00000000-0008-0000-0E00-0000B3877200}"/>
            </a:ext>
          </a:extLst>
        </xdr:cNvPr>
        <xdr:cNvGrpSpPr>
          <a:grpSpLocks/>
        </xdr:cNvGrpSpPr>
      </xdr:nvGrpSpPr>
      <xdr:grpSpPr bwMode="auto">
        <a:xfrm>
          <a:off x="9378043" y="8098971"/>
          <a:ext cx="266700" cy="0"/>
          <a:chOff x="466" y="3952"/>
          <a:chExt cx="28" cy="16"/>
        </a:xfrm>
      </xdr:grpSpPr>
      <xdr:sp macro="" textlink="">
        <xdr:nvSpPr>
          <xdr:cNvPr id="7505880" name="Line 7376">
            <a:extLst>
              <a:ext uri="{FF2B5EF4-FFF2-40B4-BE49-F238E27FC236}">
                <a16:creationId xmlns:a16="http://schemas.microsoft.com/office/drawing/2014/main" id="{00000000-0008-0000-0E00-0000D8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81" name="Line 7377">
            <a:extLst>
              <a:ext uri="{FF2B5EF4-FFF2-40B4-BE49-F238E27FC236}">
                <a16:creationId xmlns:a16="http://schemas.microsoft.com/office/drawing/2014/main" id="{00000000-0008-0000-0E00-0000D9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4" name="Group 7393">
          <a:extLst>
            <a:ext uri="{FF2B5EF4-FFF2-40B4-BE49-F238E27FC236}">
              <a16:creationId xmlns:a16="http://schemas.microsoft.com/office/drawing/2014/main" id="{00000000-0008-0000-0E00-0000B4877200}"/>
            </a:ext>
          </a:extLst>
        </xdr:cNvPr>
        <xdr:cNvGrpSpPr>
          <a:grpSpLocks/>
        </xdr:cNvGrpSpPr>
      </xdr:nvGrpSpPr>
      <xdr:grpSpPr bwMode="auto">
        <a:xfrm>
          <a:off x="9378043" y="8098971"/>
          <a:ext cx="266700" cy="0"/>
          <a:chOff x="466" y="3952"/>
          <a:chExt cx="28" cy="16"/>
        </a:xfrm>
      </xdr:grpSpPr>
      <xdr:sp macro="" textlink="">
        <xdr:nvSpPr>
          <xdr:cNvPr id="7505878" name="Line 7394">
            <a:extLst>
              <a:ext uri="{FF2B5EF4-FFF2-40B4-BE49-F238E27FC236}">
                <a16:creationId xmlns:a16="http://schemas.microsoft.com/office/drawing/2014/main" id="{00000000-0008-0000-0E00-0000D6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79" name="Line 7395">
            <a:extLst>
              <a:ext uri="{FF2B5EF4-FFF2-40B4-BE49-F238E27FC236}">
                <a16:creationId xmlns:a16="http://schemas.microsoft.com/office/drawing/2014/main" id="{00000000-0008-0000-0E00-0000D7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5" name="Group 7396">
          <a:extLst>
            <a:ext uri="{FF2B5EF4-FFF2-40B4-BE49-F238E27FC236}">
              <a16:creationId xmlns:a16="http://schemas.microsoft.com/office/drawing/2014/main" id="{00000000-0008-0000-0E00-0000B5877200}"/>
            </a:ext>
          </a:extLst>
        </xdr:cNvPr>
        <xdr:cNvGrpSpPr>
          <a:grpSpLocks/>
        </xdr:cNvGrpSpPr>
      </xdr:nvGrpSpPr>
      <xdr:grpSpPr bwMode="auto">
        <a:xfrm>
          <a:off x="9378043" y="8098971"/>
          <a:ext cx="266700" cy="0"/>
          <a:chOff x="466" y="3952"/>
          <a:chExt cx="28" cy="16"/>
        </a:xfrm>
      </xdr:grpSpPr>
      <xdr:sp macro="" textlink="">
        <xdr:nvSpPr>
          <xdr:cNvPr id="7505876" name="Line 7397">
            <a:extLst>
              <a:ext uri="{FF2B5EF4-FFF2-40B4-BE49-F238E27FC236}">
                <a16:creationId xmlns:a16="http://schemas.microsoft.com/office/drawing/2014/main" id="{00000000-0008-0000-0E00-0000D4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77" name="Line 7398">
            <a:extLst>
              <a:ext uri="{FF2B5EF4-FFF2-40B4-BE49-F238E27FC236}">
                <a16:creationId xmlns:a16="http://schemas.microsoft.com/office/drawing/2014/main" id="{00000000-0008-0000-0E00-0000D5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6" name="Group 7399">
          <a:extLst>
            <a:ext uri="{FF2B5EF4-FFF2-40B4-BE49-F238E27FC236}">
              <a16:creationId xmlns:a16="http://schemas.microsoft.com/office/drawing/2014/main" id="{00000000-0008-0000-0E00-0000B6877200}"/>
            </a:ext>
          </a:extLst>
        </xdr:cNvPr>
        <xdr:cNvGrpSpPr>
          <a:grpSpLocks/>
        </xdr:cNvGrpSpPr>
      </xdr:nvGrpSpPr>
      <xdr:grpSpPr bwMode="auto">
        <a:xfrm>
          <a:off x="9378043" y="8098971"/>
          <a:ext cx="266700" cy="0"/>
          <a:chOff x="466" y="3952"/>
          <a:chExt cx="28" cy="16"/>
        </a:xfrm>
      </xdr:grpSpPr>
      <xdr:sp macro="" textlink="">
        <xdr:nvSpPr>
          <xdr:cNvPr id="7505874" name="Line 7400">
            <a:extLst>
              <a:ext uri="{FF2B5EF4-FFF2-40B4-BE49-F238E27FC236}">
                <a16:creationId xmlns:a16="http://schemas.microsoft.com/office/drawing/2014/main" id="{00000000-0008-0000-0E00-0000D2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75" name="Line 7401">
            <a:extLst>
              <a:ext uri="{FF2B5EF4-FFF2-40B4-BE49-F238E27FC236}">
                <a16:creationId xmlns:a16="http://schemas.microsoft.com/office/drawing/2014/main" id="{00000000-0008-0000-0E00-0000D3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7" name="Group 7402">
          <a:extLst>
            <a:ext uri="{FF2B5EF4-FFF2-40B4-BE49-F238E27FC236}">
              <a16:creationId xmlns:a16="http://schemas.microsoft.com/office/drawing/2014/main" id="{00000000-0008-0000-0E00-0000B7877200}"/>
            </a:ext>
          </a:extLst>
        </xdr:cNvPr>
        <xdr:cNvGrpSpPr>
          <a:grpSpLocks/>
        </xdr:cNvGrpSpPr>
      </xdr:nvGrpSpPr>
      <xdr:grpSpPr bwMode="auto">
        <a:xfrm>
          <a:off x="9378043" y="8098971"/>
          <a:ext cx="266700" cy="0"/>
          <a:chOff x="466" y="3952"/>
          <a:chExt cx="28" cy="16"/>
        </a:xfrm>
      </xdr:grpSpPr>
      <xdr:sp macro="" textlink="">
        <xdr:nvSpPr>
          <xdr:cNvPr id="7505872" name="Line 7403">
            <a:extLst>
              <a:ext uri="{FF2B5EF4-FFF2-40B4-BE49-F238E27FC236}">
                <a16:creationId xmlns:a16="http://schemas.microsoft.com/office/drawing/2014/main" id="{00000000-0008-0000-0E00-0000D0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73" name="Line 7404">
            <a:extLst>
              <a:ext uri="{FF2B5EF4-FFF2-40B4-BE49-F238E27FC236}">
                <a16:creationId xmlns:a16="http://schemas.microsoft.com/office/drawing/2014/main" id="{00000000-0008-0000-0E00-0000D1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8" name="Group 7405">
          <a:extLst>
            <a:ext uri="{FF2B5EF4-FFF2-40B4-BE49-F238E27FC236}">
              <a16:creationId xmlns:a16="http://schemas.microsoft.com/office/drawing/2014/main" id="{00000000-0008-0000-0E00-0000B8877200}"/>
            </a:ext>
          </a:extLst>
        </xdr:cNvPr>
        <xdr:cNvGrpSpPr>
          <a:grpSpLocks/>
        </xdr:cNvGrpSpPr>
      </xdr:nvGrpSpPr>
      <xdr:grpSpPr bwMode="auto">
        <a:xfrm>
          <a:off x="9378043" y="8098971"/>
          <a:ext cx="266700" cy="0"/>
          <a:chOff x="466" y="3952"/>
          <a:chExt cx="28" cy="16"/>
        </a:xfrm>
      </xdr:grpSpPr>
      <xdr:sp macro="" textlink="">
        <xdr:nvSpPr>
          <xdr:cNvPr id="7505870" name="Line 7406">
            <a:extLst>
              <a:ext uri="{FF2B5EF4-FFF2-40B4-BE49-F238E27FC236}">
                <a16:creationId xmlns:a16="http://schemas.microsoft.com/office/drawing/2014/main" id="{00000000-0008-0000-0E00-0000CE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71" name="Line 7407">
            <a:extLst>
              <a:ext uri="{FF2B5EF4-FFF2-40B4-BE49-F238E27FC236}">
                <a16:creationId xmlns:a16="http://schemas.microsoft.com/office/drawing/2014/main" id="{00000000-0008-0000-0E00-0000CF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49" name="Group 7414">
          <a:extLst>
            <a:ext uri="{FF2B5EF4-FFF2-40B4-BE49-F238E27FC236}">
              <a16:creationId xmlns:a16="http://schemas.microsoft.com/office/drawing/2014/main" id="{00000000-0008-0000-0E00-0000B9877200}"/>
            </a:ext>
          </a:extLst>
        </xdr:cNvPr>
        <xdr:cNvGrpSpPr>
          <a:grpSpLocks/>
        </xdr:cNvGrpSpPr>
      </xdr:nvGrpSpPr>
      <xdr:grpSpPr bwMode="auto">
        <a:xfrm>
          <a:off x="9378043" y="8098971"/>
          <a:ext cx="266700" cy="0"/>
          <a:chOff x="466" y="3952"/>
          <a:chExt cx="28" cy="16"/>
        </a:xfrm>
      </xdr:grpSpPr>
      <xdr:sp macro="" textlink="">
        <xdr:nvSpPr>
          <xdr:cNvPr id="7505868" name="Line 7415">
            <a:extLst>
              <a:ext uri="{FF2B5EF4-FFF2-40B4-BE49-F238E27FC236}">
                <a16:creationId xmlns:a16="http://schemas.microsoft.com/office/drawing/2014/main" id="{00000000-0008-0000-0E00-0000CC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69" name="Line 7416">
            <a:extLst>
              <a:ext uri="{FF2B5EF4-FFF2-40B4-BE49-F238E27FC236}">
                <a16:creationId xmlns:a16="http://schemas.microsoft.com/office/drawing/2014/main" id="{00000000-0008-0000-0E00-0000CD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50" name="Group 7417">
          <a:extLst>
            <a:ext uri="{FF2B5EF4-FFF2-40B4-BE49-F238E27FC236}">
              <a16:creationId xmlns:a16="http://schemas.microsoft.com/office/drawing/2014/main" id="{00000000-0008-0000-0E00-0000BA877200}"/>
            </a:ext>
          </a:extLst>
        </xdr:cNvPr>
        <xdr:cNvGrpSpPr>
          <a:grpSpLocks/>
        </xdr:cNvGrpSpPr>
      </xdr:nvGrpSpPr>
      <xdr:grpSpPr bwMode="auto">
        <a:xfrm>
          <a:off x="9378043" y="8098971"/>
          <a:ext cx="266700" cy="0"/>
          <a:chOff x="466" y="3952"/>
          <a:chExt cx="28" cy="16"/>
        </a:xfrm>
      </xdr:grpSpPr>
      <xdr:sp macro="" textlink="">
        <xdr:nvSpPr>
          <xdr:cNvPr id="7505866" name="Line 7418">
            <a:extLst>
              <a:ext uri="{FF2B5EF4-FFF2-40B4-BE49-F238E27FC236}">
                <a16:creationId xmlns:a16="http://schemas.microsoft.com/office/drawing/2014/main" id="{00000000-0008-0000-0E00-0000CA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67" name="Line 7419">
            <a:extLst>
              <a:ext uri="{FF2B5EF4-FFF2-40B4-BE49-F238E27FC236}">
                <a16:creationId xmlns:a16="http://schemas.microsoft.com/office/drawing/2014/main" id="{00000000-0008-0000-0E00-0000CB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51" name="Group 7423">
          <a:extLst>
            <a:ext uri="{FF2B5EF4-FFF2-40B4-BE49-F238E27FC236}">
              <a16:creationId xmlns:a16="http://schemas.microsoft.com/office/drawing/2014/main" id="{00000000-0008-0000-0E00-0000BB877200}"/>
            </a:ext>
          </a:extLst>
        </xdr:cNvPr>
        <xdr:cNvGrpSpPr>
          <a:grpSpLocks/>
        </xdr:cNvGrpSpPr>
      </xdr:nvGrpSpPr>
      <xdr:grpSpPr bwMode="auto">
        <a:xfrm>
          <a:off x="9378043" y="8098971"/>
          <a:ext cx="266700" cy="0"/>
          <a:chOff x="466" y="3952"/>
          <a:chExt cx="28" cy="16"/>
        </a:xfrm>
      </xdr:grpSpPr>
      <xdr:sp macro="" textlink="">
        <xdr:nvSpPr>
          <xdr:cNvPr id="7505864" name="Line 7424">
            <a:extLst>
              <a:ext uri="{FF2B5EF4-FFF2-40B4-BE49-F238E27FC236}">
                <a16:creationId xmlns:a16="http://schemas.microsoft.com/office/drawing/2014/main" id="{00000000-0008-0000-0E00-0000C8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65" name="Line 7425">
            <a:extLst>
              <a:ext uri="{FF2B5EF4-FFF2-40B4-BE49-F238E27FC236}">
                <a16:creationId xmlns:a16="http://schemas.microsoft.com/office/drawing/2014/main" id="{00000000-0008-0000-0E00-0000C9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52" name="Group 7426">
          <a:extLst>
            <a:ext uri="{FF2B5EF4-FFF2-40B4-BE49-F238E27FC236}">
              <a16:creationId xmlns:a16="http://schemas.microsoft.com/office/drawing/2014/main" id="{00000000-0008-0000-0E00-0000BC877200}"/>
            </a:ext>
          </a:extLst>
        </xdr:cNvPr>
        <xdr:cNvGrpSpPr>
          <a:grpSpLocks/>
        </xdr:cNvGrpSpPr>
      </xdr:nvGrpSpPr>
      <xdr:grpSpPr bwMode="auto">
        <a:xfrm>
          <a:off x="9378043" y="8098971"/>
          <a:ext cx="266700" cy="0"/>
          <a:chOff x="466" y="3952"/>
          <a:chExt cx="28" cy="16"/>
        </a:xfrm>
      </xdr:grpSpPr>
      <xdr:sp macro="" textlink="">
        <xdr:nvSpPr>
          <xdr:cNvPr id="7505862" name="Line 7427">
            <a:extLst>
              <a:ext uri="{FF2B5EF4-FFF2-40B4-BE49-F238E27FC236}">
                <a16:creationId xmlns:a16="http://schemas.microsoft.com/office/drawing/2014/main" id="{00000000-0008-0000-0E00-0000C6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63" name="Line 7428">
            <a:extLst>
              <a:ext uri="{FF2B5EF4-FFF2-40B4-BE49-F238E27FC236}">
                <a16:creationId xmlns:a16="http://schemas.microsoft.com/office/drawing/2014/main" id="{00000000-0008-0000-0E00-0000C7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53" name="Group 7429">
          <a:extLst>
            <a:ext uri="{FF2B5EF4-FFF2-40B4-BE49-F238E27FC236}">
              <a16:creationId xmlns:a16="http://schemas.microsoft.com/office/drawing/2014/main" id="{00000000-0008-0000-0E00-0000BD877200}"/>
            </a:ext>
          </a:extLst>
        </xdr:cNvPr>
        <xdr:cNvGrpSpPr>
          <a:grpSpLocks/>
        </xdr:cNvGrpSpPr>
      </xdr:nvGrpSpPr>
      <xdr:grpSpPr bwMode="auto">
        <a:xfrm>
          <a:off x="9378043" y="8098971"/>
          <a:ext cx="266700" cy="0"/>
          <a:chOff x="466" y="3952"/>
          <a:chExt cx="28" cy="16"/>
        </a:xfrm>
      </xdr:grpSpPr>
      <xdr:sp macro="" textlink="">
        <xdr:nvSpPr>
          <xdr:cNvPr id="7505860" name="Line 7430">
            <a:extLst>
              <a:ext uri="{FF2B5EF4-FFF2-40B4-BE49-F238E27FC236}">
                <a16:creationId xmlns:a16="http://schemas.microsoft.com/office/drawing/2014/main" id="{00000000-0008-0000-0E00-0000C4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61" name="Line 7431">
            <a:extLst>
              <a:ext uri="{FF2B5EF4-FFF2-40B4-BE49-F238E27FC236}">
                <a16:creationId xmlns:a16="http://schemas.microsoft.com/office/drawing/2014/main" id="{00000000-0008-0000-0E00-0000C5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342900</xdr:colOff>
      <xdr:row>31</xdr:row>
      <xdr:rowOff>0</xdr:rowOff>
    </xdr:from>
    <xdr:to>
      <xdr:col>10</xdr:col>
      <xdr:colOff>609600</xdr:colOff>
      <xdr:row>31</xdr:row>
      <xdr:rowOff>0</xdr:rowOff>
    </xdr:to>
    <xdr:grpSp>
      <xdr:nvGrpSpPr>
        <xdr:cNvPr id="7505854" name="Group 7432">
          <a:extLst>
            <a:ext uri="{FF2B5EF4-FFF2-40B4-BE49-F238E27FC236}">
              <a16:creationId xmlns:a16="http://schemas.microsoft.com/office/drawing/2014/main" id="{00000000-0008-0000-0E00-0000BE877200}"/>
            </a:ext>
          </a:extLst>
        </xdr:cNvPr>
        <xdr:cNvGrpSpPr>
          <a:grpSpLocks/>
        </xdr:cNvGrpSpPr>
      </xdr:nvGrpSpPr>
      <xdr:grpSpPr bwMode="auto">
        <a:xfrm>
          <a:off x="9378043" y="8098971"/>
          <a:ext cx="266700" cy="0"/>
          <a:chOff x="466" y="3952"/>
          <a:chExt cx="28" cy="16"/>
        </a:xfrm>
      </xdr:grpSpPr>
      <xdr:sp macro="" textlink="">
        <xdr:nvSpPr>
          <xdr:cNvPr id="7505858" name="Line 7433">
            <a:extLst>
              <a:ext uri="{FF2B5EF4-FFF2-40B4-BE49-F238E27FC236}">
                <a16:creationId xmlns:a16="http://schemas.microsoft.com/office/drawing/2014/main" id="{00000000-0008-0000-0E00-0000C2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59" name="Line 7434">
            <a:extLst>
              <a:ext uri="{FF2B5EF4-FFF2-40B4-BE49-F238E27FC236}">
                <a16:creationId xmlns:a16="http://schemas.microsoft.com/office/drawing/2014/main" id="{00000000-0008-0000-0E00-0000C3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219075</xdr:colOff>
      <xdr:row>31</xdr:row>
      <xdr:rowOff>0</xdr:rowOff>
    </xdr:from>
    <xdr:to>
      <xdr:col>10</xdr:col>
      <xdr:colOff>447675</xdr:colOff>
      <xdr:row>31</xdr:row>
      <xdr:rowOff>0</xdr:rowOff>
    </xdr:to>
    <xdr:grpSp>
      <xdr:nvGrpSpPr>
        <xdr:cNvPr id="7505855" name="Group 7435">
          <a:extLst>
            <a:ext uri="{FF2B5EF4-FFF2-40B4-BE49-F238E27FC236}">
              <a16:creationId xmlns:a16="http://schemas.microsoft.com/office/drawing/2014/main" id="{00000000-0008-0000-0E00-0000BF877200}"/>
            </a:ext>
          </a:extLst>
        </xdr:cNvPr>
        <xdr:cNvGrpSpPr>
          <a:grpSpLocks/>
        </xdr:cNvGrpSpPr>
      </xdr:nvGrpSpPr>
      <xdr:grpSpPr bwMode="auto">
        <a:xfrm>
          <a:off x="9254218" y="8098971"/>
          <a:ext cx="228600" cy="0"/>
          <a:chOff x="466" y="3952"/>
          <a:chExt cx="28" cy="16"/>
        </a:xfrm>
      </xdr:grpSpPr>
      <xdr:sp macro="" textlink="">
        <xdr:nvSpPr>
          <xdr:cNvPr id="7505856" name="Line 7436">
            <a:extLst>
              <a:ext uri="{FF2B5EF4-FFF2-40B4-BE49-F238E27FC236}">
                <a16:creationId xmlns:a16="http://schemas.microsoft.com/office/drawing/2014/main" id="{00000000-0008-0000-0E00-0000C087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5857" name="Line 7437">
            <a:extLst>
              <a:ext uri="{FF2B5EF4-FFF2-40B4-BE49-F238E27FC236}">
                <a16:creationId xmlns:a16="http://schemas.microsoft.com/office/drawing/2014/main" id="{00000000-0008-0000-0E00-0000C187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7507006"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3E8C7200}"/>
            </a:ext>
          </a:extLst>
        </xdr:cNvPr>
        <xdr:cNvGrpSpPr>
          <a:grpSpLocks/>
        </xdr:cNvGrpSpPr>
      </xdr:nvGrpSpPr>
      <xdr:grpSpPr bwMode="auto">
        <a:xfrm>
          <a:off x="7754938" y="76200"/>
          <a:ext cx="1250950" cy="668338"/>
          <a:chOff x="762" y="2"/>
          <a:chExt cx="116" cy="73"/>
        </a:xfrm>
      </xdr:grpSpPr>
      <xdr:sp macro="" textlink="">
        <xdr:nvSpPr>
          <xdr:cNvPr id="7510546" name="AutoShape 2">
            <a:extLst>
              <a:ext uri="{FF2B5EF4-FFF2-40B4-BE49-F238E27FC236}">
                <a16:creationId xmlns:a16="http://schemas.microsoft.com/office/drawing/2014/main" id="{00000000-0008-0000-0F00-0000129A72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7507007" name="Group 5719">
          <a:extLst>
            <a:ext uri="{FF2B5EF4-FFF2-40B4-BE49-F238E27FC236}">
              <a16:creationId xmlns:a16="http://schemas.microsoft.com/office/drawing/2014/main" id="{00000000-0008-0000-0F00-00003F8C7200}"/>
            </a:ext>
          </a:extLst>
        </xdr:cNvPr>
        <xdr:cNvGrpSpPr>
          <a:grpSpLocks/>
        </xdr:cNvGrpSpPr>
      </xdr:nvGrpSpPr>
      <xdr:grpSpPr bwMode="auto">
        <a:xfrm>
          <a:off x="3795713" y="10009188"/>
          <a:ext cx="188912" cy="0"/>
          <a:chOff x="466" y="3952"/>
          <a:chExt cx="28" cy="16"/>
        </a:xfrm>
      </xdr:grpSpPr>
      <xdr:sp macro="" textlink="">
        <xdr:nvSpPr>
          <xdr:cNvPr id="7510544" name="Line 5720">
            <a:extLst>
              <a:ext uri="{FF2B5EF4-FFF2-40B4-BE49-F238E27FC236}">
                <a16:creationId xmlns:a16="http://schemas.microsoft.com/office/drawing/2014/main" id="{00000000-0008-0000-0F00-000010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45" name="Line 5721">
            <a:extLst>
              <a:ext uri="{FF2B5EF4-FFF2-40B4-BE49-F238E27FC236}">
                <a16:creationId xmlns:a16="http://schemas.microsoft.com/office/drawing/2014/main" id="{00000000-0008-0000-0F00-000011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08" name="Group 5722">
          <a:extLst>
            <a:ext uri="{FF2B5EF4-FFF2-40B4-BE49-F238E27FC236}">
              <a16:creationId xmlns:a16="http://schemas.microsoft.com/office/drawing/2014/main" id="{00000000-0008-0000-0F00-0000408C7200}"/>
            </a:ext>
          </a:extLst>
        </xdr:cNvPr>
        <xdr:cNvGrpSpPr>
          <a:grpSpLocks/>
        </xdr:cNvGrpSpPr>
      </xdr:nvGrpSpPr>
      <xdr:grpSpPr bwMode="auto">
        <a:xfrm>
          <a:off x="4327525" y="10009188"/>
          <a:ext cx="266700" cy="0"/>
          <a:chOff x="466" y="3952"/>
          <a:chExt cx="28" cy="16"/>
        </a:xfrm>
      </xdr:grpSpPr>
      <xdr:sp macro="" textlink="">
        <xdr:nvSpPr>
          <xdr:cNvPr id="7510542" name="Line 5723">
            <a:extLst>
              <a:ext uri="{FF2B5EF4-FFF2-40B4-BE49-F238E27FC236}">
                <a16:creationId xmlns:a16="http://schemas.microsoft.com/office/drawing/2014/main" id="{00000000-0008-0000-0F00-00000E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43" name="Line 5724">
            <a:extLst>
              <a:ext uri="{FF2B5EF4-FFF2-40B4-BE49-F238E27FC236}">
                <a16:creationId xmlns:a16="http://schemas.microsoft.com/office/drawing/2014/main" id="{00000000-0008-0000-0F00-00000F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09" name="Group 5725">
          <a:extLst>
            <a:ext uri="{FF2B5EF4-FFF2-40B4-BE49-F238E27FC236}">
              <a16:creationId xmlns:a16="http://schemas.microsoft.com/office/drawing/2014/main" id="{00000000-0008-0000-0F00-0000418C7200}"/>
            </a:ext>
          </a:extLst>
        </xdr:cNvPr>
        <xdr:cNvGrpSpPr>
          <a:grpSpLocks/>
        </xdr:cNvGrpSpPr>
      </xdr:nvGrpSpPr>
      <xdr:grpSpPr bwMode="auto">
        <a:xfrm>
          <a:off x="3795713" y="10009188"/>
          <a:ext cx="188912" cy="0"/>
          <a:chOff x="466" y="3952"/>
          <a:chExt cx="28" cy="16"/>
        </a:xfrm>
      </xdr:grpSpPr>
      <xdr:sp macro="" textlink="">
        <xdr:nvSpPr>
          <xdr:cNvPr id="7510540" name="Line 5726">
            <a:extLst>
              <a:ext uri="{FF2B5EF4-FFF2-40B4-BE49-F238E27FC236}">
                <a16:creationId xmlns:a16="http://schemas.microsoft.com/office/drawing/2014/main" id="{00000000-0008-0000-0F00-00000C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41" name="Line 5727">
            <a:extLst>
              <a:ext uri="{FF2B5EF4-FFF2-40B4-BE49-F238E27FC236}">
                <a16:creationId xmlns:a16="http://schemas.microsoft.com/office/drawing/2014/main" id="{00000000-0008-0000-0F00-00000D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10" name="Group 5728">
          <a:extLst>
            <a:ext uri="{FF2B5EF4-FFF2-40B4-BE49-F238E27FC236}">
              <a16:creationId xmlns:a16="http://schemas.microsoft.com/office/drawing/2014/main" id="{00000000-0008-0000-0F00-0000428C7200}"/>
            </a:ext>
          </a:extLst>
        </xdr:cNvPr>
        <xdr:cNvGrpSpPr>
          <a:grpSpLocks/>
        </xdr:cNvGrpSpPr>
      </xdr:nvGrpSpPr>
      <xdr:grpSpPr bwMode="auto">
        <a:xfrm>
          <a:off x="4327525" y="10009188"/>
          <a:ext cx="266700" cy="0"/>
          <a:chOff x="466" y="3952"/>
          <a:chExt cx="28" cy="16"/>
        </a:xfrm>
      </xdr:grpSpPr>
      <xdr:sp macro="" textlink="">
        <xdr:nvSpPr>
          <xdr:cNvPr id="7510538" name="Line 5729">
            <a:extLst>
              <a:ext uri="{FF2B5EF4-FFF2-40B4-BE49-F238E27FC236}">
                <a16:creationId xmlns:a16="http://schemas.microsoft.com/office/drawing/2014/main" id="{00000000-0008-0000-0F00-00000A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39" name="Line 5730">
            <a:extLst>
              <a:ext uri="{FF2B5EF4-FFF2-40B4-BE49-F238E27FC236}">
                <a16:creationId xmlns:a16="http://schemas.microsoft.com/office/drawing/2014/main" id="{00000000-0008-0000-0F00-00000B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11" name="Group 5731">
          <a:extLst>
            <a:ext uri="{FF2B5EF4-FFF2-40B4-BE49-F238E27FC236}">
              <a16:creationId xmlns:a16="http://schemas.microsoft.com/office/drawing/2014/main" id="{00000000-0008-0000-0F00-0000438C7200}"/>
            </a:ext>
          </a:extLst>
        </xdr:cNvPr>
        <xdr:cNvGrpSpPr>
          <a:grpSpLocks/>
        </xdr:cNvGrpSpPr>
      </xdr:nvGrpSpPr>
      <xdr:grpSpPr bwMode="auto">
        <a:xfrm>
          <a:off x="3795713" y="10009188"/>
          <a:ext cx="188912" cy="0"/>
          <a:chOff x="466" y="3952"/>
          <a:chExt cx="28" cy="16"/>
        </a:xfrm>
      </xdr:grpSpPr>
      <xdr:sp macro="" textlink="">
        <xdr:nvSpPr>
          <xdr:cNvPr id="7510536" name="Line 5732">
            <a:extLst>
              <a:ext uri="{FF2B5EF4-FFF2-40B4-BE49-F238E27FC236}">
                <a16:creationId xmlns:a16="http://schemas.microsoft.com/office/drawing/2014/main" id="{00000000-0008-0000-0F00-000008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37" name="Line 5733">
            <a:extLst>
              <a:ext uri="{FF2B5EF4-FFF2-40B4-BE49-F238E27FC236}">
                <a16:creationId xmlns:a16="http://schemas.microsoft.com/office/drawing/2014/main" id="{00000000-0008-0000-0F00-000009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12" name="Group 5734">
          <a:extLst>
            <a:ext uri="{FF2B5EF4-FFF2-40B4-BE49-F238E27FC236}">
              <a16:creationId xmlns:a16="http://schemas.microsoft.com/office/drawing/2014/main" id="{00000000-0008-0000-0F00-0000448C7200}"/>
            </a:ext>
          </a:extLst>
        </xdr:cNvPr>
        <xdr:cNvGrpSpPr>
          <a:grpSpLocks/>
        </xdr:cNvGrpSpPr>
      </xdr:nvGrpSpPr>
      <xdr:grpSpPr bwMode="auto">
        <a:xfrm>
          <a:off x="4327525" y="10009188"/>
          <a:ext cx="266700" cy="0"/>
          <a:chOff x="466" y="3952"/>
          <a:chExt cx="28" cy="16"/>
        </a:xfrm>
      </xdr:grpSpPr>
      <xdr:sp macro="" textlink="">
        <xdr:nvSpPr>
          <xdr:cNvPr id="7510534" name="Line 5735">
            <a:extLst>
              <a:ext uri="{FF2B5EF4-FFF2-40B4-BE49-F238E27FC236}">
                <a16:creationId xmlns:a16="http://schemas.microsoft.com/office/drawing/2014/main" id="{00000000-0008-0000-0F00-000006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35" name="Line 5736">
            <a:extLst>
              <a:ext uri="{FF2B5EF4-FFF2-40B4-BE49-F238E27FC236}">
                <a16:creationId xmlns:a16="http://schemas.microsoft.com/office/drawing/2014/main" id="{00000000-0008-0000-0F00-000007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13" name="Group 5737">
          <a:extLst>
            <a:ext uri="{FF2B5EF4-FFF2-40B4-BE49-F238E27FC236}">
              <a16:creationId xmlns:a16="http://schemas.microsoft.com/office/drawing/2014/main" id="{00000000-0008-0000-0F00-0000458C7200}"/>
            </a:ext>
          </a:extLst>
        </xdr:cNvPr>
        <xdr:cNvGrpSpPr>
          <a:grpSpLocks/>
        </xdr:cNvGrpSpPr>
      </xdr:nvGrpSpPr>
      <xdr:grpSpPr bwMode="auto">
        <a:xfrm>
          <a:off x="3795713" y="10009188"/>
          <a:ext cx="188912" cy="0"/>
          <a:chOff x="466" y="3952"/>
          <a:chExt cx="28" cy="16"/>
        </a:xfrm>
      </xdr:grpSpPr>
      <xdr:sp macro="" textlink="">
        <xdr:nvSpPr>
          <xdr:cNvPr id="7510532" name="Line 5738">
            <a:extLst>
              <a:ext uri="{FF2B5EF4-FFF2-40B4-BE49-F238E27FC236}">
                <a16:creationId xmlns:a16="http://schemas.microsoft.com/office/drawing/2014/main" id="{00000000-0008-0000-0F00-000004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33" name="Line 5739">
            <a:extLst>
              <a:ext uri="{FF2B5EF4-FFF2-40B4-BE49-F238E27FC236}">
                <a16:creationId xmlns:a16="http://schemas.microsoft.com/office/drawing/2014/main" id="{00000000-0008-0000-0F00-000005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14" name="Group 5740">
          <a:extLst>
            <a:ext uri="{FF2B5EF4-FFF2-40B4-BE49-F238E27FC236}">
              <a16:creationId xmlns:a16="http://schemas.microsoft.com/office/drawing/2014/main" id="{00000000-0008-0000-0F00-0000468C7200}"/>
            </a:ext>
          </a:extLst>
        </xdr:cNvPr>
        <xdr:cNvGrpSpPr>
          <a:grpSpLocks/>
        </xdr:cNvGrpSpPr>
      </xdr:nvGrpSpPr>
      <xdr:grpSpPr bwMode="auto">
        <a:xfrm>
          <a:off x="3795713" y="10009188"/>
          <a:ext cx="188912" cy="0"/>
          <a:chOff x="466" y="3952"/>
          <a:chExt cx="28" cy="16"/>
        </a:xfrm>
      </xdr:grpSpPr>
      <xdr:sp macro="" textlink="">
        <xdr:nvSpPr>
          <xdr:cNvPr id="7510530" name="Line 5741">
            <a:extLst>
              <a:ext uri="{FF2B5EF4-FFF2-40B4-BE49-F238E27FC236}">
                <a16:creationId xmlns:a16="http://schemas.microsoft.com/office/drawing/2014/main" id="{00000000-0008-0000-0F00-000002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31" name="Line 5742">
            <a:extLst>
              <a:ext uri="{FF2B5EF4-FFF2-40B4-BE49-F238E27FC236}">
                <a16:creationId xmlns:a16="http://schemas.microsoft.com/office/drawing/2014/main" id="{00000000-0008-0000-0F00-000003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15" name="Group 5743">
          <a:extLst>
            <a:ext uri="{FF2B5EF4-FFF2-40B4-BE49-F238E27FC236}">
              <a16:creationId xmlns:a16="http://schemas.microsoft.com/office/drawing/2014/main" id="{00000000-0008-0000-0F00-0000478C7200}"/>
            </a:ext>
          </a:extLst>
        </xdr:cNvPr>
        <xdr:cNvGrpSpPr>
          <a:grpSpLocks/>
        </xdr:cNvGrpSpPr>
      </xdr:nvGrpSpPr>
      <xdr:grpSpPr bwMode="auto">
        <a:xfrm>
          <a:off x="3795713" y="10009188"/>
          <a:ext cx="188912" cy="0"/>
          <a:chOff x="466" y="3952"/>
          <a:chExt cx="28" cy="16"/>
        </a:xfrm>
      </xdr:grpSpPr>
      <xdr:sp macro="" textlink="">
        <xdr:nvSpPr>
          <xdr:cNvPr id="7510528" name="Line 5744">
            <a:extLst>
              <a:ext uri="{FF2B5EF4-FFF2-40B4-BE49-F238E27FC236}">
                <a16:creationId xmlns:a16="http://schemas.microsoft.com/office/drawing/2014/main" id="{00000000-0008-0000-0F00-0000009A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29" name="Line 5745">
            <a:extLst>
              <a:ext uri="{FF2B5EF4-FFF2-40B4-BE49-F238E27FC236}">
                <a16:creationId xmlns:a16="http://schemas.microsoft.com/office/drawing/2014/main" id="{00000000-0008-0000-0F00-0000019A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16" name="Group 5746">
          <a:extLst>
            <a:ext uri="{FF2B5EF4-FFF2-40B4-BE49-F238E27FC236}">
              <a16:creationId xmlns:a16="http://schemas.microsoft.com/office/drawing/2014/main" id="{00000000-0008-0000-0F00-0000488C7200}"/>
            </a:ext>
          </a:extLst>
        </xdr:cNvPr>
        <xdr:cNvGrpSpPr>
          <a:grpSpLocks/>
        </xdr:cNvGrpSpPr>
      </xdr:nvGrpSpPr>
      <xdr:grpSpPr bwMode="auto">
        <a:xfrm>
          <a:off x="3795713" y="10009188"/>
          <a:ext cx="188912" cy="0"/>
          <a:chOff x="466" y="3952"/>
          <a:chExt cx="28" cy="16"/>
        </a:xfrm>
      </xdr:grpSpPr>
      <xdr:sp macro="" textlink="">
        <xdr:nvSpPr>
          <xdr:cNvPr id="7510526" name="Line 5747">
            <a:extLst>
              <a:ext uri="{FF2B5EF4-FFF2-40B4-BE49-F238E27FC236}">
                <a16:creationId xmlns:a16="http://schemas.microsoft.com/office/drawing/2014/main" id="{00000000-0008-0000-0F00-0000F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27" name="Line 5748">
            <a:extLst>
              <a:ext uri="{FF2B5EF4-FFF2-40B4-BE49-F238E27FC236}">
                <a16:creationId xmlns:a16="http://schemas.microsoft.com/office/drawing/2014/main" id="{00000000-0008-0000-0F00-0000F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017" name="Group 5749">
          <a:extLst>
            <a:ext uri="{FF2B5EF4-FFF2-40B4-BE49-F238E27FC236}">
              <a16:creationId xmlns:a16="http://schemas.microsoft.com/office/drawing/2014/main" id="{00000000-0008-0000-0F00-0000498C7200}"/>
            </a:ext>
          </a:extLst>
        </xdr:cNvPr>
        <xdr:cNvGrpSpPr>
          <a:grpSpLocks/>
        </xdr:cNvGrpSpPr>
      </xdr:nvGrpSpPr>
      <xdr:grpSpPr bwMode="auto">
        <a:xfrm>
          <a:off x="4699000" y="10009188"/>
          <a:ext cx="0" cy="0"/>
          <a:chOff x="466" y="3952"/>
          <a:chExt cx="28" cy="16"/>
        </a:xfrm>
      </xdr:grpSpPr>
      <xdr:sp macro="" textlink="">
        <xdr:nvSpPr>
          <xdr:cNvPr id="7510524" name="Line 5750">
            <a:extLst>
              <a:ext uri="{FF2B5EF4-FFF2-40B4-BE49-F238E27FC236}">
                <a16:creationId xmlns:a16="http://schemas.microsoft.com/office/drawing/2014/main" id="{00000000-0008-0000-0F00-0000F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25" name="Line 5751">
            <a:extLst>
              <a:ext uri="{FF2B5EF4-FFF2-40B4-BE49-F238E27FC236}">
                <a16:creationId xmlns:a16="http://schemas.microsoft.com/office/drawing/2014/main" id="{00000000-0008-0000-0F00-0000F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018" name="Group 5752">
          <a:extLst>
            <a:ext uri="{FF2B5EF4-FFF2-40B4-BE49-F238E27FC236}">
              <a16:creationId xmlns:a16="http://schemas.microsoft.com/office/drawing/2014/main" id="{00000000-0008-0000-0F00-00004A8C7200}"/>
            </a:ext>
          </a:extLst>
        </xdr:cNvPr>
        <xdr:cNvGrpSpPr>
          <a:grpSpLocks/>
        </xdr:cNvGrpSpPr>
      </xdr:nvGrpSpPr>
      <xdr:grpSpPr bwMode="auto">
        <a:xfrm>
          <a:off x="4699000" y="10009188"/>
          <a:ext cx="0" cy="0"/>
          <a:chOff x="466" y="3952"/>
          <a:chExt cx="28" cy="16"/>
        </a:xfrm>
      </xdr:grpSpPr>
      <xdr:sp macro="" textlink="">
        <xdr:nvSpPr>
          <xdr:cNvPr id="7510522" name="Line 5753">
            <a:extLst>
              <a:ext uri="{FF2B5EF4-FFF2-40B4-BE49-F238E27FC236}">
                <a16:creationId xmlns:a16="http://schemas.microsoft.com/office/drawing/2014/main" id="{00000000-0008-0000-0F00-0000F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23" name="Line 5754">
            <a:extLst>
              <a:ext uri="{FF2B5EF4-FFF2-40B4-BE49-F238E27FC236}">
                <a16:creationId xmlns:a16="http://schemas.microsoft.com/office/drawing/2014/main" id="{00000000-0008-0000-0F00-0000F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019" name="Group 5755">
          <a:extLst>
            <a:ext uri="{FF2B5EF4-FFF2-40B4-BE49-F238E27FC236}">
              <a16:creationId xmlns:a16="http://schemas.microsoft.com/office/drawing/2014/main" id="{00000000-0008-0000-0F00-00004B8C7200}"/>
            </a:ext>
          </a:extLst>
        </xdr:cNvPr>
        <xdr:cNvGrpSpPr>
          <a:grpSpLocks/>
        </xdr:cNvGrpSpPr>
      </xdr:nvGrpSpPr>
      <xdr:grpSpPr bwMode="auto">
        <a:xfrm>
          <a:off x="4699000" y="10009188"/>
          <a:ext cx="0" cy="0"/>
          <a:chOff x="466" y="3952"/>
          <a:chExt cx="28" cy="16"/>
        </a:xfrm>
      </xdr:grpSpPr>
      <xdr:sp macro="" textlink="">
        <xdr:nvSpPr>
          <xdr:cNvPr id="7510520" name="Line 5756">
            <a:extLst>
              <a:ext uri="{FF2B5EF4-FFF2-40B4-BE49-F238E27FC236}">
                <a16:creationId xmlns:a16="http://schemas.microsoft.com/office/drawing/2014/main" id="{00000000-0008-0000-0F00-0000F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21" name="Line 5757">
            <a:extLst>
              <a:ext uri="{FF2B5EF4-FFF2-40B4-BE49-F238E27FC236}">
                <a16:creationId xmlns:a16="http://schemas.microsoft.com/office/drawing/2014/main" id="{00000000-0008-0000-0F00-0000F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020" name="Group 5758">
          <a:extLst>
            <a:ext uri="{FF2B5EF4-FFF2-40B4-BE49-F238E27FC236}">
              <a16:creationId xmlns:a16="http://schemas.microsoft.com/office/drawing/2014/main" id="{00000000-0008-0000-0F00-00004C8C7200}"/>
            </a:ext>
          </a:extLst>
        </xdr:cNvPr>
        <xdr:cNvGrpSpPr>
          <a:grpSpLocks/>
        </xdr:cNvGrpSpPr>
      </xdr:nvGrpSpPr>
      <xdr:grpSpPr bwMode="auto">
        <a:xfrm>
          <a:off x="4699000" y="10009188"/>
          <a:ext cx="0" cy="0"/>
          <a:chOff x="466" y="3952"/>
          <a:chExt cx="28" cy="16"/>
        </a:xfrm>
      </xdr:grpSpPr>
      <xdr:sp macro="" textlink="">
        <xdr:nvSpPr>
          <xdr:cNvPr id="7510518" name="Line 5759">
            <a:extLst>
              <a:ext uri="{FF2B5EF4-FFF2-40B4-BE49-F238E27FC236}">
                <a16:creationId xmlns:a16="http://schemas.microsoft.com/office/drawing/2014/main" id="{00000000-0008-0000-0F00-0000F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19" name="Line 5760">
            <a:extLst>
              <a:ext uri="{FF2B5EF4-FFF2-40B4-BE49-F238E27FC236}">
                <a16:creationId xmlns:a16="http://schemas.microsoft.com/office/drawing/2014/main" id="{00000000-0008-0000-0F00-0000F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7507021" name="Group 5761">
          <a:extLst>
            <a:ext uri="{FF2B5EF4-FFF2-40B4-BE49-F238E27FC236}">
              <a16:creationId xmlns:a16="http://schemas.microsoft.com/office/drawing/2014/main" id="{00000000-0008-0000-0F00-00004D8C7200}"/>
            </a:ext>
          </a:extLst>
        </xdr:cNvPr>
        <xdr:cNvGrpSpPr>
          <a:grpSpLocks/>
        </xdr:cNvGrpSpPr>
      </xdr:nvGrpSpPr>
      <xdr:grpSpPr bwMode="auto">
        <a:xfrm>
          <a:off x="3729038" y="10009188"/>
          <a:ext cx="254000" cy="0"/>
          <a:chOff x="466" y="3952"/>
          <a:chExt cx="28" cy="16"/>
        </a:xfrm>
      </xdr:grpSpPr>
      <xdr:sp macro="" textlink="">
        <xdr:nvSpPr>
          <xdr:cNvPr id="7510516" name="Line 5762">
            <a:extLst>
              <a:ext uri="{FF2B5EF4-FFF2-40B4-BE49-F238E27FC236}">
                <a16:creationId xmlns:a16="http://schemas.microsoft.com/office/drawing/2014/main" id="{00000000-0008-0000-0F00-0000F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17" name="Line 5763">
            <a:extLst>
              <a:ext uri="{FF2B5EF4-FFF2-40B4-BE49-F238E27FC236}">
                <a16:creationId xmlns:a16="http://schemas.microsoft.com/office/drawing/2014/main" id="{00000000-0008-0000-0F00-0000F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7507022" name="Group 5764">
          <a:extLst>
            <a:ext uri="{FF2B5EF4-FFF2-40B4-BE49-F238E27FC236}">
              <a16:creationId xmlns:a16="http://schemas.microsoft.com/office/drawing/2014/main" id="{00000000-0008-0000-0F00-00004E8C7200}"/>
            </a:ext>
          </a:extLst>
        </xdr:cNvPr>
        <xdr:cNvGrpSpPr>
          <a:grpSpLocks/>
        </xdr:cNvGrpSpPr>
      </xdr:nvGrpSpPr>
      <xdr:grpSpPr bwMode="auto">
        <a:xfrm>
          <a:off x="3709988" y="10009188"/>
          <a:ext cx="266700" cy="0"/>
          <a:chOff x="466" y="3952"/>
          <a:chExt cx="28" cy="16"/>
        </a:xfrm>
      </xdr:grpSpPr>
      <xdr:sp macro="" textlink="">
        <xdr:nvSpPr>
          <xdr:cNvPr id="7510514" name="Line 5765">
            <a:extLst>
              <a:ext uri="{FF2B5EF4-FFF2-40B4-BE49-F238E27FC236}">
                <a16:creationId xmlns:a16="http://schemas.microsoft.com/office/drawing/2014/main" id="{00000000-0008-0000-0F00-0000F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15" name="Line 5766">
            <a:extLst>
              <a:ext uri="{FF2B5EF4-FFF2-40B4-BE49-F238E27FC236}">
                <a16:creationId xmlns:a16="http://schemas.microsoft.com/office/drawing/2014/main" id="{00000000-0008-0000-0F00-0000F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023" name="Group 5767">
          <a:extLst>
            <a:ext uri="{FF2B5EF4-FFF2-40B4-BE49-F238E27FC236}">
              <a16:creationId xmlns:a16="http://schemas.microsoft.com/office/drawing/2014/main" id="{00000000-0008-0000-0F00-00004F8C7200}"/>
            </a:ext>
          </a:extLst>
        </xdr:cNvPr>
        <xdr:cNvGrpSpPr>
          <a:grpSpLocks/>
        </xdr:cNvGrpSpPr>
      </xdr:nvGrpSpPr>
      <xdr:grpSpPr bwMode="auto">
        <a:xfrm>
          <a:off x="3738563" y="10009188"/>
          <a:ext cx="247650" cy="0"/>
          <a:chOff x="466" y="3952"/>
          <a:chExt cx="28" cy="16"/>
        </a:xfrm>
      </xdr:grpSpPr>
      <xdr:sp macro="" textlink="">
        <xdr:nvSpPr>
          <xdr:cNvPr id="7510512" name="Line 5768">
            <a:extLst>
              <a:ext uri="{FF2B5EF4-FFF2-40B4-BE49-F238E27FC236}">
                <a16:creationId xmlns:a16="http://schemas.microsoft.com/office/drawing/2014/main" id="{00000000-0008-0000-0F00-0000F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13" name="Line 5769">
            <a:extLst>
              <a:ext uri="{FF2B5EF4-FFF2-40B4-BE49-F238E27FC236}">
                <a16:creationId xmlns:a16="http://schemas.microsoft.com/office/drawing/2014/main" id="{00000000-0008-0000-0F00-0000F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7507024" name="Group 5770">
          <a:extLst>
            <a:ext uri="{FF2B5EF4-FFF2-40B4-BE49-F238E27FC236}">
              <a16:creationId xmlns:a16="http://schemas.microsoft.com/office/drawing/2014/main" id="{00000000-0008-0000-0F00-0000508C7200}"/>
            </a:ext>
          </a:extLst>
        </xdr:cNvPr>
        <xdr:cNvGrpSpPr>
          <a:grpSpLocks/>
        </xdr:cNvGrpSpPr>
      </xdr:nvGrpSpPr>
      <xdr:grpSpPr bwMode="auto">
        <a:xfrm>
          <a:off x="4260850" y="10009188"/>
          <a:ext cx="266700" cy="0"/>
          <a:chOff x="466" y="3952"/>
          <a:chExt cx="28" cy="16"/>
        </a:xfrm>
      </xdr:grpSpPr>
      <xdr:sp macro="" textlink="">
        <xdr:nvSpPr>
          <xdr:cNvPr id="7510510" name="Line 5771">
            <a:extLst>
              <a:ext uri="{FF2B5EF4-FFF2-40B4-BE49-F238E27FC236}">
                <a16:creationId xmlns:a16="http://schemas.microsoft.com/office/drawing/2014/main" id="{00000000-0008-0000-0F00-0000E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11" name="Line 5772">
            <a:extLst>
              <a:ext uri="{FF2B5EF4-FFF2-40B4-BE49-F238E27FC236}">
                <a16:creationId xmlns:a16="http://schemas.microsoft.com/office/drawing/2014/main" id="{00000000-0008-0000-0F00-0000E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7507025" name="Group 5773">
          <a:extLst>
            <a:ext uri="{FF2B5EF4-FFF2-40B4-BE49-F238E27FC236}">
              <a16:creationId xmlns:a16="http://schemas.microsoft.com/office/drawing/2014/main" id="{00000000-0008-0000-0F00-0000518C7200}"/>
            </a:ext>
          </a:extLst>
        </xdr:cNvPr>
        <xdr:cNvGrpSpPr>
          <a:grpSpLocks/>
        </xdr:cNvGrpSpPr>
      </xdr:nvGrpSpPr>
      <xdr:grpSpPr bwMode="auto">
        <a:xfrm>
          <a:off x="4289425" y="10009188"/>
          <a:ext cx="266700" cy="0"/>
          <a:chOff x="466" y="3952"/>
          <a:chExt cx="28" cy="16"/>
        </a:xfrm>
      </xdr:grpSpPr>
      <xdr:sp macro="" textlink="">
        <xdr:nvSpPr>
          <xdr:cNvPr id="7510508" name="Line 5774">
            <a:extLst>
              <a:ext uri="{FF2B5EF4-FFF2-40B4-BE49-F238E27FC236}">
                <a16:creationId xmlns:a16="http://schemas.microsoft.com/office/drawing/2014/main" id="{00000000-0008-0000-0F00-0000E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09" name="Line 5775">
            <a:extLst>
              <a:ext uri="{FF2B5EF4-FFF2-40B4-BE49-F238E27FC236}">
                <a16:creationId xmlns:a16="http://schemas.microsoft.com/office/drawing/2014/main" id="{00000000-0008-0000-0F00-0000E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7507026" name="Group 5776">
          <a:extLst>
            <a:ext uri="{FF2B5EF4-FFF2-40B4-BE49-F238E27FC236}">
              <a16:creationId xmlns:a16="http://schemas.microsoft.com/office/drawing/2014/main" id="{00000000-0008-0000-0F00-0000528C7200}"/>
            </a:ext>
          </a:extLst>
        </xdr:cNvPr>
        <xdr:cNvGrpSpPr>
          <a:grpSpLocks/>
        </xdr:cNvGrpSpPr>
      </xdr:nvGrpSpPr>
      <xdr:grpSpPr bwMode="auto">
        <a:xfrm>
          <a:off x="4279900" y="10009188"/>
          <a:ext cx="266700" cy="0"/>
          <a:chOff x="466" y="3952"/>
          <a:chExt cx="28" cy="16"/>
        </a:xfrm>
      </xdr:grpSpPr>
      <xdr:sp macro="" textlink="">
        <xdr:nvSpPr>
          <xdr:cNvPr id="7510506" name="Line 5777">
            <a:extLst>
              <a:ext uri="{FF2B5EF4-FFF2-40B4-BE49-F238E27FC236}">
                <a16:creationId xmlns:a16="http://schemas.microsoft.com/office/drawing/2014/main" id="{00000000-0008-0000-0F00-0000E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07" name="Line 5778">
            <a:extLst>
              <a:ext uri="{FF2B5EF4-FFF2-40B4-BE49-F238E27FC236}">
                <a16:creationId xmlns:a16="http://schemas.microsoft.com/office/drawing/2014/main" id="{00000000-0008-0000-0F00-0000E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7507027" name="Group 5779">
          <a:extLst>
            <a:ext uri="{FF2B5EF4-FFF2-40B4-BE49-F238E27FC236}">
              <a16:creationId xmlns:a16="http://schemas.microsoft.com/office/drawing/2014/main" id="{00000000-0008-0000-0F00-0000538C7200}"/>
            </a:ext>
          </a:extLst>
        </xdr:cNvPr>
        <xdr:cNvGrpSpPr>
          <a:grpSpLocks/>
        </xdr:cNvGrpSpPr>
      </xdr:nvGrpSpPr>
      <xdr:grpSpPr bwMode="auto">
        <a:xfrm>
          <a:off x="3719513" y="10009188"/>
          <a:ext cx="266700" cy="0"/>
          <a:chOff x="466" y="3952"/>
          <a:chExt cx="28" cy="16"/>
        </a:xfrm>
      </xdr:grpSpPr>
      <xdr:sp macro="" textlink="">
        <xdr:nvSpPr>
          <xdr:cNvPr id="7510504" name="Line 5780">
            <a:extLst>
              <a:ext uri="{FF2B5EF4-FFF2-40B4-BE49-F238E27FC236}">
                <a16:creationId xmlns:a16="http://schemas.microsoft.com/office/drawing/2014/main" id="{00000000-0008-0000-0F00-0000E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05" name="Line 5781">
            <a:extLst>
              <a:ext uri="{FF2B5EF4-FFF2-40B4-BE49-F238E27FC236}">
                <a16:creationId xmlns:a16="http://schemas.microsoft.com/office/drawing/2014/main" id="{00000000-0008-0000-0F00-0000E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7507028" name="Group 5782">
          <a:extLst>
            <a:ext uri="{FF2B5EF4-FFF2-40B4-BE49-F238E27FC236}">
              <a16:creationId xmlns:a16="http://schemas.microsoft.com/office/drawing/2014/main" id="{00000000-0008-0000-0F00-0000548C7200}"/>
            </a:ext>
          </a:extLst>
        </xdr:cNvPr>
        <xdr:cNvGrpSpPr>
          <a:grpSpLocks/>
        </xdr:cNvGrpSpPr>
      </xdr:nvGrpSpPr>
      <xdr:grpSpPr bwMode="auto">
        <a:xfrm>
          <a:off x="3767138" y="10009188"/>
          <a:ext cx="217487" cy="0"/>
          <a:chOff x="466" y="3952"/>
          <a:chExt cx="28" cy="16"/>
        </a:xfrm>
      </xdr:grpSpPr>
      <xdr:sp macro="" textlink="">
        <xdr:nvSpPr>
          <xdr:cNvPr id="7510502" name="Line 5783">
            <a:extLst>
              <a:ext uri="{FF2B5EF4-FFF2-40B4-BE49-F238E27FC236}">
                <a16:creationId xmlns:a16="http://schemas.microsoft.com/office/drawing/2014/main" id="{00000000-0008-0000-0F00-0000E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03" name="Line 5784">
            <a:extLst>
              <a:ext uri="{FF2B5EF4-FFF2-40B4-BE49-F238E27FC236}">
                <a16:creationId xmlns:a16="http://schemas.microsoft.com/office/drawing/2014/main" id="{00000000-0008-0000-0F00-0000E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7507029" name="Group 5785">
          <a:extLst>
            <a:ext uri="{FF2B5EF4-FFF2-40B4-BE49-F238E27FC236}">
              <a16:creationId xmlns:a16="http://schemas.microsoft.com/office/drawing/2014/main" id="{00000000-0008-0000-0F00-0000558C7200}"/>
            </a:ext>
          </a:extLst>
        </xdr:cNvPr>
        <xdr:cNvGrpSpPr>
          <a:grpSpLocks/>
        </xdr:cNvGrpSpPr>
      </xdr:nvGrpSpPr>
      <xdr:grpSpPr bwMode="auto">
        <a:xfrm>
          <a:off x="3748088" y="10009188"/>
          <a:ext cx="234950" cy="0"/>
          <a:chOff x="466" y="3952"/>
          <a:chExt cx="28" cy="16"/>
        </a:xfrm>
      </xdr:grpSpPr>
      <xdr:sp macro="" textlink="">
        <xdr:nvSpPr>
          <xdr:cNvPr id="7510500" name="Line 5786">
            <a:extLst>
              <a:ext uri="{FF2B5EF4-FFF2-40B4-BE49-F238E27FC236}">
                <a16:creationId xmlns:a16="http://schemas.microsoft.com/office/drawing/2014/main" id="{00000000-0008-0000-0F00-0000E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501" name="Line 5787">
            <a:extLst>
              <a:ext uri="{FF2B5EF4-FFF2-40B4-BE49-F238E27FC236}">
                <a16:creationId xmlns:a16="http://schemas.microsoft.com/office/drawing/2014/main" id="{00000000-0008-0000-0F00-0000E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030" name="Group 5788">
          <a:extLst>
            <a:ext uri="{FF2B5EF4-FFF2-40B4-BE49-F238E27FC236}">
              <a16:creationId xmlns:a16="http://schemas.microsoft.com/office/drawing/2014/main" id="{00000000-0008-0000-0F00-0000568C7200}"/>
            </a:ext>
          </a:extLst>
        </xdr:cNvPr>
        <xdr:cNvGrpSpPr>
          <a:grpSpLocks/>
        </xdr:cNvGrpSpPr>
      </xdr:nvGrpSpPr>
      <xdr:grpSpPr bwMode="auto">
        <a:xfrm>
          <a:off x="3738563" y="10009188"/>
          <a:ext cx="247650" cy="0"/>
          <a:chOff x="466" y="3952"/>
          <a:chExt cx="28" cy="16"/>
        </a:xfrm>
      </xdr:grpSpPr>
      <xdr:sp macro="" textlink="">
        <xdr:nvSpPr>
          <xdr:cNvPr id="7510498" name="Line 5789">
            <a:extLst>
              <a:ext uri="{FF2B5EF4-FFF2-40B4-BE49-F238E27FC236}">
                <a16:creationId xmlns:a16="http://schemas.microsoft.com/office/drawing/2014/main" id="{00000000-0008-0000-0F00-0000E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99" name="Line 5790">
            <a:extLst>
              <a:ext uri="{FF2B5EF4-FFF2-40B4-BE49-F238E27FC236}">
                <a16:creationId xmlns:a16="http://schemas.microsoft.com/office/drawing/2014/main" id="{00000000-0008-0000-0F00-0000E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1" name="Group 5791">
          <a:extLst>
            <a:ext uri="{FF2B5EF4-FFF2-40B4-BE49-F238E27FC236}">
              <a16:creationId xmlns:a16="http://schemas.microsoft.com/office/drawing/2014/main" id="{00000000-0008-0000-0F00-0000578C7200}"/>
            </a:ext>
          </a:extLst>
        </xdr:cNvPr>
        <xdr:cNvGrpSpPr>
          <a:grpSpLocks/>
        </xdr:cNvGrpSpPr>
      </xdr:nvGrpSpPr>
      <xdr:grpSpPr bwMode="auto">
        <a:xfrm>
          <a:off x="3795713" y="10009188"/>
          <a:ext cx="188912" cy="0"/>
          <a:chOff x="466" y="3952"/>
          <a:chExt cx="28" cy="16"/>
        </a:xfrm>
      </xdr:grpSpPr>
      <xdr:sp macro="" textlink="">
        <xdr:nvSpPr>
          <xdr:cNvPr id="7510496" name="Line 5792">
            <a:extLst>
              <a:ext uri="{FF2B5EF4-FFF2-40B4-BE49-F238E27FC236}">
                <a16:creationId xmlns:a16="http://schemas.microsoft.com/office/drawing/2014/main" id="{00000000-0008-0000-0F00-0000E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97" name="Line 5793">
            <a:extLst>
              <a:ext uri="{FF2B5EF4-FFF2-40B4-BE49-F238E27FC236}">
                <a16:creationId xmlns:a16="http://schemas.microsoft.com/office/drawing/2014/main" id="{00000000-0008-0000-0F00-0000E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2" name="Group 5794">
          <a:extLst>
            <a:ext uri="{FF2B5EF4-FFF2-40B4-BE49-F238E27FC236}">
              <a16:creationId xmlns:a16="http://schemas.microsoft.com/office/drawing/2014/main" id="{00000000-0008-0000-0F00-0000588C7200}"/>
            </a:ext>
          </a:extLst>
        </xdr:cNvPr>
        <xdr:cNvGrpSpPr>
          <a:grpSpLocks/>
        </xdr:cNvGrpSpPr>
      </xdr:nvGrpSpPr>
      <xdr:grpSpPr bwMode="auto">
        <a:xfrm>
          <a:off x="3795713" y="10009188"/>
          <a:ext cx="188912" cy="0"/>
          <a:chOff x="466" y="3952"/>
          <a:chExt cx="28" cy="16"/>
        </a:xfrm>
      </xdr:grpSpPr>
      <xdr:sp macro="" textlink="">
        <xdr:nvSpPr>
          <xdr:cNvPr id="7510494" name="Line 5795">
            <a:extLst>
              <a:ext uri="{FF2B5EF4-FFF2-40B4-BE49-F238E27FC236}">
                <a16:creationId xmlns:a16="http://schemas.microsoft.com/office/drawing/2014/main" id="{00000000-0008-0000-0F00-0000D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95" name="Line 5796">
            <a:extLst>
              <a:ext uri="{FF2B5EF4-FFF2-40B4-BE49-F238E27FC236}">
                <a16:creationId xmlns:a16="http://schemas.microsoft.com/office/drawing/2014/main" id="{00000000-0008-0000-0F00-0000D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3" name="Group 5797">
          <a:extLst>
            <a:ext uri="{FF2B5EF4-FFF2-40B4-BE49-F238E27FC236}">
              <a16:creationId xmlns:a16="http://schemas.microsoft.com/office/drawing/2014/main" id="{00000000-0008-0000-0F00-0000598C7200}"/>
            </a:ext>
          </a:extLst>
        </xdr:cNvPr>
        <xdr:cNvGrpSpPr>
          <a:grpSpLocks/>
        </xdr:cNvGrpSpPr>
      </xdr:nvGrpSpPr>
      <xdr:grpSpPr bwMode="auto">
        <a:xfrm>
          <a:off x="3795713" y="10009188"/>
          <a:ext cx="188912" cy="0"/>
          <a:chOff x="466" y="3952"/>
          <a:chExt cx="28" cy="16"/>
        </a:xfrm>
      </xdr:grpSpPr>
      <xdr:sp macro="" textlink="">
        <xdr:nvSpPr>
          <xdr:cNvPr id="7510492" name="Line 5798">
            <a:extLst>
              <a:ext uri="{FF2B5EF4-FFF2-40B4-BE49-F238E27FC236}">
                <a16:creationId xmlns:a16="http://schemas.microsoft.com/office/drawing/2014/main" id="{00000000-0008-0000-0F00-0000D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93" name="Line 5799">
            <a:extLst>
              <a:ext uri="{FF2B5EF4-FFF2-40B4-BE49-F238E27FC236}">
                <a16:creationId xmlns:a16="http://schemas.microsoft.com/office/drawing/2014/main" id="{00000000-0008-0000-0F00-0000D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4" name="Group 5800">
          <a:extLst>
            <a:ext uri="{FF2B5EF4-FFF2-40B4-BE49-F238E27FC236}">
              <a16:creationId xmlns:a16="http://schemas.microsoft.com/office/drawing/2014/main" id="{00000000-0008-0000-0F00-00005A8C7200}"/>
            </a:ext>
          </a:extLst>
        </xdr:cNvPr>
        <xdr:cNvGrpSpPr>
          <a:grpSpLocks/>
        </xdr:cNvGrpSpPr>
      </xdr:nvGrpSpPr>
      <xdr:grpSpPr bwMode="auto">
        <a:xfrm>
          <a:off x="3795713" y="10009188"/>
          <a:ext cx="188912" cy="0"/>
          <a:chOff x="466" y="3952"/>
          <a:chExt cx="28" cy="16"/>
        </a:xfrm>
      </xdr:grpSpPr>
      <xdr:sp macro="" textlink="">
        <xdr:nvSpPr>
          <xdr:cNvPr id="7510490" name="Line 5801">
            <a:extLst>
              <a:ext uri="{FF2B5EF4-FFF2-40B4-BE49-F238E27FC236}">
                <a16:creationId xmlns:a16="http://schemas.microsoft.com/office/drawing/2014/main" id="{00000000-0008-0000-0F00-0000D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91" name="Line 5802">
            <a:extLst>
              <a:ext uri="{FF2B5EF4-FFF2-40B4-BE49-F238E27FC236}">
                <a16:creationId xmlns:a16="http://schemas.microsoft.com/office/drawing/2014/main" id="{00000000-0008-0000-0F00-0000D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5" name="Group 5803">
          <a:extLst>
            <a:ext uri="{FF2B5EF4-FFF2-40B4-BE49-F238E27FC236}">
              <a16:creationId xmlns:a16="http://schemas.microsoft.com/office/drawing/2014/main" id="{00000000-0008-0000-0F00-00005B8C7200}"/>
            </a:ext>
          </a:extLst>
        </xdr:cNvPr>
        <xdr:cNvGrpSpPr>
          <a:grpSpLocks/>
        </xdr:cNvGrpSpPr>
      </xdr:nvGrpSpPr>
      <xdr:grpSpPr bwMode="auto">
        <a:xfrm>
          <a:off x="3795713" y="10009188"/>
          <a:ext cx="188912" cy="0"/>
          <a:chOff x="466" y="3952"/>
          <a:chExt cx="28" cy="16"/>
        </a:xfrm>
      </xdr:grpSpPr>
      <xdr:sp macro="" textlink="">
        <xdr:nvSpPr>
          <xdr:cNvPr id="7510488" name="Line 5804">
            <a:extLst>
              <a:ext uri="{FF2B5EF4-FFF2-40B4-BE49-F238E27FC236}">
                <a16:creationId xmlns:a16="http://schemas.microsoft.com/office/drawing/2014/main" id="{00000000-0008-0000-0F00-0000D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89" name="Line 5805">
            <a:extLst>
              <a:ext uri="{FF2B5EF4-FFF2-40B4-BE49-F238E27FC236}">
                <a16:creationId xmlns:a16="http://schemas.microsoft.com/office/drawing/2014/main" id="{00000000-0008-0000-0F00-0000D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36" name="Group 5806">
          <a:extLst>
            <a:ext uri="{FF2B5EF4-FFF2-40B4-BE49-F238E27FC236}">
              <a16:creationId xmlns:a16="http://schemas.microsoft.com/office/drawing/2014/main" id="{00000000-0008-0000-0F00-00005C8C7200}"/>
            </a:ext>
          </a:extLst>
        </xdr:cNvPr>
        <xdr:cNvGrpSpPr>
          <a:grpSpLocks/>
        </xdr:cNvGrpSpPr>
      </xdr:nvGrpSpPr>
      <xdr:grpSpPr bwMode="auto">
        <a:xfrm>
          <a:off x="3795713" y="10009188"/>
          <a:ext cx="188912" cy="0"/>
          <a:chOff x="466" y="3952"/>
          <a:chExt cx="28" cy="16"/>
        </a:xfrm>
      </xdr:grpSpPr>
      <xdr:sp macro="" textlink="">
        <xdr:nvSpPr>
          <xdr:cNvPr id="7510486" name="Line 5807">
            <a:extLst>
              <a:ext uri="{FF2B5EF4-FFF2-40B4-BE49-F238E27FC236}">
                <a16:creationId xmlns:a16="http://schemas.microsoft.com/office/drawing/2014/main" id="{00000000-0008-0000-0F00-0000D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87" name="Line 5808">
            <a:extLst>
              <a:ext uri="{FF2B5EF4-FFF2-40B4-BE49-F238E27FC236}">
                <a16:creationId xmlns:a16="http://schemas.microsoft.com/office/drawing/2014/main" id="{00000000-0008-0000-0F00-0000D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037" name="Group 5809">
          <a:extLst>
            <a:ext uri="{FF2B5EF4-FFF2-40B4-BE49-F238E27FC236}">
              <a16:creationId xmlns:a16="http://schemas.microsoft.com/office/drawing/2014/main" id="{00000000-0008-0000-0F00-00005D8C7200}"/>
            </a:ext>
          </a:extLst>
        </xdr:cNvPr>
        <xdr:cNvGrpSpPr>
          <a:grpSpLocks/>
        </xdr:cNvGrpSpPr>
      </xdr:nvGrpSpPr>
      <xdr:grpSpPr bwMode="auto">
        <a:xfrm>
          <a:off x="3671888" y="10009188"/>
          <a:ext cx="228600" cy="0"/>
          <a:chOff x="466" y="3952"/>
          <a:chExt cx="28" cy="16"/>
        </a:xfrm>
      </xdr:grpSpPr>
      <xdr:sp macro="" textlink="">
        <xdr:nvSpPr>
          <xdr:cNvPr id="7510484" name="Line 5810">
            <a:extLst>
              <a:ext uri="{FF2B5EF4-FFF2-40B4-BE49-F238E27FC236}">
                <a16:creationId xmlns:a16="http://schemas.microsoft.com/office/drawing/2014/main" id="{00000000-0008-0000-0F00-0000D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85" name="Line 5811">
            <a:extLst>
              <a:ext uri="{FF2B5EF4-FFF2-40B4-BE49-F238E27FC236}">
                <a16:creationId xmlns:a16="http://schemas.microsoft.com/office/drawing/2014/main" id="{00000000-0008-0000-0F00-0000D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38" name="Group 5812">
          <a:extLst>
            <a:ext uri="{FF2B5EF4-FFF2-40B4-BE49-F238E27FC236}">
              <a16:creationId xmlns:a16="http://schemas.microsoft.com/office/drawing/2014/main" id="{00000000-0008-0000-0F00-00005E8C7200}"/>
            </a:ext>
          </a:extLst>
        </xdr:cNvPr>
        <xdr:cNvGrpSpPr>
          <a:grpSpLocks/>
        </xdr:cNvGrpSpPr>
      </xdr:nvGrpSpPr>
      <xdr:grpSpPr bwMode="auto">
        <a:xfrm>
          <a:off x="3795713" y="10009188"/>
          <a:ext cx="190500" cy="0"/>
          <a:chOff x="466" y="3952"/>
          <a:chExt cx="28" cy="16"/>
        </a:xfrm>
      </xdr:grpSpPr>
      <xdr:sp macro="" textlink="">
        <xdr:nvSpPr>
          <xdr:cNvPr id="7510482" name="Line 5813">
            <a:extLst>
              <a:ext uri="{FF2B5EF4-FFF2-40B4-BE49-F238E27FC236}">
                <a16:creationId xmlns:a16="http://schemas.microsoft.com/office/drawing/2014/main" id="{00000000-0008-0000-0F00-0000D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83" name="Line 5814">
            <a:extLst>
              <a:ext uri="{FF2B5EF4-FFF2-40B4-BE49-F238E27FC236}">
                <a16:creationId xmlns:a16="http://schemas.microsoft.com/office/drawing/2014/main" id="{00000000-0008-0000-0F00-0000D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39" name="Group 5815">
          <a:extLst>
            <a:ext uri="{FF2B5EF4-FFF2-40B4-BE49-F238E27FC236}">
              <a16:creationId xmlns:a16="http://schemas.microsoft.com/office/drawing/2014/main" id="{00000000-0008-0000-0F00-00005F8C7200}"/>
            </a:ext>
          </a:extLst>
        </xdr:cNvPr>
        <xdr:cNvGrpSpPr>
          <a:grpSpLocks/>
        </xdr:cNvGrpSpPr>
      </xdr:nvGrpSpPr>
      <xdr:grpSpPr bwMode="auto">
        <a:xfrm>
          <a:off x="3795713" y="10009188"/>
          <a:ext cx="190500" cy="0"/>
          <a:chOff x="466" y="3952"/>
          <a:chExt cx="28" cy="16"/>
        </a:xfrm>
      </xdr:grpSpPr>
      <xdr:sp macro="" textlink="">
        <xdr:nvSpPr>
          <xdr:cNvPr id="7510480" name="Line 5816">
            <a:extLst>
              <a:ext uri="{FF2B5EF4-FFF2-40B4-BE49-F238E27FC236}">
                <a16:creationId xmlns:a16="http://schemas.microsoft.com/office/drawing/2014/main" id="{00000000-0008-0000-0F00-0000D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81" name="Line 5817">
            <a:extLst>
              <a:ext uri="{FF2B5EF4-FFF2-40B4-BE49-F238E27FC236}">
                <a16:creationId xmlns:a16="http://schemas.microsoft.com/office/drawing/2014/main" id="{00000000-0008-0000-0F00-0000D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40" name="Group 5818">
          <a:extLst>
            <a:ext uri="{FF2B5EF4-FFF2-40B4-BE49-F238E27FC236}">
              <a16:creationId xmlns:a16="http://schemas.microsoft.com/office/drawing/2014/main" id="{00000000-0008-0000-0F00-0000608C7200}"/>
            </a:ext>
          </a:extLst>
        </xdr:cNvPr>
        <xdr:cNvGrpSpPr>
          <a:grpSpLocks/>
        </xdr:cNvGrpSpPr>
      </xdr:nvGrpSpPr>
      <xdr:grpSpPr bwMode="auto">
        <a:xfrm>
          <a:off x="3795713" y="10009188"/>
          <a:ext cx="188912" cy="0"/>
          <a:chOff x="466" y="3952"/>
          <a:chExt cx="28" cy="16"/>
        </a:xfrm>
      </xdr:grpSpPr>
      <xdr:sp macro="" textlink="">
        <xdr:nvSpPr>
          <xdr:cNvPr id="7510478" name="Line 5819">
            <a:extLst>
              <a:ext uri="{FF2B5EF4-FFF2-40B4-BE49-F238E27FC236}">
                <a16:creationId xmlns:a16="http://schemas.microsoft.com/office/drawing/2014/main" id="{00000000-0008-0000-0F00-0000C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79" name="Line 5820">
            <a:extLst>
              <a:ext uri="{FF2B5EF4-FFF2-40B4-BE49-F238E27FC236}">
                <a16:creationId xmlns:a16="http://schemas.microsoft.com/office/drawing/2014/main" id="{00000000-0008-0000-0F00-0000C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41" name="Group 5821">
          <a:extLst>
            <a:ext uri="{FF2B5EF4-FFF2-40B4-BE49-F238E27FC236}">
              <a16:creationId xmlns:a16="http://schemas.microsoft.com/office/drawing/2014/main" id="{00000000-0008-0000-0F00-0000618C7200}"/>
            </a:ext>
          </a:extLst>
        </xdr:cNvPr>
        <xdr:cNvGrpSpPr>
          <a:grpSpLocks/>
        </xdr:cNvGrpSpPr>
      </xdr:nvGrpSpPr>
      <xdr:grpSpPr bwMode="auto">
        <a:xfrm>
          <a:off x="3795713" y="10009188"/>
          <a:ext cx="190500" cy="0"/>
          <a:chOff x="466" y="3952"/>
          <a:chExt cx="28" cy="16"/>
        </a:xfrm>
      </xdr:grpSpPr>
      <xdr:sp macro="" textlink="">
        <xdr:nvSpPr>
          <xdr:cNvPr id="7510476" name="Line 5822">
            <a:extLst>
              <a:ext uri="{FF2B5EF4-FFF2-40B4-BE49-F238E27FC236}">
                <a16:creationId xmlns:a16="http://schemas.microsoft.com/office/drawing/2014/main" id="{00000000-0008-0000-0F00-0000C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77" name="Line 5823">
            <a:extLst>
              <a:ext uri="{FF2B5EF4-FFF2-40B4-BE49-F238E27FC236}">
                <a16:creationId xmlns:a16="http://schemas.microsoft.com/office/drawing/2014/main" id="{00000000-0008-0000-0F00-0000C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42" name="Group 5824">
          <a:extLst>
            <a:ext uri="{FF2B5EF4-FFF2-40B4-BE49-F238E27FC236}">
              <a16:creationId xmlns:a16="http://schemas.microsoft.com/office/drawing/2014/main" id="{00000000-0008-0000-0F00-0000628C7200}"/>
            </a:ext>
          </a:extLst>
        </xdr:cNvPr>
        <xdr:cNvGrpSpPr>
          <a:grpSpLocks/>
        </xdr:cNvGrpSpPr>
      </xdr:nvGrpSpPr>
      <xdr:grpSpPr bwMode="auto">
        <a:xfrm>
          <a:off x="3795713" y="10009188"/>
          <a:ext cx="190500" cy="0"/>
          <a:chOff x="466" y="3952"/>
          <a:chExt cx="28" cy="16"/>
        </a:xfrm>
      </xdr:grpSpPr>
      <xdr:sp macro="" textlink="">
        <xdr:nvSpPr>
          <xdr:cNvPr id="7510474" name="Line 5825">
            <a:extLst>
              <a:ext uri="{FF2B5EF4-FFF2-40B4-BE49-F238E27FC236}">
                <a16:creationId xmlns:a16="http://schemas.microsoft.com/office/drawing/2014/main" id="{00000000-0008-0000-0F00-0000C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75" name="Line 5826">
            <a:extLst>
              <a:ext uri="{FF2B5EF4-FFF2-40B4-BE49-F238E27FC236}">
                <a16:creationId xmlns:a16="http://schemas.microsoft.com/office/drawing/2014/main" id="{00000000-0008-0000-0F00-0000C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43" name="Group 5827">
          <a:extLst>
            <a:ext uri="{FF2B5EF4-FFF2-40B4-BE49-F238E27FC236}">
              <a16:creationId xmlns:a16="http://schemas.microsoft.com/office/drawing/2014/main" id="{00000000-0008-0000-0F00-0000638C7200}"/>
            </a:ext>
          </a:extLst>
        </xdr:cNvPr>
        <xdr:cNvGrpSpPr>
          <a:grpSpLocks/>
        </xdr:cNvGrpSpPr>
      </xdr:nvGrpSpPr>
      <xdr:grpSpPr bwMode="auto">
        <a:xfrm>
          <a:off x="3795713" y="10009188"/>
          <a:ext cx="188912" cy="0"/>
          <a:chOff x="466" y="3952"/>
          <a:chExt cx="28" cy="16"/>
        </a:xfrm>
      </xdr:grpSpPr>
      <xdr:sp macro="" textlink="">
        <xdr:nvSpPr>
          <xdr:cNvPr id="7510472" name="Line 5828">
            <a:extLst>
              <a:ext uri="{FF2B5EF4-FFF2-40B4-BE49-F238E27FC236}">
                <a16:creationId xmlns:a16="http://schemas.microsoft.com/office/drawing/2014/main" id="{00000000-0008-0000-0F00-0000C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73" name="Line 5829">
            <a:extLst>
              <a:ext uri="{FF2B5EF4-FFF2-40B4-BE49-F238E27FC236}">
                <a16:creationId xmlns:a16="http://schemas.microsoft.com/office/drawing/2014/main" id="{00000000-0008-0000-0F00-0000C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44" name="Group 5830">
          <a:extLst>
            <a:ext uri="{FF2B5EF4-FFF2-40B4-BE49-F238E27FC236}">
              <a16:creationId xmlns:a16="http://schemas.microsoft.com/office/drawing/2014/main" id="{00000000-0008-0000-0F00-0000648C7200}"/>
            </a:ext>
          </a:extLst>
        </xdr:cNvPr>
        <xdr:cNvGrpSpPr>
          <a:grpSpLocks/>
        </xdr:cNvGrpSpPr>
      </xdr:nvGrpSpPr>
      <xdr:grpSpPr bwMode="auto">
        <a:xfrm>
          <a:off x="4327525" y="10009188"/>
          <a:ext cx="266700" cy="0"/>
          <a:chOff x="466" y="3952"/>
          <a:chExt cx="28" cy="16"/>
        </a:xfrm>
      </xdr:grpSpPr>
      <xdr:sp macro="" textlink="">
        <xdr:nvSpPr>
          <xdr:cNvPr id="7510470" name="Line 5831">
            <a:extLst>
              <a:ext uri="{FF2B5EF4-FFF2-40B4-BE49-F238E27FC236}">
                <a16:creationId xmlns:a16="http://schemas.microsoft.com/office/drawing/2014/main" id="{00000000-0008-0000-0F00-0000C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71" name="Line 5832">
            <a:extLst>
              <a:ext uri="{FF2B5EF4-FFF2-40B4-BE49-F238E27FC236}">
                <a16:creationId xmlns:a16="http://schemas.microsoft.com/office/drawing/2014/main" id="{00000000-0008-0000-0F00-0000C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45" name="Group 5833">
          <a:extLst>
            <a:ext uri="{FF2B5EF4-FFF2-40B4-BE49-F238E27FC236}">
              <a16:creationId xmlns:a16="http://schemas.microsoft.com/office/drawing/2014/main" id="{00000000-0008-0000-0F00-0000658C7200}"/>
            </a:ext>
          </a:extLst>
        </xdr:cNvPr>
        <xdr:cNvGrpSpPr>
          <a:grpSpLocks/>
        </xdr:cNvGrpSpPr>
      </xdr:nvGrpSpPr>
      <xdr:grpSpPr bwMode="auto">
        <a:xfrm>
          <a:off x="4327525" y="10009188"/>
          <a:ext cx="266700" cy="0"/>
          <a:chOff x="466" y="3952"/>
          <a:chExt cx="28" cy="16"/>
        </a:xfrm>
      </xdr:grpSpPr>
      <xdr:sp macro="" textlink="">
        <xdr:nvSpPr>
          <xdr:cNvPr id="7510468" name="Line 5834">
            <a:extLst>
              <a:ext uri="{FF2B5EF4-FFF2-40B4-BE49-F238E27FC236}">
                <a16:creationId xmlns:a16="http://schemas.microsoft.com/office/drawing/2014/main" id="{00000000-0008-0000-0F00-0000C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69" name="Line 5835">
            <a:extLst>
              <a:ext uri="{FF2B5EF4-FFF2-40B4-BE49-F238E27FC236}">
                <a16:creationId xmlns:a16="http://schemas.microsoft.com/office/drawing/2014/main" id="{00000000-0008-0000-0F00-0000C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46" name="Group 5836">
          <a:extLst>
            <a:ext uri="{FF2B5EF4-FFF2-40B4-BE49-F238E27FC236}">
              <a16:creationId xmlns:a16="http://schemas.microsoft.com/office/drawing/2014/main" id="{00000000-0008-0000-0F00-0000668C7200}"/>
            </a:ext>
          </a:extLst>
        </xdr:cNvPr>
        <xdr:cNvGrpSpPr>
          <a:grpSpLocks/>
        </xdr:cNvGrpSpPr>
      </xdr:nvGrpSpPr>
      <xdr:grpSpPr bwMode="auto">
        <a:xfrm>
          <a:off x="4327525" y="10009188"/>
          <a:ext cx="266700" cy="0"/>
          <a:chOff x="466" y="3952"/>
          <a:chExt cx="28" cy="16"/>
        </a:xfrm>
      </xdr:grpSpPr>
      <xdr:sp macro="" textlink="">
        <xdr:nvSpPr>
          <xdr:cNvPr id="7510466" name="Line 5837">
            <a:extLst>
              <a:ext uri="{FF2B5EF4-FFF2-40B4-BE49-F238E27FC236}">
                <a16:creationId xmlns:a16="http://schemas.microsoft.com/office/drawing/2014/main" id="{00000000-0008-0000-0F00-0000C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67" name="Line 5838">
            <a:extLst>
              <a:ext uri="{FF2B5EF4-FFF2-40B4-BE49-F238E27FC236}">
                <a16:creationId xmlns:a16="http://schemas.microsoft.com/office/drawing/2014/main" id="{00000000-0008-0000-0F00-0000C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47" name="Group 5839">
          <a:extLst>
            <a:ext uri="{FF2B5EF4-FFF2-40B4-BE49-F238E27FC236}">
              <a16:creationId xmlns:a16="http://schemas.microsoft.com/office/drawing/2014/main" id="{00000000-0008-0000-0F00-0000678C7200}"/>
            </a:ext>
          </a:extLst>
        </xdr:cNvPr>
        <xdr:cNvGrpSpPr>
          <a:grpSpLocks/>
        </xdr:cNvGrpSpPr>
      </xdr:nvGrpSpPr>
      <xdr:grpSpPr bwMode="auto">
        <a:xfrm>
          <a:off x="5041900" y="10009188"/>
          <a:ext cx="266700" cy="0"/>
          <a:chOff x="466" y="3952"/>
          <a:chExt cx="28" cy="16"/>
        </a:xfrm>
      </xdr:grpSpPr>
      <xdr:sp macro="" textlink="">
        <xdr:nvSpPr>
          <xdr:cNvPr id="7510464" name="Line 5840">
            <a:extLst>
              <a:ext uri="{FF2B5EF4-FFF2-40B4-BE49-F238E27FC236}">
                <a16:creationId xmlns:a16="http://schemas.microsoft.com/office/drawing/2014/main" id="{00000000-0008-0000-0F00-0000C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65" name="Line 5841">
            <a:extLst>
              <a:ext uri="{FF2B5EF4-FFF2-40B4-BE49-F238E27FC236}">
                <a16:creationId xmlns:a16="http://schemas.microsoft.com/office/drawing/2014/main" id="{00000000-0008-0000-0F00-0000C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48" name="Group 5842">
          <a:extLst>
            <a:ext uri="{FF2B5EF4-FFF2-40B4-BE49-F238E27FC236}">
              <a16:creationId xmlns:a16="http://schemas.microsoft.com/office/drawing/2014/main" id="{00000000-0008-0000-0F00-0000688C7200}"/>
            </a:ext>
          </a:extLst>
        </xdr:cNvPr>
        <xdr:cNvGrpSpPr>
          <a:grpSpLocks/>
        </xdr:cNvGrpSpPr>
      </xdr:nvGrpSpPr>
      <xdr:grpSpPr bwMode="auto">
        <a:xfrm>
          <a:off x="5041900" y="10009188"/>
          <a:ext cx="266700" cy="0"/>
          <a:chOff x="466" y="3952"/>
          <a:chExt cx="28" cy="16"/>
        </a:xfrm>
      </xdr:grpSpPr>
      <xdr:sp macro="" textlink="">
        <xdr:nvSpPr>
          <xdr:cNvPr id="7510462" name="Line 5843">
            <a:extLst>
              <a:ext uri="{FF2B5EF4-FFF2-40B4-BE49-F238E27FC236}">
                <a16:creationId xmlns:a16="http://schemas.microsoft.com/office/drawing/2014/main" id="{00000000-0008-0000-0F00-0000B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63" name="Line 5844">
            <a:extLst>
              <a:ext uri="{FF2B5EF4-FFF2-40B4-BE49-F238E27FC236}">
                <a16:creationId xmlns:a16="http://schemas.microsoft.com/office/drawing/2014/main" id="{00000000-0008-0000-0F00-0000B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49" name="Group 5845">
          <a:extLst>
            <a:ext uri="{FF2B5EF4-FFF2-40B4-BE49-F238E27FC236}">
              <a16:creationId xmlns:a16="http://schemas.microsoft.com/office/drawing/2014/main" id="{00000000-0008-0000-0F00-0000698C7200}"/>
            </a:ext>
          </a:extLst>
        </xdr:cNvPr>
        <xdr:cNvGrpSpPr>
          <a:grpSpLocks/>
        </xdr:cNvGrpSpPr>
      </xdr:nvGrpSpPr>
      <xdr:grpSpPr bwMode="auto">
        <a:xfrm>
          <a:off x="5041900" y="10009188"/>
          <a:ext cx="266700" cy="0"/>
          <a:chOff x="466" y="3952"/>
          <a:chExt cx="28" cy="16"/>
        </a:xfrm>
      </xdr:grpSpPr>
      <xdr:sp macro="" textlink="">
        <xdr:nvSpPr>
          <xdr:cNvPr id="7510460" name="Line 5846">
            <a:extLst>
              <a:ext uri="{FF2B5EF4-FFF2-40B4-BE49-F238E27FC236}">
                <a16:creationId xmlns:a16="http://schemas.microsoft.com/office/drawing/2014/main" id="{00000000-0008-0000-0F00-0000B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61" name="Line 5847">
            <a:extLst>
              <a:ext uri="{FF2B5EF4-FFF2-40B4-BE49-F238E27FC236}">
                <a16:creationId xmlns:a16="http://schemas.microsoft.com/office/drawing/2014/main" id="{00000000-0008-0000-0F00-0000B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50" name="Group 5848">
          <a:extLst>
            <a:ext uri="{FF2B5EF4-FFF2-40B4-BE49-F238E27FC236}">
              <a16:creationId xmlns:a16="http://schemas.microsoft.com/office/drawing/2014/main" id="{00000000-0008-0000-0F00-00006A8C7200}"/>
            </a:ext>
          </a:extLst>
        </xdr:cNvPr>
        <xdr:cNvGrpSpPr>
          <a:grpSpLocks/>
        </xdr:cNvGrpSpPr>
      </xdr:nvGrpSpPr>
      <xdr:grpSpPr bwMode="auto">
        <a:xfrm>
          <a:off x="5041900" y="10009188"/>
          <a:ext cx="266700" cy="0"/>
          <a:chOff x="466" y="3952"/>
          <a:chExt cx="28" cy="16"/>
        </a:xfrm>
      </xdr:grpSpPr>
      <xdr:sp macro="" textlink="">
        <xdr:nvSpPr>
          <xdr:cNvPr id="7510458" name="Line 5849">
            <a:extLst>
              <a:ext uri="{FF2B5EF4-FFF2-40B4-BE49-F238E27FC236}">
                <a16:creationId xmlns:a16="http://schemas.microsoft.com/office/drawing/2014/main" id="{00000000-0008-0000-0F00-0000B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59" name="Line 5850">
            <a:extLst>
              <a:ext uri="{FF2B5EF4-FFF2-40B4-BE49-F238E27FC236}">
                <a16:creationId xmlns:a16="http://schemas.microsoft.com/office/drawing/2014/main" id="{00000000-0008-0000-0F00-0000B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51" name="Group 5851">
          <a:extLst>
            <a:ext uri="{FF2B5EF4-FFF2-40B4-BE49-F238E27FC236}">
              <a16:creationId xmlns:a16="http://schemas.microsoft.com/office/drawing/2014/main" id="{00000000-0008-0000-0F00-00006B8C7200}"/>
            </a:ext>
          </a:extLst>
        </xdr:cNvPr>
        <xdr:cNvGrpSpPr>
          <a:grpSpLocks/>
        </xdr:cNvGrpSpPr>
      </xdr:nvGrpSpPr>
      <xdr:grpSpPr bwMode="auto">
        <a:xfrm>
          <a:off x="5041900" y="10009188"/>
          <a:ext cx="266700" cy="0"/>
          <a:chOff x="466" y="3952"/>
          <a:chExt cx="28" cy="16"/>
        </a:xfrm>
      </xdr:grpSpPr>
      <xdr:sp macro="" textlink="">
        <xdr:nvSpPr>
          <xdr:cNvPr id="7510456" name="Line 5852">
            <a:extLst>
              <a:ext uri="{FF2B5EF4-FFF2-40B4-BE49-F238E27FC236}">
                <a16:creationId xmlns:a16="http://schemas.microsoft.com/office/drawing/2014/main" id="{00000000-0008-0000-0F00-0000B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57" name="Line 5853">
            <a:extLst>
              <a:ext uri="{FF2B5EF4-FFF2-40B4-BE49-F238E27FC236}">
                <a16:creationId xmlns:a16="http://schemas.microsoft.com/office/drawing/2014/main" id="{00000000-0008-0000-0F00-0000B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52" name="Group 5854">
          <a:extLst>
            <a:ext uri="{FF2B5EF4-FFF2-40B4-BE49-F238E27FC236}">
              <a16:creationId xmlns:a16="http://schemas.microsoft.com/office/drawing/2014/main" id="{00000000-0008-0000-0F00-00006C8C7200}"/>
            </a:ext>
          </a:extLst>
        </xdr:cNvPr>
        <xdr:cNvGrpSpPr>
          <a:grpSpLocks/>
        </xdr:cNvGrpSpPr>
      </xdr:nvGrpSpPr>
      <xdr:grpSpPr bwMode="auto">
        <a:xfrm>
          <a:off x="3795713" y="10009188"/>
          <a:ext cx="190500" cy="0"/>
          <a:chOff x="466" y="3952"/>
          <a:chExt cx="28" cy="16"/>
        </a:xfrm>
      </xdr:grpSpPr>
      <xdr:sp macro="" textlink="">
        <xdr:nvSpPr>
          <xdr:cNvPr id="7510454" name="Line 5855">
            <a:extLst>
              <a:ext uri="{FF2B5EF4-FFF2-40B4-BE49-F238E27FC236}">
                <a16:creationId xmlns:a16="http://schemas.microsoft.com/office/drawing/2014/main" id="{00000000-0008-0000-0F00-0000B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55" name="Line 5856">
            <a:extLst>
              <a:ext uri="{FF2B5EF4-FFF2-40B4-BE49-F238E27FC236}">
                <a16:creationId xmlns:a16="http://schemas.microsoft.com/office/drawing/2014/main" id="{00000000-0008-0000-0F00-0000B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53" name="Group 5857">
          <a:extLst>
            <a:ext uri="{FF2B5EF4-FFF2-40B4-BE49-F238E27FC236}">
              <a16:creationId xmlns:a16="http://schemas.microsoft.com/office/drawing/2014/main" id="{00000000-0008-0000-0F00-00006D8C7200}"/>
            </a:ext>
          </a:extLst>
        </xdr:cNvPr>
        <xdr:cNvGrpSpPr>
          <a:grpSpLocks/>
        </xdr:cNvGrpSpPr>
      </xdr:nvGrpSpPr>
      <xdr:grpSpPr bwMode="auto">
        <a:xfrm>
          <a:off x="4327525" y="10009188"/>
          <a:ext cx="266700" cy="0"/>
          <a:chOff x="466" y="3952"/>
          <a:chExt cx="28" cy="16"/>
        </a:xfrm>
      </xdr:grpSpPr>
      <xdr:sp macro="" textlink="">
        <xdr:nvSpPr>
          <xdr:cNvPr id="7510452" name="Line 5858">
            <a:extLst>
              <a:ext uri="{FF2B5EF4-FFF2-40B4-BE49-F238E27FC236}">
                <a16:creationId xmlns:a16="http://schemas.microsoft.com/office/drawing/2014/main" id="{00000000-0008-0000-0F00-0000B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53" name="Line 5859">
            <a:extLst>
              <a:ext uri="{FF2B5EF4-FFF2-40B4-BE49-F238E27FC236}">
                <a16:creationId xmlns:a16="http://schemas.microsoft.com/office/drawing/2014/main" id="{00000000-0008-0000-0F00-0000B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54" name="Group 5860">
          <a:extLst>
            <a:ext uri="{FF2B5EF4-FFF2-40B4-BE49-F238E27FC236}">
              <a16:creationId xmlns:a16="http://schemas.microsoft.com/office/drawing/2014/main" id="{00000000-0008-0000-0F00-00006E8C7200}"/>
            </a:ext>
          </a:extLst>
        </xdr:cNvPr>
        <xdr:cNvGrpSpPr>
          <a:grpSpLocks/>
        </xdr:cNvGrpSpPr>
      </xdr:nvGrpSpPr>
      <xdr:grpSpPr bwMode="auto">
        <a:xfrm>
          <a:off x="3795713" y="10009188"/>
          <a:ext cx="190500" cy="0"/>
          <a:chOff x="466" y="3952"/>
          <a:chExt cx="28" cy="16"/>
        </a:xfrm>
      </xdr:grpSpPr>
      <xdr:sp macro="" textlink="">
        <xdr:nvSpPr>
          <xdr:cNvPr id="7510450" name="Line 5861">
            <a:extLst>
              <a:ext uri="{FF2B5EF4-FFF2-40B4-BE49-F238E27FC236}">
                <a16:creationId xmlns:a16="http://schemas.microsoft.com/office/drawing/2014/main" id="{00000000-0008-0000-0F00-0000B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51" name="Line 5862">
            <a:extLst>
              <a:ext uri="{FF2B5EF4-FFF2-40B4-BE49-F238E27FC236}">
                <a16:creationId xmlns:a16="http://schemas.microsoft.com/office/drawing/2014/main" id="{00000000-0008-0000-0F00-0000B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55" name="Group 5863">
          <a:extLst>
            <a:ext uri="{FF2B5EF4-FFF2-40B4-BE49-F238E27FC236}">
              <a16:creationId xmlns:a16="http://schemas.microsoft.com/office/drawing/2014/main" id="{00000000-0008-0000-0F00-00006F8C7200}"/>
            </a:ext>
          </a:extLst>
        </xdr:cNvPr>
        <xdr:cNvGrpSpPr>
          <a:grpSpLocks/>
        </xdr:cNvGrpSpPr>
      </xdr:nvGrpSpPr>
      <xdr:grpSpPr bwMode="auto">
        <a:xfrm>
          <a:off x="4327525" y="10009188"/>
          <a:ext cx="266700" cy="0"/>
          <a:chOff x="466" y="3952"/>
          <a:chExt cx="28" cy="16"/>
        </a:xfrm>
      </xdr:grpSpPr>
      <xdr:sp macro="" textlink="">
        <xdr:nvSpPr>
          <xdr:cNvPr id="7510448" name="Line 5864">
            <a:extLst>
              <a:ext uri="{FF2B5EF4-FFF2-40B4-BE49-F238E27FC236}">
                <a16:creationId xmlns:a16="http://schemas.microsoft.com/office/drawing/2014/main" id="{00000000-0008-0000-0F00-0000B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49" name="Line 5865">
            <a:extLst>
              <a:ext uri="{FF2B5EF4-FFF2-40B4-BE49-F238E27FC236}">
                <a16:creationId xmlns:a16="http://schemas.microsoft.com/office/drawing/2014/main" id="{00000000-0008-0000-0F00-0000B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56" name="Group 5866">
          <a:extLst>
            <a:ext uri="{FF2B5EF4-FFF2-40B4-BE49-F238E27FC236}">
              <a16:creationId xmlns:a16="http://schemas.microsoft.com/office/drawing/2014/main" id="{00000000-0008-0000-0F00-0000708C7200}"/>
            </a:ext>
          </a:extLst>
        </xdr:cNvPr>
        <xdr:cNvGrpSpPr>
          <a:grpSpLocks/>
        </xdr:cNvGrpSpPr>
      </xdr:nvGrpSpPr>
      <xdr:grpSpPr bwMode="auto">
        <a:xfrm>
          <a:off x="3795713" y="10009188"/>
          <a:ext cx="190500" cy="0"/>
          <a:chOff x="466" y="3952"/>
          <a:chExt cx="28" cy="16"/>
        </a:xfrm>
      </xdr:grpSpPr>
      <xdr:sp macro="" textlink="">
        <xdr:nvSpPr>
          <xdr:cNvPr id="7510446" name="Line 5867">
            <a:extLst>
              <a:ext uri="{FF2B5EF4-FFF2-40B4-BE49-F238E27FC236}">
                <a16:creationId xmlns:a16="http://schemas.microsoft.com/office/drawing/2014/main" id="{00000000-0008-0000-0F00-0000A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47" name="Line 5868">
            <a:extLst>
              <a:ext uri="{FF2B5EF4-FFF2-40B4-BE49-F238E27FC236}">
                <a16:creationId xmlns:a16="http://schemas.microsoft.com/office/drawing/2014/main" id="{00000000-0008-0000-0F00-0000A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57" name="Group 5869">
          <a:extLst>
            <a:ext uri="{FF2B5EF4-FFF2-40B4-BE49-F238E27FC236}">
              <a16:creationId xmlns:a16="http://schemas.microsoft.com/office/drawing/2014/main" id="{00000000-0008-0000-0F00-0000718C7200}"/>
            </a:ext>
          </a:extLst>
        </xdr:cNvPr>
        <xdr:cNvGrpSpPr>
          <a:grpSpLocks/>
        </xdr:cNvGrpSpPr>
      </xdr:nvGrpSpPr>
      <xdr:grpSpPr bwMode="auto">
        <a:xfrm>
          <a:off x="4327525" y="10009188"/>
          <a:ext cx="266700" cy="0"/>
          <a:chOff x="466" y="3952"/>
          <a:chExt cx="28" cy="16"/>
        </a:xfrm>
      </xdr:grpSpPr>
      <xdr:sp macro="" textlink="">
        <xdr:nvSpPr>
          <xdr:cNvPr id="7510444" name="Line 5870">
            <a:extLst>
              <a:ext uri="{FF2B5EF4-FFF2-40B4-BE49-F238E27FC236}">
                <a16:creationId xmlns:a16="http://schemas.microsoft.com/office/drawing/2014/main" id="{00000000-0008-0000-0F00-0000A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45" name="Line 5871">
            <a:extLst>
              <a:ext uri="{FF2B5EF4-FFF2-40B4-BE49-F238E27FC236}">
                <a16:creationId xmlns:a16="http://schemas.microsoft.com/office/drawing/2014/main" id="{00000000-0008-0000-0F00-0000A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58" name="Group 5872">
          <a:extLst>
            <a:ext uri="{FF2B5EF4-FFF2-40B4-BE49-F238E27FC236}">
              <a16:creationId xmlns:a16="http://schemas.microsoft.com/office/drawing/2014/main" id="{00000000-0008-0000-0F00-0000728C7200}"/>
            </a:ext>
          </a:extLst>
        </xdr:cNvPr>
        <xdr:cNvGrpSpPr>
          <a:grpSpLocks/>
        </xdr:cNvGrpSpPr>
      </xdr:nvGrpSpPr>
      <xdr:grpSpPr bwMode="auto">
        <a:xfrm>
          <a:off x="3795713" y="10009188"/>
          <a:ext cx="190500" cy="0"/>
          <a:chOff x="466" y="3952"/>
          <a:chExt cx="28" cy="16"/>
        </a:xfrm>
      </xdr:grpSpPr>
      <xdr:sp macro="" textlink="">
        <xdr:nvSpPr>
          <xdr:cNvPr id="7510442" name="Line 5873">
            <a:extLst>
              <a:ext uri="{FF2B5EF4-FFF2-40B4-BE49-F238E27FC236}">
                <a16:creationId xmlns:a16="http://schemas.microsoft.com/office/drawing/2014/main" id="{00000000-0008-0000-0F00-0000A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43" name="Line 5874">
            <a:extLst>
              <a:ext uri="{FF2B5EF4-FFF2-40B4-BE49-F238E27FC236}">
                <a16:creationId xmlns:a16="http://schemas.microsoft.com/office/drawing/2014/main" id="{00000000-0008-0000-0F00-0000A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59" name="Group 5875">
          <a:extLst>
            <a:ext uri="{FF2B5EF4-FFF2-40B4-BE49-F238E27FC236}">
              <a16:creationId xmlns:a16="http://schemas.microsoft.com/office/drawing/2014/main" id="{00000000-0008-0000-0F00-0000738C7200}"/>
            </a:ext>
          </a:extLst>
        </xdr:cNvPr>
        <xdr:cNvGrpSpPr>
          <a:grpSpLocks/>
        </xdr:cNvGrpSpPr>
      </xdr:nvGrpSpPr>
      <xdr:grpSpPr bwMode="auto">
        <a:xfrm>
          <a:off x="4327525" y="10009188"/>
          <a:ext cx="266700" cy="0"/>
          <a:chOff x="466" y="3952"/>
          <a:chExt cx="28" cy="16"/>
        </a:xfrm>
      </xdr:grpSpPr>
      <xdr:sp macro="" textlink="">
        <xdr:nvSpPr>
          <xdr:cNvPr id="7510440" name="Line 5876">
            <a:extLst>
              <a:ext uri="{FF2B5EF4-FFF2-40B4-BE49-F238E27FC236}">
                <a16:creationId xmlns:a16="http://schemas.microsoft.com/office/drawing/2014/main" id="{00000000-0008-0000-0F00-0000A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41" name="Line 5877">
            <a:extLst>
              <a:ext uri="{FF2B5EF4-FFF2-40B4-BE49-F238E27FC236}">
                <a16:creationId xmlns:a16="http://schemas.microsoft.com/office/drawing/2014/main" id="{00000000-0008-0000-0F00-0000A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60" name="Group 5878">
          <a:extLst>
            <a:ext uri="{FF2B5EF4-FFF2-40B4-BE49-F238E27FC236}">
              <a16:creationId xmlns:a16="http://schemas.microsoft.com/office/drawing/2014/main" id="{00000000-0008-0000-0F00-0000748C7200}"/>
            </a:ext>
          </a:extLst>
        </xdr:cNvPr>
        <xdr:cNvGrpSpPr>
          <a:grpSpLocks/>
        </xdr:cNvGrpSpPr>
      </xdr:nvGrpSpPr>
      <xdr:grpSpPr bwMode="auto">
        <a:xfrm>
          <a:off x="3795713" y="10009188"/>
          <a:ext cx="190500" cy="0"/>
          <a:chOff x="466" y="3952"/>
          <a:chExt cx="28" cy="16"/>
        </a:xfrm>
      </xdr:grpSpPr>
      <xdr:sp macro="" textlink="">
        <xdr:nvSpPr>
          <xdr:cNvPr id="7510438" name="Line 5879">
            <a:extLst>
              <a:ext uri="{FF2B5EF4-FFF2-40B4-BE49-F238E27FC236}">
                <a16:creationId xmlns:a16="http://schemas.microsoft.com/office/drawing/2014/main" id="{00000000-0008-0000-0F00-0000A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39" name="Line 5880">
            <a:extLst>
              <a:ext uri="{FF2B5EF4-FFF2-40B4-BE49-F238E27FC236}">
                <a16:creationId xmlns:a16="http://schemas.microsoft.com/office/drawing/2014/main" id="{00000000-0008-0000-0F00-0000A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61" name="Group 5881">
          <a:extLst>
            <a:ext uri="{FF2B5EF4-FFF2-40B4-BE49-F238E27FC236}">
              <a16:creationId xmlns:a16="http://schemas.microsoft.com/office/drawing/2014/main" id="{00000000-0008-0000-0F00-0000758C7200}"/>
            </a:ext>
          </a:extLst>
        </xdr:cNvPr>
        <xdr:cNvGrpSpPr>
          <a:grpSpLocks/>
        </xdr:cNvGrpSpPr>
      </xdr:nvGrpSpPr>
      <xdr:grpSpPr bwMode="auto">
        <a:xfrm>
          <a:off x="3795713" y="10009188"/>
          <a:ext cx="190500" cy="0"/>
          <a:chOff x="466" y="3952"/>
          <a:chExt cx="28" cy="16"/>
        </a:xfrm>
      </xdr:grpSpPr>
      <xdr:sp macro="" textlink="">
        <xdr:nvSpPr>
          <xdr:cNvPr id="7510436" name="Line 5882">
            <a:extLst>
              <a:ext uri="{FF2B5EF4-FFF2-40B4-BE49-F238E27FC236}">
                <a16:creationId xmlns:a16="http://schemas.microsoft.com/office/drawing/2014/main" id="{00000000-0008-0000-0F00-0000A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37" name="Line 5883">
            <a:extLst>
              <a:ext uri="{FF2B5EF4-FFF2-40B4-BE49-F238E27FC236}">
                <a16:creationId xmlns:a16="http://schemas.microsoft.com/office/drawing/2014/main" id="{00000000-0008-0000-0F00-0000A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62" name="Group 5884">
          <a:extLst>
            <a:ext uri="{FF2B5EF4-FFF2-40B4-BE49-F238E27FC236}">
              <a16:creationId xmlns:a16="http://schemas.microsoft.com/office/drawing/2014/main" id="{00000000-0008-0000-0F00-0000768C7200}"/>
            </a:ext>
          </a:extLst>
        </xdr:cNvPr>
        <xdr:cNvGrpSpPr>
          <a:grpSpLocks/>
        </xdr:cNvGrpSpPr>
      </xdr:nvGrpSpPr>
      <xdr:grpSpPr bwMode="auto">
        <a:xfrm>
          <a:off x="3795713" y="10009188"/>
          <a:ext cx="190500" cy="0"/>
          <a:chOff x="466" y="3952"/>
          <a:chExt cx="28" cy="16"/>
        </a:xfrm>
      </xdr:grpSpPr>
      <xdr:sp macro="" textlink="">
        <xdr:nvSpPr>
          <xdr:cNvPr id="7510434" name="Line 5885">
            <a:extLst>
              <a:ext uri="{FF2B5EF4-FFF2-40B4-BE49-F238E27FC236}">
                <a16:creationId xmlns:a16="http://schemas.microsoft.com/office/drawing/2014/main" id="{00000000-0008-0000-0F00-0000A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35" name="Line 5886">
            <a:extLst>
              <a:ext uri="{FF2B5EF4-FFF2-40B4-BE49-F238E27FC236}">
                <a16:creationId xmlns:a16="http://schemas.microsoft.com/office/drawing/2014/main" id="{00000000-0008-0000-0F00-0000A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63" name="Group 5887">
          <a:extLst>
            <a:ext uri="{FF2B5EF4-FFF2-40B4-BE49-F238E27FC236}">
              <a16:creationId xmlns:a16="http://schemas.microsoft.com/office/drawing/2014/main" id="{00000000-0008-0000-0F00-0000778C7200}"/>
            </a:ext>
          </a:extLst>
        </xdr:cNvPr>
        <xdr:cNvGrpSpPr>
          <a:grpSpLocks/>
        </xdr:cNvGrpSpPr>
      </xdr:nvGrpSpPr>
      <xdr:grpSpPr bwMode="auto">
        <a:xfrm>
          <a:off x="3795713" y="10009188"/>
          <a:ext cx="190500" cy="0"/>
          <a:chOff x="466" y="3952"/>
          <a:chExt cx="28" cy="16"/>
        </a:xfrm>
      </xdr:grpSpPr>
      <xdr:sp macro="" textlink="">
        <xdr:nvSpPr>
          <xdr:cNvPr id="7510432" name="Line 5888">
            <a:extLst>
              <a:ext uri="{FF2B5EF4-FFF2-40B4-BE49-F238E27FC236}">
                <a16:creationId xmlns:a16="http://schemas.microsoft.com/office/drawing/2014/main" id="{00000000-0008-0000-0F00-0000A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33" name="Line 5889">
            <a:extLst>
              <a:ext uri="{FF2B5EF4-FFF2-40B4-BE49-F238E27FC236}">
                <a16:creationId xmlns:a16="http://schemas.microsoft.com/office/drawing/2014/main" id="{00000000-0008-0000-0F00-0000A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64" name="Group 5890">
          <a:extLst>
            <a:ext uri="{FF2B5EF4-FFF2-40B4-BE49-F238E27FC236}">
              <a16:creationId xmlns:a16="http://schemas.microsoft.com/office/drawing/2014/main" id="{00000000-0008-0000-0F00-0000788C7200}"/>
            </a:ext>
          </a:extLst>
        </xdr:cNvPr>
        <xdr:cNvGrpSpPr>
          <a:grpSpLocks/>
        </xdr:cNvGrpSpPr>
      </xdr:nvGrpSpPr>
      <xdr:grpSpPr bwMode="auto">
        <a:xfrm>
          <a:off x="3795713" y="10009188"/>
          <a:ext cx="190500" cy="0"/>
          <a:chOff x="466" y="3952"/>
          <a:chExt cx="28" cy="16"/>
        </a:xfrm>
      </xdr:grpSpPr>
      <xdr:sp macro="" textlink="">
        <xdr:nvSpPr>
          <xdr:cNvPr id="7510430" name="Line 5891">
            <a:extLst>
              <a:ext uri="{FF2B5EF4-FFF2-40B4-BE49-F238E27FC236}">
                <a16:creationId xmlns:a16="http://schemas.microsoft.com/office/drawing/2014/main" id="{00000000-0008-0000-0F00-00009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31" name="Line 5892">
            <a:extLst>
              <a:ext uri="{FF2B5EF4-FFF2-40B4-BE49-F238E27FC236}">
                <a16:creationId xmlns:a16="http://schemas.microsoft.com/office/drawing/2014/main" id="{00000000-0008-0000-0F00-00009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65" name="Group 5893">
          <a:extLst>
            <a:ext uri="{FF2B5EF4-FFF2-40B4-BE49-F238E27FC236}">
              <a16:creationId xmlns:a16="http://schemas.microsoft.com/office/drawing/2014/main" id="{00000000-0008-0000-0F00-0000798C7200}"/>
            </a:ext>
          </a:extLst>
        </xdr:cNvPr>
        <xdr:cNvGrpSpPr>
          <a:grpSpLocks/>
        </xdr:cNvGrpSpPr>
      </xdr:nvGrpSpPr>
      <xdr:grpSpPr bwMode="auto">
        <a:xfrm>
          <a:off x="4327525" y="10009188"/>
          <a:ext cx="266700" cy="0"/>
          <a:chOff x="466" y="3952"/>
          <a:chExt cx="28" cy="16"/>
        </a:xfrm>
      </xdr:grpSpPr>
      <xdr:sp macro="" textlink="">
        <xdr:nvSpPr>
          <xdr:cNvPr id="7510428" name="Line 5894">
            <a:extLst>
              <a:ext uri="{FF2B5EF4-FFF2-40B4-BE49-F238E27FC236}">
                <a16:creationId xmlns:a16="http://schemas.microsoft.com/office/drawing/2014/main" id="{00000000-0008-0000-0F00-00009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29" name="Line 5895">
            <a:extLst>
              <a:ext uri="{FF2B5EF4-FFF2-40B4-BE49-F238E27FC236}">
                <a16:creationId xmlns:a16="http://schemas.microsoft.com/office/drawing/2014/main" id="{00000000-0008-0000-0F00-00009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66" name="Group 5896">
          <a:extLst>
            <a:ext uri="{FF2B5EF4-FFF2-40B4-BE49-F238E27FC236}">
              <a16:creationId xmlns:a16="http://schemas.microsoft.com/office/drawing/2014/main" id="{00000000-0008-0000-0F00-00007A8C7200}"/>
            </a:ext>
          </a:extLst>
        </xdr:cNvPr>
        <xdr:cNvGrpSpPr>
          <a:grpSpLocks/>
        </xdr:cNvGrpSpPr>
      </xdr:nvGrpSpPr>
      <xdr:grpSpPr bwMode="auto">
        <a:xfrm>
          <a:off x="4327525" y="10009188"/>
          <a:ext cx="266700" cy="0"/>
          <a:chOff x="466" y="3952"/>
          <a:chExt cx="28" cy="16"/>
        </a:xfrm>
      </xdr:grpSpPr>
      <xdr:sp macro="" textlink="">
        <xdr:nvSpPr>
          <xdr:cNvPr id="7510426" name="Line 5897">
            <a:extLst>
              <a:ext uri="{FF2B5EF4-FFF2-40B4-BE49-F238E27FC236}">
                <a16:creationId xmlns:a16="http://schemas.microsoft.com/office/drawing/2014/main" id="{00000000-0008-0000-0F00-00009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27" name="Line 5898">
            <a:extLst>
              <a:ext uri="{FF2B5EF4-FFF2-40B4-BE49-F238E27FC236}">
                <a16:creationId xmlns:a16="http://schemas.microsoft.com/office/drawing/2014/main" id="{00000000-0008-0000-0F00-00009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67" name="Group 5899">
          <a:extLst>
            <a:ext uri="{FF2B5EF4-FFF2-40B4-BE49-F238E27FC236}">
              <a16:creationId xmlns:a16="http://schemas.microsoft.com/office/drawing/2014/main" id="{00000000-0008-0000-0F00-00007B8C7200}"/>
            </a:ext>
          </a:extLst>
        </xdr:cNvPr>
        <xdr:cNvGrpSpPr>
          <a:grpSpLocks/>
        </xdr:cNvGrpSpPr>
      </xdr:nvGrpSpPr>
      <xdr:grpSpPr bwMode="auto">
        <a:xfrm>
          <a:off x="4327525" y="10009188"/>
          <a:ext cx="266700" cy="0"/>
          <a:chOff x="466" y="3952"/>
          <a:chExt cx="28" cy="16"/>
        </a:xfrm>
      </xdr:grpSpPr>
      <xdr:sp macro="" textlink="">
        <xdr:nvSpPr>
          <xdr:cNvPr id="7510424" name="Line 5900">
            <a:extLst>
              <a:ext uri="{FF2B5EF4-FFF2-40B4-BE49-F238E27FC236}">
                <a16:creationId xmlns:a16="http://schemas.microsoft.com/office/drawing/2014/main" id="{00000000-0008-0000-0F00-00009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25" name="Line 5901">
            <a:extLst>
              <a:ext uri="{FF2B5EF4-FFF2-40B4-BE49-F238E27FC236}">
                <a16:creationId xmlns:a16="http://schemas.microsoft.com/office/drawing/2014/main" id="{00000000-0008-0000-0F00-00009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68" name="Group 5902">
          <a:extLst>
            <a:ext uri="{FF2B5EF4-FFF2-40B4-BE49-F238E27FC236}">
              <a16:creationId xmlns:a16="http://schemas.microsoft.com/office/drawing/2014/main" id="{00000000-0008-0000-0F00-00007C8C7200}"/>
            </a:ext>
          </a:extLst>
        </xdr:cNvPr>
        <xdr:cNvGrpSpPr>
          <a:grpSpLocks/>
        </xdr:cNvGrpSpPr>
      </xdr:nvGrpSpPr>
      <xdr:grpSpPr bwMode="auto">
        <a:xfrm>
          <a:off x="4327525" y="10009188"/>
          <a:ext cx="266700" cy="0"/>
          <a:chOff x="466" y="3952"/>
          <a:chExt cx="28" cy="16"/>
        </a:xfrm>
      </xdr:grpSpPr>
      <xdr:sp macro="" textlink="">
        <xdr:nvSpPr>
          <xdr:cNvPr id="7510422" name="Line 5903">
            <a:extLst>
              <a:ext uri="{FF2B5EF4-FFF2-40B4-BE49-F238E27FC236}">
                <a16:creationId xmlns:a16="http://schemas.microsoft.com/office/drawing/2014/main" id="{00000000-0008-0000-0F00-00009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23" name="Line 5904">
            <a:extLst>
              <a:ext uri="{FF2B5EF4-FFF2-40B4-BE49-F238E27FC236}">
                <a16:creationId xmlns:a16="http://schemas.microsoft.com/office/drawing/2014/main" id="{00000000-0008-0000-0F00-00009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69" name="Group 5905">
          <a:extLst>
            <a:ext uri="{FF2B5EF4-FFF2-40B4-BE49-F238E27FC236}">
              <a16:creationId xmlns:a16="http://schemas.microsoft.com/office/drawing/2014/main" id="{00000000-0008-0000-0F00-00007D8C7200}"/>
            </a:ext>
          </a:extLst>
        </xdr:cNvPr>
        <xdr:cNvGrpSpPr>
          <a:grpSpLocks/>
        </xdr:cNvGrpSpPr>
      </xdr:nvGrpSpPr>
      <xdr:grpSpPr bwMode="auto">
        <a:xfrm>
          <a:off x="4327525" y="10009188"/>
          <a:ext cx="266700" cy="0"/>
          <a:chOff x="466" y="3952"/>
          <a:chExt cx="28" cy="16"/>
        </a:xfrm>
      </xdr:grpSpPr>
      <xdr:sp macro="" textlink="">
        <xdr:nvSpPr>
          <xdr:cNvPr id="7510420" name="Line 5906">
            <a:extLst>
              <a:ext uri="{FF2B5EF4-FFF2-40B4-BE49-F238E27FC236}">
                <a16:creationId xmlns:a16="http://schemas.microsoft.com/office/drawing/2014/main" id="{00000000-0008-0000-0F00-00009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21" name="Line 5907">
            <a:extLst>
              <a:ext uri="{FF2B5EF4-FFF2-40B4-BE49-F238E27FC236}">
                <a16:creationId xmlns:a16="http://schemas.microsoft.com/office/drawing/2014/main" id="{00000000-0008-0000-0F00-00009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70" name="Group 5908">
          <a:extLst>
            <a:ext uri="{FF2B5EF4-FFF2-40B4-BE49-F238E27FC236}">
              <a16:creationId xmlns:a16="http://schemas.microsoft.com/office/drawing/2014/main" id="{00000000-0008-0000-0F00-00007E8C7200}"/>
            </a:ext>
          </a:extLst>
        </xdr:cNvPr>
        <xdr:cNvGrpSpPr>
          <a:grpSpLocks/>
        </xdr:cNvGrpSpPr>
      </xdr:nvGrpSpPr>
      <xdr:grpSpPr bwMode="auto">
        <a:xfrm>
          <a:off x="3795713" y="10009188"/>
          <a:ext cx="190500" cy="0"/>
          <a:chOff x="466" y="3952"/>
          <a:chExt cx="28" cy="16"/>
        </a:xfrm>
      </xdr:grpSpPr>
      <xdr:sp macro="" textlink="">
        <xdr:nvSpPr>
          <xdr:cNvPr id="7510418" name="Line 5909">
            <a:extLst>
              <a:ext uri="{FF2B5EF4-FFF2-40B4-BE49-F238E27FC236}">
                <a16:creationId xmlns:a16="http://schemas.microsoft.com/office/drawing/2014/main" id="{00000000-0008-0000-0F00-00009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19" name="Line 5910">
            <a:extLst>
              <a:ext uri="{FF2B5EF4-FFF2-40B4-BE49-F238E27FC236}">
                <a16:creationId xmlns:a16="http://schemas.microsoft.com/office/drawing/2014/main" id="{00000000-0008-0000-0F00-00009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71" name="Group 5911">
          <a:extLst>
            <a:ext uri="{FF2B5EF4-FFF2-40B4-BE49-F238E27FC236}">
              <a16:creationId xmlns:a16="http://schemas.microsoft.com/office/drawing/2014/main" id="{00000000-0008-0000-0F00-00007F8C7200}"/>
            </a:ext>
          </a:extLst>
        </xdr:cNvPr>
        <xdr:cNvGrpSpPr>
          <a:grpSpLocks/>
        </xdr:cNvGrpSpPr>
      </xdr:nvGrpSpPr>
      <xdr:grpSpPr bwMode="auto">
        <a:xfrm>
          <a:off x="3795713" y="10009188"/>
          <a:ext cx="190500" cy="0"/>
          <a:chOff x="466" y="3952"/>
          <a:chExt cx="28" cy="16"/>
        </a:xfrm>
      </xdr:grpSpPr>
      <xdr:sp macro="" textlink="">
        <xdr:nvSpPr>
          <xdr:cNvPr id="7510416" name="Line 5912">
            <a:extLst>
              <a:ext uri="{FF2B5EF4-FFF2-40B4-BE49-F238E27FC236}">
                <a16:creationId xmlns:a16="http://schemas.microsoft.com/office/drawing/2014/main" id="{00000000-0008-0000-0F00-00009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17" name="Line 5913">
            <a:extLst>
              <a:ext uri="{FF2B5EF4-FFF2-40B4-BE49-F238E27FC236}">
                <a16:creationId xmlns:a16="http://schemas.microsoft.com/office/drawing/2014/main" id="{00000000-0008-0000-0F00-00009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2" name="Group 5914">
          <a:extLst>
            <a:ext uri="{FF2B5EF4-FFF2-40B4-BE49-F238E27FC236}">
              <a16:creationId xmlns:a16="http://schemas.microsoft.com/office/drawing/2014/main" id="{00000000-0008-0000-0F00-0000808C7200}"/>
            </a:ext>
          </a:extLst>
        </xdr:cNvPr>
        <xdr:cNvGrpSpPr>
          <a:grpSpLocks/>
        </xdr:cNvGrpSpPr>
      </xdr:nvGrpSpPr>
      <xdr:grpSpPr bwMode="auto">
        <a:xfrm>
          <a:off x="4327525" y="10009188"/>
          <a:ext cx="266700" cy="0"/>
          <a:chOff x="466" y="3952"/>
          <a:chExt cx="28" cy="16"/>
        </a:xfrm>
      </xdr:grpSpPr>
      <xdr:sp macro="" textlink="">
        <xdr:nvSpPr>
          <xdr:cNvPr id="7510414" name="Line 5915">
            <a:extLst>
              <a:ext uri="{FF2B5EF4-FFF2-40B4-BE49-F238E27FC236}">
                <a16:creationId xmlns:a16="http://schemas.microsoft.com/office/drawing/2014/main" id="{00000000-0008-0000-0F00-00008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15" name="Line 5916">
            <a:extLst>
              <a:ext uri="{FF2B5EF4-FFF2-40B4-BE49-F238E27FC236}">
                <a16:creationId xmlns:a16="http://schemas.microsoft.com/office/drawing/2014/main" id="{00000000-0008-0000-0F00-00008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3" name="Group 5917">
          <a:extLst>
            <a:ext uri="{FF2B5EF4-FFF2-40B4-BE49-F238E27FC236}">
              <a16:creationId xmlns:a16="http://schemas.microsoft.com/office/drawing/2014/main" id="{00000000-0008-0000-0F00-0000818C7200}"/>
            </a:ext>
          </a:extLst>
        </xdr:cNvPr>
        <xdr:cNvGrpSpPr>
          <a:grpSpLocks/>
        </xdr:cNvGrpSpPr>
      </xdr:nvGrpSpPr>
      <xdr:grpSpPr bwMode="auto">
        <a:xfrm>
          <a:off x="4327525" y="10009188"/>
          <a:ext cx="266700" cy="0"/>
          <a:chOff x="466" y="3952"/>
          <a:chExt cx="28" cy="16"/>
        </a:xfrm>
      </xdr:grpSpPr>
      <xdr:sp macro="" textlink="">
        <xdr:nvSpPr>
          <xdr:cNvPr id="7510412" name="Line 5918">
            <a:extLst>
              <a:ext uri="{FF2B5EF4-FFF2-40B4-BE49-F238E27FC236}">
                <a16:creationId xmlns:a16="http://schemas.microsoft.com/office/drawing/2014/main" id="{00000000-0008-0000-0F00-00008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13" name="Line 5919">
            <a:extLst>
              <a:ext uri="{FF2B5EF4-FFF2-40B4-BE49-F238E27FC236}">
                <a16:creationId xmlns:a16="http://schemas.microsoft.com/office/drawing/2014/main" id="{00000000-0008-0000-0F00-00008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74" name="Group 5920">
          <a:extLst>
            <a:ext uri="{FF2B5EF4-FFF2-40B4-BE49-F238E27FC236}">
              <a16:creationId xmlns:a16="http://schemas.microsoft.com/office/drawing/2014/main" id="{00000000-0008-0000-0F00-0000828C7200}"/>
            </a:ext>
          </a:extLst>
        </xdr:cNvPr>
        <xdr:cNvGrpSpPr>
          <a:grpSpLocks/>
        </xdr:cNvGrpSpPr>
      </xdr:nvGrpSpPr>
      <xdr:grpSpPr bwMode="auto">
        <a:xfrm>
          <a:off x="3795713" y="10009188"/>
          <a:ext cx="188912" cy="0"/>
          <a:chOff x="466" y="3952"/>
          <a:chExt cx="28" cy="16"/>
        </a:xfrm>
      </xdr:grpSpPr>
      <xdr:sp macro="" textlink="">
        <xdr:nvSpPr>
          <xdr:cNvPr id="7510410" name="Line 5921">
            <a:extLst>
              <a:ext uri="{FF2B5EF4-FFF2-40B4-BE49-F238E27FC236}">
                <a16:creationId xmlns:a16="http://schemas.microsoft.com/office/drawing/2014/main" id="{00000000-0008-0000-0F00-00008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11" name="Line 5922">
            <a:extLst>
              <a:ext uri="{FF2B5EF4-FFF2-40B4-BE49-F238E27FC236}">
                <a16:creationId xmlns:a16="http://schemas.microsoft.com/office/drawing/2014/main" id="{00000000-0008-0000-0F00-00008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075" name="Group 5923">
          <a:extLst>
            <a:ext uri="{FF2B5EF4-FFF2-40B4-BE49-F238E27FC236}">
              <a16:creationId xmlns:a16="http://schemas.microsoft.com/office/drawing/2014/main" id="{00000000-0008-0000-0F00-0000838C7200}"/>
            </a:ext>
          </a:extLst>
        </xdr:cNvPr>
        <xdr:cNvGrpSpPr>
          <a:grpSpLocks/>
        </xdr:cNvGrpSpPr>
      </xdr:nvGrpSpPr>
      <xdr:grpSpPr bwMode="auto">
        <a:xfrm>
          <a:off x="5041900" y="10009188"/>
          <a:ext cx="228600" cy="0"/>
          <a:chOff x="466" y="3952"/>
          <a:chExt cx="28" cy="16"/>
        </a:xfrm>
      </xdr:grpSpPr>
      <xdr:sp macro="" textlink="">
        <xdr:nvSpPr>
          <xdr:cNvPr id="7510408" name="Line 5924">
            <a:extLst>
              <a:ext uri="{FF2B5EF4-FFF2-40B4-BE49-F238E27FC236}">
                <a16:creationId xmlns:a16="http://schemas.microsoft.com/office/drawing/2014/main" id="{00000000-0008-0000-0F00-00008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09" name="Line 5925">
            <a:extLst>
              <a:ext uri="{FF2B5EF4-FFF2-40B4-BE49-F238E27FC236}">
                <a16:creationId xmlns:a16="http://schemas.microsoft.com/office/drawing/2014/main" id="{00000000-0008-0000-0F00-00008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6" name="Group 5926">
          <a:extLst>
            <a:ext uri="{FF2B5EF4-FFF2-40B4-BE49-F238E27FC236}">
              <a16:creationId xmlns:a16="http://schemas.microsoft.com/office/drawing/2014/main" id="{00000000-0008-0000-0F00-0000848C7200}"/>
            </a:ext>
          </a:extLst>
        </xdr:cNvPr>
        <xdr:cNvGrpSpPr>
          <a:grpSpLocks/>
        </xdr:cNvGrpSpPr>
      </xdr:nvGrpSpPr>
      <xdr:grpSpPr bwMode="auto">
        <a:xfrm>
          <a:off x="4327525" y="10009188"/>
          <a:ext cx="266700" cy="0"/>
          <a:chOff x="466" y="3952"/>
          <a:chExt cx="28" cy="16"/>
        </a:xfrm>
      </xdr:grpSpPr>
      <xdr:sp macro="" textlink="">
        <xdr:nvSpPr>
          <xdr:cNvPr id="7510406" name="Line 5927">
            <a:extLst>
              <a:ext uri="{FF2B5EF4-FFF2-40B4-BE49-F238E27FC236}">
                <a16:creationId xmlns:a16="http://schemas.microsoft.com/office/drawing/2014/main" id="{00000000-0008-0000-0F00-00008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07" name="Line 5928">
            <a:extLst>
              <a:ext uri="{FF2B5EF4-FFF2-40B4-BE49-F238E27FC236}">
                <a16:creationId xmlns:a16="http://schemas.microsoft.com/office/drawing/2014/main" id="{00000000-0008-0000-0F00-00008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7" name="Group 5929">
          <a:extLst>
            <a:ext uri="{FF2B5EF4-FFF2-40B4-BE49-F238E27FC236}">
              <a16:creationId xmlns:a16="http://schemas.microsoft.com/office/drawing/2014/main" id="{00000000-0008-0000-0F00-0000858C7200}"/>
            </a:ext>
          </a:extLst>
        </xdr:cNvPr>
        <xdr:cNvGrpSpPr>
          <a:grpSpLocks/>
        </xdr:cNvGrpSpPr>
      </xdr:nvGrpSpPr>
      <xdr:grpSpPr bwMode="auto">
        <a:xfrm>
          <a:off x="4327525" y="10009188"/>
          <a:ext cx="266700" cy="0"/>
          <a:chOff x="466" y="3952"/>
          <a:chExt cx="28" cy="16"/>
        </a:xfrm>
      </xdr:grpSpPr>
      <xdr:sp macro="" textlink="">
        <xdr:nvSpPr>
          <xdr:cNvPr id="7510404" name="Line 5930">
            <a:extLst>
              <a:ext uri="{FF2B5EF4-FFF2-40B4-BE49-F238E27FC236}">
                <a16:creationId xmlns:a16="http://schemas.microsoft.com/office/drawing/2014/main" id="{00000000-0008-0000-0F00-00008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05" name="Line 5931">
            <a:extLst>
              <a:ext uri="{FF2B5EF4-FFF2-40B4-BE49-F238E27FC236}">
                <a16:creationId xmlns:a16="http://schemas.microsoft.com/office/drawing/2014/main" id="{00000000-0008-0000-0F00-00008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8" name="Group 5932">
          <a:extLst>
            <a:ext uri="{FF2B5EF4-FFF2-40B4-BE49-F238E27FC236}">
              <a16:creationId xmlns:a16="http://schemas.microsoft.com/office/drawing/2014/main" id="{00000000-0008-0000-0F00-0000868C7200}"/>
            </a:ext>
          </a:extLst>
        </xdr:cNvPr>
        <xdr:cNvGrpSpPr>
          <a:grpSpLocks/>
        </xdr:cNvGrpSpPr>
      </xdr:nvGrpSpPr>
      <xdr:grpSpPr bwMode="auto">
        <a:xfrm>
          <a:off x="4327525" y="10009188"/>
          <a:ext cx="266700" cy="0"/>
          <a:chOff x="466" y="3952"/>
          <a:chExt cx="28" cy="16"/>
        </a:xfrm>
      </xdr:grpSpPr>
      <xdr:sp macro="" textlink="">
        <xdr:nvSpPr>
          <xdr:cNvPr id="7510402" name="Line 5933">
            <a:extLst>
              <a:ext uri="{FF2B5EF4-FFF2-40B4-BE49-F238E27FC236}">
                <a16:creationId xmlns:a16="http://schemas.microsoft.com/office/drawing/2014/main" id="{00000000-0008-0000-0F00-00008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03" name="Line 5934">
            <a:extLst>
              <a:ext uri="{FF2B5EF4-FFF2-40B4-BE49-F238E27FC236}">
                <a16:creationId xmlns:a16="http://schemas.microsoft.com/office/drawing/2014/main" id="{00000000-0008-0000-0F00-00008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79" name="Group 5935">
          <a:extLst>
            <a:ext uri="{FF2B5EF4-FFF2-40B4-BE49-F238E27FC236}">
              <a16:creationId xmlns:a16="http://schemas.microsoft.com/office/drawing/2014/main" id="{00000000-0008-0000-0F00-0000878C7200}"/>
            </a:ext>
          </a:extLst>
        </xdr:cNvPr>
        <xdr:cNvGrpSpPr>
          <a:grpSpLocks/>
        </xdr:cNvGrpSpPr>
      </xdr:nvGrpSpPr>
      <xdr:grpSpPr bwMode="auto">
        <a:xfrm>
          <a:off x="4327525" y="10009188"/>
          <a:ext cx="266700" cy="0"/>
          <a:chOff x="466" y="3952"/>
          <a:chExt cx="28" cy="16"/>
        </a:xfrm>
      </xdr:grpSpPr>
      <xdr:sp macro="" textlink="">
        <xdr:nvSpPr>
          <xdr:cNvPr id="7510400" name="Line 5936">
            <a:extLst>
              <a:ext uri="{FF2B5EF4-FFF2-40B4-BE49-F238E27FC236}">
                <a16:creationId xmlns:a16="http://schemas.microsoft.com/office/drawing/2014/main" id="{00000000-0008-0000-0F00-00008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401" name="Line 5937">
            <a:extLst>
              <a:ext uri="{FF2B5EF4-FFF2-40B4-BE49-F238E27FC236}">
                <a16:creationId xmlns:a16="http://schemas.microsoft.com/office/drawing/2014/main" id="{00000000-0008-0000-0F00-00008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80" name="Group 5938">
          <a:extLst>
            <a:ext uri="{FF2B5EF4-FFF2-40B4-BE49-F238E27FC236}">
              <a16:creationId xmlns:a16="http://schemas.microsoft.com/office/drawing/2014/main" id="{00000000-0008-0000-0F00-0000888C7200}"/>
            </a:ext>
          </a:extLst>
        </xdr:cNvPr>
        <xdr:cNvGrpSpPr>
          <a:grpSpLocks/>
        </xdr:cNvGrpSpPr>
      </xdr:nvGrpSpPr>
      <xdr:grpSpPr bwMode="auto">
        <a:xfrm>
          <a:off x="4327525" y="10009188"/>
          <a:ext cx="266700" cy="0"/>
          <a:chOff x="466" y="3952"/>
          <a:chExt cx="28" cy="16"/>
        </a:xfrm>
      </xdr:grpSpPr>
      <xdr:sp macro="" textlink="">
        <xdr:nvSpPr>
          <xdr:cNvPr id="7510398" name="Line 5939">
            <a:extLst>
              <a:ext uri="{FF2B5EF4-FFF2-40B4-BE49-F238E27FC236}">
                <a16:creationId xmlns:a16="http://schemas.microsoft.com/office/drawing/2014/main" id="{00000000-0008-0000-0F00-00007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99" name="Line 5940">
            <a:extLst>
              <a:ext uri="{FF2B5EF4-FFF2-40B4-BE49-F238E27FC236}">
                <a16:creationId xmlns:a16="http://schemas.microsoft.com/office/drawing/2014/main" id="{00000000-0008-0000-0F00-00007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081" name="Group 5941">
          <a:extLst>
            <a:ext uri="{FF2B5EF4-FFF2-40B4-BE49-F238E27FC236}">
              <a16:creationId xmlns:a16="http://schemas.microsoft.com/office/drawing/2014/main" id="{00000000-0008-0000-0F00-0000898C7200}"/>
            </a:ext>
          </a:extLst>
        </xdr:cNvPr>
        <xdr:cNvGrpSpPr>
          <a:grpSpLocks/>
        </xdr:cNvGrpSpPr>
      </xdr:nvGrpSpPr>
      <xdr:grpSpPr bwMode="auto">
        <a:xfrm>
          <a:off x="4203700" y="10009188"/>
          <a:ext cx="228600" cy="0"/>
          <a:chOff x="466" y="3952"/>
          <a:chExt cx="28" cy="16"/>
        </a:xfrm>
      </xdr:grpSpPr>
      <xdr:sp macro="" textlink="">
        <xdr:nvSpPr>
          <xdr:cNvPr id="7510396" name="Line 5942">
            <a:extLst>
              <a:ext uri="{FF2B5EF4-FFF2-40B4-BE49-F238E27FC236}">
                <a16:creationId xmlns:a16="http://schemas.microsoft.com/office/drawing/2014/main" id="{00000000-0008-0000-0F00-00007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97" name="Line 5943">
            <a:extLst>
              <a:ext uri="{FF2B5EF4-FFF2-40B4-BE49-F238E27FC236}">
                <a16:creationId xmlns:a16="http://schemas.microsoft.com/office/drawing/2014/main" id="{00000000-0008-0000-0F00-00007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2" name="Group 5944">
          <a:extLst>
            <a:ext uri="{FF2B5EF4-FFF2-40B4-BE49-F238E27FC236}">
              <a16:creationId xmlns:a16="http://schemas.microsoft.com/office/drawing/2014/main" id="{00000000-0008-0000-0F00-00008A8C7200}"/>
            </a:ext>
          </a:extLst>
        </xdr:cNvPr>
        <xdr:cNvGrpSpPr>
          <a:grpSpLocks/>
        </xdr:cNvGrpSpPr>
      </xdr:nvGrpSpPr>
      <xdr:grpSpPr bwMode="auto">
        <a:xfrm>
          <a:off x="3795713" y="10009188"/>
          <a:ext cx="188912" cy="0"/>
          <a:chOff x="466" y="3952"/>
          <a:chExt cx="28" cy="16"/>
        </a:xfrm>
      </xdr:grpSpPr>
      <xdr:sp macro="" textlink="">
        <xdr:nvSpPr>
          <xdr:cNvPr id="7510394" name="Line 5945">
            <a:extLst>
              <a:ext uri="{FF2B5EF4-FFF2-40B4-BE49-F238E27FC236}">
                <a16:creationId xmlns:a16="http://schemas.microsoft.com/office/drawing/2014/main" id="{00000000-0008-0000-0F00-00007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95" name="Line 5946">
            <a:extLst>
              <a:ext uri="{FF2B5EF4-FFF2-40B4-BE49-F238E27FC236}">
                <a16:creationId xmlns:a16="http://schemas.microsoft.com/office/drawing/2014/main" id="{00000000-0008-0000-0F00-00007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3" name="Group 5947">
          <a:extLst>
            <a:ext uri="{FF2B5EF4-FFF2-40B4-BE49-F238E27FC236}">
              <a16:creationId xmlns:a16="http://schemas.microsoft.com/office/drawing/2014/main" id="{00000000-0008-0000-0F00-00008B8C7200}"/>
            </a:ext>
          </a:extLst>
        </xdr:cNvPr>
        <xdr:cNvGrpSpPr>
          <a:grpSpLocks/>
        </xdr:cNvGrpSpPr>
      </xdr:nvGrpSpPr>
      <xdr:grpSpPr bwMode="auto">
        <a:xfrm>
          <a:off x="3795713" y="10009188"/>
          <a:ext cx="188912" cy="0"/>
          <a:chOff x="466" y="3952"/>
          <a:chExt cx="28" cy="16"/>
        </a:xfrm>
      </xdr:grpSpPr>
      <xdr:sp macro="" textlink="">
        <xdr:nvSpPr>
          <xdr:cNvPr id="7510392" name="Line 5948">
            <a:extLst>
              <a:ext uri="{FF2B5EF4-FFF2-40B4-BE49-F238E27FC236}">
                <a16:creationId xmlns:a16="http://schemas.microsoft.com/office/drawing/2014/main" id="{00000000-0008-0000-0F00-00007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93" name="Line 5949">
            <a:extLst>
              <a:ext uri="{FF2B5EF4-FFF2-40B4-BE49-F238E27FC236}">
                <a16:creationId xmlns:a16="http://schemas.microsoft.com/office/drawing/2014/main" id="{00000000-0008-0000-0F00-00007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4" name="Group 5950">
          <a:extLst>
            <a:ext uri="{FF2B5EF4-FFF2-40B4-BE49-F238E27FC236}">
              <a16:creationId xmlns:a16="http://schemas.microsoft.com/office/drawing/2014/main" id="{00000000-0008-0000-0F00-00008C8C7200}"/>
            </a:ext>
          </a:extLst>
        </xdr:cNvPr>
        <xdr:cNvGrpSpPr>
          <a:grpSpLocks/>
        </xdr:cNvGrpSpPr>
      </xdr:nvGrpSpPr>
      <xdr:grpSpPr bwMode="auto">
        <a:xfrm>
          <a:off x="3795713" y="10009188"/>
          <a:ext cx="188912" cy="0"/>
          <a:chOff x="466" y="3952"/>
          <a:chExt cx="28" cy="16"/>
        </a:xfrm>
      </xdr:grpSpPr>
      <xdr:sp macro="" textlink="">
        <xdr:nvSpPr>
          <xdr:cNvPr id="7510390" name="Line 5951">
            <a:extLst>
              <a:ext uri="{FF2B5EF4-FFF2-40B4-BE49-F238E27FC236}">
                <a16:creationId xmlns:a16="http://schemas.microsoft.com/office/drawing/2014/main" id="{00000000-0008-0000-0F00-00007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91" name="Line 5952">
            <a:extLst>
              <a:ext uri="{FF2B5EF4-FFF2-40B4-BE49-F238E27FC236}">
                <a16:creationId xmlns:a16="http://schemas.microsoft.com/office/drawing/2014/main" id="{00000000-0008-0000-0F00-00007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5" name="Group 5953">
          <a:extLst>
            <a:ext uri="{FF2B5EF4-FFF2-40B4-BE49-F238E27FC236}">
              <a16:creationId xmlns:a16="http://schemas.microsoft.com/office/drawing/2014/main" id="{00000000-0008-0000-0F00-00008D8C7200}"/>
            </a:ext>
          </a:extLst>
        </xdr:cNvPr>
        <xdr:cNvGrpSpPr>
          <a:grpSpLocks/>
        </xdr:cNvGrpSpPr>
      </xdr:nvGrpSpPr>
      <xdr:grpSpPr bwMode="auto">
        <a:xfrm>
          <a:off x="3795713" y="10009188"/>
          <a:ext cx="188912" cy="0"/>
          <a:chOff x="466" y="3952"/>
          <a:chExt cx="28" cy="16"/>
        </a:xfrm>
      </xdr:grpSpPr>
      <xdr:sp macro="" textlink="">
        <xdr:nvSpPr>
          <xdr:cNvPr id="7510388" name="Line 5954">
            <a:extLst>
              <a:ext uri="{FF2B5EF4-FFF2-40B4-BE49-F238E27FC236}">
                <a16:creationId xmlns:a16="http://schemas.microsoft.com/office/drawing/2014/main" id="{00000000-0008-0000-0F00-00007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89" name="Line 5955">
            <a:extLst>
              <a:ext uri="{FF2B5EF4-FFF2-40B4-BE49-F238E27FC236}">
                <a16:creationId xmlns:a16="http://schemas.microsoft.com/office/drawing/2014/main" id="{00000000-0008-0000-0F00-00007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6" name="Group 5956">
          <a:extLst>
            <a:ext uri="{FF2B5EF4-FFF2-40B4-BE49-F238E27FC236}">
              <a16:creationId xmlns:a16="http://schemas.microsoft.com/office/drawing/2014/main" id="{00000000-0008-0000-0F00-00008E8C7200}"/>
            </a:ext>
          </a:extLst>
        </xdr:cNvPr>
        <xdr:cNvGrpSpPr>
          <a:grpSpLocks/>
        </xdr:cNvGrpSpPr>
      </xdr:nvGrpSpPr>
      <xdr:grpSpPr bwMode="auto">
        <a:xfrm>
          <a:off x="3795713" y="10009188"/>
          <a:ext cx="188912" cy="0"/>
          <a:chOff x="466" y="3952"/>
          <a:chExt cx="28" cy="16"/>
        </a:xfrm>
      </xdr:grpSpPr>
      <xdr:sp macro="" textlink="">
        <xdr:nvSpPr>
          <xdr:cNvPr id="7510386" name="Line 5957">
            <a:extLst>
              <a:ext uri="{FF2B5EF4-FFF2-40B4-BE49-F238E27FC236}">
                <a16:creationId xmlns:a16="http://schemas.microsoft.com/office/drawing/2014/main" id="{00000000-0008-0000-0F00-00007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87" name="Line 5958">
            <a:extLst>
              <a:ext uri="{FF2B5EF4-FFF2-40B4-BE49-F238E27FC236}">
                <a16:creationId xmlns:a16="http://schemas.microsoft.com/office/drawing/2014/main" id="{00000000-0008-0000-0F00-00007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87" name="Group 5959">
          <a:extLst>
            <a:ext uri="{FF2B5EF4-FFF2-40B4-BE49-F238E27FC236}">
              <a16:creationId xmlns:a16="http://schemas.microsoft.com/office/drawing/2014/main" id="{00000000-0008-0000-0F00-00008F8C7200}"/>
            </a:ext>
          </a:extLst>
        </xdr:cNvPr>
        <xdr:cNvGrpSpPr>
          <a:grpSpLocks/>
        </xdr:cNvGrpSpPr>
      </xdr:nvGrpSpPr>
      <xdr:grpSpPr bwMode="auto">
        <a:xfrm>
          <a:off x="3795713" y="10009188"/>
          <a:ext cx="188912" cy="0"/>
          <a:chOff x="466" y="3952"/>
          <a:chExt cx="28" cy="16"/>
        </a:xfrm>
      </xdr:grpSpPr>
      <xdr:sp macro="" textlink="">
        <xdr:nvSpPr>
          <xdr:cNvPr id="7510384" name="Line 5960">
            <a:extLst>
              <a:ext uri="{FF2B5EF4-FFF2-40B4-BE49-F238E27FC236}">
                <a16:creationId xmlns:a16="http://schemas.microsoft.com/office/drawing/2014/main" id="{00000000-0008-0000-0F00-00007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85" name="Line 5961">
            <a:extLst>
              <a:ext uri="{FF2B5EF4-FFF2-40B4-BE49-F238E27FC236}">
                <a16:creationId xmlns:a16="http://schemas.microsoft.com/office/drawing/2014/main" id="{00000000-0008-0000-0F00-00007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088" name="Group 5962">
          <a:extLst>
            <a:ext uri="{FF2B5EF4-FFF2-40B4-BE49-F238E27FC236}">
              <a16:creationId xmlns:a16="http://schemas.microsoft.com/office/drawing/2014/main" id="{00000000-0008-0000-0F00-0000908C7200}"/>
            </a:ext>
          </a:extLst>
        </xdr:cNvPr>
        <xdr:cNvGrpSpPr>
          <a:grpSpLocks/>
        </xdr:cNvGrpSpPr>
      </xdr:nvGrpSpPr>
      <xdr:grpSpPr bwMode="auto">
        <a:xfrm>
          <a:off x="3671888" y="10009188"/>
          <a:ext cx="228600" cy="0"/>
          <a:chOff x="466" y="3952"/>
          <a:chExt cx="28" cy="16"/>
        </a:xfrm>
      </xdr:grpSpPr>
      <xdr:sp macro="" textlink="">
        <xdr:nvSpPr>
          <xdr:cNvPr id="7510382" name="Line 5963">
            <a:extLst>
              <a:ext uri="{FF2B5EF4-FFF2-40B4-BE49-F238E27FC236}">
                <a16:creationId xmlns:a16="http://schemas.microsoft.com/office/drawing/2014/main" id="{00000000-0008-0000-0F00-00006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83" name="Line 5964">
            <a:extLst>
              <a:ext uri="{FF2B5EF4-FFF2-40B4-BE49-F238E27FC236}">
                <a16:creationId xmlns:a16="http://schemas.microsoft.com/office/drawing/2014/main" id="{00000000-0008-0000-0F00-00006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89" name="Group 5965">
          <a:extLst>
            <a:ext uri="{FF2B5EF4-FFF2-40B4-BE49-F238E27FC236}">
              <a16:creationId xmlns:a16="http://schemas.microsoft.com/office/drawing/2014/main" id="{00000000-0008-0000-0F00-0000918C7200}"/>
            </a:ext>
          </a:extLst>
        </xdr:cNvPr>
        <xdr:cNvGrpSpPr>
          <a:grpSpLocks/>
        </xdr:cNvGrpSpPr>
      </xdr:nvGrpSpPr>
      <xdr:grpSpPr bwMode="auto">
        <a:xfrm>
          <a:off x="3795713" y="10009188"/>
          <a:ext cx="190500" cy="0"/>
          <a:chOff x="466" y="3952"/>
          <a:chExt cx="28" cy="16"/>
        </a:xfrm>
      </xdr:grpSpPr>
      <xdr:sp macro="" textlink="">
        <xdr:nvSpPr>
          <xdr:cNvPr id="7510380" name="Line 5966">
            <a:extLst>
              <a:ext uri="{FF2B5EF4-FFF2-40B4-BE49-F238E27FC236}">
                <a16:creationId xmlns:a16="http://schemas.microsoft.com/office/drawing/2014/main" id="{00000000-0008-0000-0F00-00006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81" name="Line 5967">
            <a:extLst>
              <a:ext uri="{FF2B5EF4-FFF2-40B4-BE49-F238E27FC236}">
                <a16:creationId xmlns:a16="http://schemas.microsoft.com/office/drawing/2014/main" id="{00000000-0008-0000-0F00-00006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90" name="Group 5968">
          <a:extLst>
            <a:ext uri="{FF2B5EF4-FFF2-40B4-BE49-F238E27FC236}">
              <a16:creationId xmlns:a16="http://schemas.microsoft.com/office/drawing/2014/main" id="{00000000-0008-0000-0F00-0000928C7200}"/>
            </a:ext>
          </a:extLst>
        </xdr:cNvPr>
        <xdr:cNvGrpSpPr>
          <a:grpSpLocks/>
        </xdr:cNvGrpSpPr>
      </xdr:nvGrpSpPr>
      <xdr:grpSpPr bwMode="auto">
        <a:xfrm>
          <a:off x="3795713" y="10009188"/>
          <a:ext cx="190500" cy="0"/>
          <a:chOff x="466" y="3952"/>
          <a:chExt cx="28" cy="16"/>
        </a:xfrm>
      </xdr:grpSpPr>
      <xdr:sp macro="" textlink="">
        <xdr:nvSpPr>
          <xdr:cNvPr id="7510378" name="Line 5969">
            <a:extLst>
              <a:ext uri="{FF2B5EF4-FFF2-40B4-BE49-F238E27FC236}">
                <a16:creationId xmlns:a16="http://schemas.microsoft.com/office/drawing/2014/main" id="{00000000-0008-0000-0F00-00006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79" name="Line 5970">
            <a:extLst>
              <a:ext uri="{FF2B5EF4-FFF2-40B4-BE49-F238E27FC236}">
                <a16:creationId xmlns:a16="http://schemas.microsoft.com/office/drawing/2014/main" id="{00000000-0008-0000-0F00-00006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91" name="Group 5971">
          <a:extLst>
            <a:ext uri="{FF2B5EF4-FFF2-40B4-BE49-F238E27FC236}">
              <a16:creationId xmlns:a16="http://schemas.microsoft.com/office/drawing/2014/main" id="{00000000-0008-0000-0F00-0000938C7200}"/>
            </a:ext>
          </a:extLst>
        </xdr:cNvPr>
        <xdr:cNvGrpSpPr>
          <a:grpSpLocks/>
        </xdr:cNvGrpSpPr>
      </xdr:nvGrpSpPr>
      <xdr:grpSpPr bwMode="auto">
        <a:xfrm>
          <a:off x="3795713" y="10009188"/>
          <a:ext cx="188912" cy="0"/>
          <a:chOff x="466" y="3952"/>
          <a:chExt cx="28" cy="16"/>
        </a:xfrm>
      </xdr:grpSpPr>
      <xdr:sp macro="" textlink="">
        <xdr:nvSpPr>
          <xdr:cNvPr id="7510376" name="Line 5972">
            <a:extLst>
              <a:ext uri="{FF2B5EF4-FFF2-40B4-BE49-F238E27FC236}">
                <a16:creationId xmlns:a16="http://schemas.microsoft.com/office/drawing/2014/main" id="{00000000-0008-0000-0F00-00006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77" name="Line 5973">
            <a:extLst>
              <a:ext uri="{FF2B5EF4-FFF2-40B4-BE49-F238E27FC236}">
                <a16:creationId xmlns:a16="http://schemas.microsoft.com/office/drawing/2014/main" id="{00000000-0008-0000-0F00-00006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92" name="Group 5974">
          <a:extLst>
            <a:ext uri="{FF2B5EF4-FFF2-40B4-BE49-F238E27FC236}">
              <a16:creationId xmlns:a16="http://schemas.microsoft.com/office/drawing/2014/main" id="{00000000-0008-0000-0F00-0000948C7200}"/>
            </a:ext>
          </a:extLst>
        </xdr:cNvPr>
        <xdr:cNvGrpSpPr>
          <a:grpSpLocks/>
        </xdr:cNvGrpSpPr>
      </xdr:nvGrpSpPr>
      <xdr:grpSpPr bwMode="auto">
        <a:xfrm>
          <a:off x="3795713" y="10009188"/>
          <a:ext cx="190500" cy="0"/>
          <a:chOff x="466" y="3952"/>
          <a:chExt cx="28" cy="16"/>
        </a:xfrm>
      </xdr:grpSpPr>
      <xdr:sp macro="" textlink="">
        <xdr:nvSpPr>
          <xdr:cNvPr id="7510374" name="Line 5975">
            <a:extLst>
              <a:ext uri="{FF2B5EF4-FFF2-40B4-BE49-F238E27FC236}">
                <a16:creationId xmlns:a16="http://schemas.microsoft.com/office/drawing/2014/main" id="{00000000-0008-0000-0F00-00006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75" name="Line 5976">
            <a:extLst>
              <a:ext uri="{FF2B5EF4-FFF2-40B4-BE49-F238E27FC236}">
                <a16:creationId xmlns:a16="http://schemas.microsoft.com/office/drawing/2014/main" id="{00000000-0008-0000-0F00-00006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093" name="Group 5977">
          <a:extLst>
            <a:ext uri="{FF2B5EF4-FFF2-40B4-BE49-F238E27FC236}">
              <a16:creationId xmlns:a16="http://schemas.microsoft.com/office/drawing/2014/main" id="{00000000-0008-0000-0F00-0000958C7200}"/>
            </a:ext>
          </a:extLst>
        </xdr:cNvPr>
        <xdr:cNvGrpSpPr>
          <a:grpSpLocks/>
        </xdr:cNvGrpSpPr>
      </xdr:nvGrpSpPr>
      <xdr:grpSpPr bwMode="auto">
        <a:xfrm>
          <a:off x="3795713" y="10009188"/>
          <a:ext cx="190500" cy="0"/>
          <a:chOff x="466" y="3952"/>
          <a:chExt cx="28" cy="16"/>
        </a:xfrm>
      </xdr:grpSpPr>
      <xdr:sp macro="" textlink="">
        <xdr:nvSpPr>
          <xdr:cNvPr id="7510372" name="Line 5978">
            <a:extLst>
              <a:ext uri="{FF2B5EF4-FFF2-40B4-BE49-F238E27FC236}">
                <a16:creationId xmlns:a16="http://schemas.microsoft.com/office/drawing/2014/main" id="{00000000-0008-0000-0F00-00006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73" name="Line 5979">
            <a:extLst>
              <a:ext uri="{FF2B5EF4-FFF2-40B4-BE49-F238E27FC236}">
                <a16:creationId xmlns:a16="http://schemas.microsoft.com/office/drawing/2014/main" id="{00000000-0008-0000-0F00-00006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094" name="Group 5980">
          <a:extLst>
            <a:ext uri="{FF2B5EF4-FFF2-40B4-BE49-F238E27FC236}">
              <a16:creationId xmlns:a16="http://schemas.microsoft.com/office/drawing/2014/main" id="{00000000-0008-0000-0F00-0000968C7200}"/>
            </a:ext>
          </a:extLst>
        </xdr:cNvPr>
        <xdr:cNvGrpSpPr>
          <a:grpSpLocks/>
        </xdr:cNvGrpSpPr>
      </xdr:nvGrpSpPr>
      <xdr:grpSpPr bwMode="auto">
        <a:xfrm>
          <a:off x="3795713" y="10009188"/>
          <a:ext cx="188912" cy="0"/>
          <a:chOff x="466" y="3952"/>
          <a:chExt cx="28" cy="16"/>
        </a:xfrm>
      </xdr:grpSpPr>
      <xdr:sp macro="" textlink="">
        <xdr:nvSpPr>
          <xdr:cNvPr id="7510370" name="Line 5981">
            <a:extLst>
              <a:ext uri="{FF2B5EF4-FFF2-40B4-BE49-F238E27FC236}">
                <a16:creationId xmlns:a16="http://schemas.microsoft.com/office/drawing/2014/main" id="{00000000-0008-0000-0F00-00006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71" name="Line 5982">
            <a:extLst>
              <a:ext uri="{FF2B5EF4-FFF2-40B4-BE49-F238E27FC236}">
                <a16:creationId xmlns:a16="http://schemas.microsoft.com/office/drawing/2014/main" id="{00000000-0008-0000-0F00-00006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95" name="Group 5983">
          <a:extLst>
            <a:ext uri="{FF2B5EF4-FFF2-40B4-BE49-F238E27FC236}">
              <a16:creationId xmlns:a16="http://schemas.microsoft.com/office/drawing/2014/main" id="{00000000-0008-0000-0F00-0000978C7200}"/>
            </a:ext>
          </a:extLst>
        </xdr:cNvPr>
        <xdr:cNvGrpSpPr>
          <a:grpSpLocks/>
        </xdr:cNvGrpSpPr>
      </xdr:nvGrpSpPr>
      <xdr:grpSpPr bwMode="auto">
        <a:xfrm>
          <a:off x="4327525" y="10009188"/>
          <a:ext cx="266700" cy="0"/>
          <a:chOff x="466" y="3952"/>
          <a:chExt cx="28" cy="16"/>
        </a:xfrm>
      </xdr:grpSpPr>
      <xdr:sp macro="" textlink="">
        <xdr:nvSpPr>
          <xdr:cNvPr id="7510368" name="Line 5984">
            <a:extLst>
              <a:ext uri="{FF2B5EF4-FFF2-40B4-BE49-F238E27FC236}">
                <a16:creationId xmlns:a16="http://schemas.microsoft.com/office/drawing/2014/main" id="{00000000-0008-0000-0F00-00006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69" name="Line 5985">
            <a:extLst>
              <a:ext uri="{FF2B5EF4-FFF2-40B4-BE49-F238E27FC236}">
                <a16:creationId xmlns:a16="http://schemas.microsoft.com/office/drawing/2014/main" id="{00000000-0008-0000-0F00-00006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96" name="Group 5986">
          <a:extLst>
            <a:ext uri="{FF2B5EF4-FFF2-40B4-BE49-F238E27FC236}">
              <a16:creationId xmlns:a16="http://schemas.microsoft.com/office/drawing/2014/main" id="{00000000-0008-0000-0F00-0000988C7200}"/>
            </a:ext>
          </a:extLst>
        </xdr:cNvPr>
        <xdr:cNvGrpSpPr>
          <a:grpSpLocks/>
        </xdr:cNvGrpSpPr>
      </xdr:nvGrpSpPr>
      <xdr:grpSpPr bwMode="auto">
        <a:xfrm>
          <a:off x="4327525" y="10009188"/>
          <a:ext cx="266700" cy="0"/>
          <a:chOff x="466" y="3952"/>
          <a:chExt cx="28" cy="16"/>
        </a:xfrm>
      </xdr:grpSpPr>
      <xdr:sp macro="" textlink="">
        <xdr:nvSpPr>
          <xdr:cNvPr id="7510366" name="Line 5987">
            <a:extLst>
              <a:ext uri="{FF2B5EF4-FFF2-40B4-BE49-F238E27FC236}">
                <a16:creationId xmlns:a16="http://schemas.microsoft.com/office/drawing/2014/main" id="{00000000-0008-0000-0F00-00005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67" name="Line 5988">
            <a:extLst>
              <a:ext uri="{FF2B5EF4-FFF2-40B4-BE49-F238E27FC236}">
                <a16:creationId xmlns:a16="http://schemas.microsoft.com/office/drawing/2014/main" id="{00000000-0008-0000-0F00-00005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097" name="Group 5989">
          <a:extLst>
            <a:ext uri="{FF2B5EF4-FFF2-40B4-BE49-F238E27FC236}">
              <a16:creationId xmlns:a16="http://schemas.microsoft.com/office/drawing/2014/main" id="{00000000-0008-0000-0F00-0000998C7200}"/>
            </a:ext>
          </a:extLst>
        </xdr:cNvPr>
        <xdr:cNvGrpSpPr>
          <a:grpSpLocks/>
        </xdr:cNvGrpSpPr>
      </xdr:nvGrpSpPr>
      <xdr:grpSpPr bwMode="auto">
        <a:xfrm>
          <a:off x="4327525" y="10009188"/>
          <a:ext cx="266700" cy="0"/>
          <a:chOff x="466" y="3952"/>
          <a:chExt cx="28" cy="16"/>
        </a:xfrm>
      </xdr:grpSpPr>
      <xdr:sp macro="" textlink="">
        <xdr:nvSpPr>
          <xdr:cNvPr id="7510364" name="Line 5990">
            <a:extLst>
              <a:ext uri="{FF2B5EF4-FFF2-40B4-BE49-F238E27FC236}">
                <a16:creationId xmlns:a16="http://schemas.microsoft.com/office/drawing/2014/main" id="{00000000-0008-0000-0F00-00005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65" name="Line 5991">
            <a:extLst>
              <a:ext uri="{FF2B5EF4-FFF2-40B4-BE49-F238E27FC236}">
                <a16:creationId xmlns:a16="http://schemas.microsoft.com/office/drawing/2014/main" id="{00000000-0008-0000-0F00-00005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98" name="Group 5992">
          <a:extLst>
            <a:ext uri="{FF2B5EF4-FFF2-40B4-BE49-F238E27FC236}">
              <a16:creationId xmlns:a16="http://schemas.microsoft.com/office/drawing/2014/main" id="{00000000-0008-0000-0F00-00009A8C7200}"/>
            </a:ext>
          </a:extLst>
        </xdr:cNvPr>
        <xdr:cNvGrpSpPr>
          <a:grpSpLocks/>
        </xdr:cNvGrpSpPr>
      </xdr:nvGrpSpPr>
      <xdr:grpSpPr bwMode="auto">
        <a:xfrm>
          <a:off x="5041900" y="10009188"/>
          <a:ext cx="266700" cy="0"/>
          <a:chOff x="466" y="3952"/>
          <a:chExt cx="28" cy="16"/>
        </a:xfrm>
      </xdr:grpSpPr>
      <xdr:sp macro="" textlink="">
        <xdr:nvSpPr>
          <xdr:cNvPr id="7510362" name="Line 5993">
            <a:extLst>
              <a:ext uri="{FF2B5EF4-FFF2-40B4-BE49-F238E27FC236}">
                <a16:creationId xmlns:a16="http://schemas.microsoft.com/office/drawing/2014/main" id="{00000000-0008-0000-0F00-00005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63" name="Line 5994">
            <a:extLst>
              <a:ext uri="{FF2B5EF4-FFF2-40B4-BE49-F238E27FC236}">
                <a16:creationId xmlns:a16="http://schemas.microsoft.com/office/drawing/2014/main" id="{00000000-0008-0000-0F00-00005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099" name="Group 5995">
          <a:extLst>
            <a:ext uri="{FF2B5EF4-FFF2-40B4-BE49-F238E27FC236}">
              <a16:creationId xmlns:a16="http://schemas.microsoft.com/office/drawing/2014/main" id="{00000000-0008-0000-0F00-00009B8C7200}"/>
            </a:ext>
          </a:extLst>
        </xdr:cNvPr>
        <xdr:cNvGrpSpPr>
          <a:grpSpLocks/>
        </xdr:cNvGrpSpPr>
      </xdr:nvGrpSpPr>
      <xdr:grpSpPr bwMode="auto">
        <a:xfrm>
          <a:off x="5041900" y="10009188"/>
          <a:ext cx="266700" cy="0"/>
          <a:chOff x="466" y="3952"/>
          <a:chExt cx="28" cy="16"/>
        </a:xfrm>
      </xdr:grpSpPr>
      <xdr:sp macro="" textlink="">
        <xdr:nvSpPr>
          <xdr:cNvPr id="7510360" name="Line 5996">
            <a:extLst>
              <a:ext uri="{FF2B5EF4-FFF2-40B4-BE49-F238E27FC236}">
                <a16:creationId xmlns:a16="http://schemas.microsoft.com/office/drawing/2014/main" id="{00000000-0008-0000-0F00-00005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61" name="Line 5997">
            <a:extLst>
              <a:ext uri="{FF2B5EF4-FFF2-40B4-BE49-F238E27FC236}">
                <a16:creationId xmlns:a16="http://schemas.microsoft.com/office/drawing/2014/main" id="{00000000-0008-0000-0F00-00005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00" name="Group 5998">
          <a:extLst>
            <a:ext uri="{FF2B5EF4-FFF2-40B4-BE49-F238E27FC236}">
              <a16:creationId xmlns:a16="http://schemas.microsoft.com/office/drawing/2014/main" id="{00000000-0008-0000-0F00-00009C8C7200}"/>
            </a:ext>
          </a:extLst>
        </xdr:cNvPr>
        <xdr:cNvGrpSpPr>
          <a:grpSpLocks/>
        </xdr:cNvGrpSpPr>
      </xdr:nvGrpSpPr>
      <xdr:grpSpPr bwMode="auto">
        <a:xfrm>
          <a:off x="5041900" y="10009188"/>
          <a:ext cx="266700" cy="0"/>
          <a:chOff x="466" y="3952"/>
          <a:chExt cx="28" cy="16"/>
        </a:xfrm>
      </xdr:grpSpPr>
      <xdr:sp macro="" textlink="">
        <xdr:nvSpPr>
          <xdr:cNvPr id="7510358" name="Line 5999">
            <a:extLst>
              <a:ext uri="{FF2B5EF4-FFF2-40B4-BE49-F238E27FC236}">
                <a16:creationId xmlns:a16="http://schemas.microsoft.com/office/drawing/2014/main" id="{00000000-0008-0000-0F00-00005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59" name="Line 6000">
            <a:extLst>
              <a:ext uri="{FF2B5EF4-FFF2-40B4-BE49-F238E27FC236}">
                <a16:creationId xmlns:a16="http://schemas.microsoft.com/office/drawing/2014/main" id="{00000000-0008-0000-0F00-00005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01" name="Group 6001">
          <a:extLst>
            <a:ext uri="{FF2B5EF4-FFF2-40B4-BE49-F238E27FC236}">
              <a16:creationId xmlns:a16="http://schemas.microsoft.com/office/drawing/2014/main" id="{00000000-0008-0000-0F00-00009D8C7200}"/>
            </a:ext>
          </a:extLst>
        </xdr:cNvPr>
        <xdr:cNvGrpSpPr>
          <a:grpSpLocks/>
        </xdr:cNvGrpSpPr>
      </xdr:nvGrpSpPr>
      <xdr:grpSpPr bwMode="auto">
        <a:xfrm>
          <a:off x="5041900" y="10009188"/>
          <a:ext cx="266700" cy="0"/>
          <a:chOff x="466" y="3952"/>
          <a:chExt cx="28" cy="16"/>
        </a:xfrm>
      </xdr:grpSpPr>
      <xdr:sp macro="" textlink="">
        <xdr:nvSpPr>
          <xdr:cNvPr id="7510356" name="Line 6002">
            <a:extLst>
              <a:ext uri="{FF2B5EF4-FFF2-40B4-BE49-F238E27FC236}">
                <a16:creationId xmlns:a16="http://schemas.microsoft.com/office/drawing/2014/main" id="{00000000-0008-0000-0F00-00005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57" name="Line 6003">
            <a:extLst>
              <a:ext uri="{FF2B5EF4-FFF2-40B4-BE49-F238E27FC236}">
                <a16:creationId xmlns:a16="http://schemas.microsoft.com/office/drawing/2014/main" id="{00000000-0008-0000-0F00-00005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02" name="Group 6004">
          <a:extLst>
            <a:ext uri="{FF2B5EF4-FFF2-40B4-BE49-F238E27FC236}">
              <a16:creationId xmlns:a16="http://schemas.microsoft.com/office/drawing/2014/main" id="{00000000-0008-0000-0F00-00009E8C7200}"/>
            </a:ext>
          </a:extLst>
        </xdr:cNvPr>
        <xdr:cNvGrpSpPr>
          <a:grpSpLocks/>
        </xdr:cNvGrpSpPr>
      </xdr:nvGrpSpPr>
      <xdr:grpSpPr bwMode="auto">
        <a:xfrm>
          <a:off x="5041900" y="10009188"/>
          <a:ext cx="266700" cy="0"/>
          <a:chOff x="466" y="3952"/>
          <a:chExt cx="28" cy="16"/>
        </a:xfrm>
      </xdr:grpSpPr>
      <xdr:sp macro="" textlink="">
        <xdr:nvSpPr>
          <xdr:cNvPr id="7510354" name="Line 6005">
            <a:extLst>
              <a:ext uri="{FF2B5EF4-FFF2-40B4-BE49-F238E27FC236}">
                <a16:creationId xmlns:a16="http://schemas.microsoft.com/office/drawing/2014/main" id="{00000000-0008-0000-0F00-00005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55" name="Line 6006">
            <a:extLst>
              <a:ext uri="{FF2B5EF4-FFF2-40B4-BE49-F238E27FC236}">
                <a16:creationId xmlns:a16="http://schemas.microsoft.com/office/drawing/2014/main" id="{00000000-0008-0000-0F00-00005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03" name="Group 6007">
          <a:extLst>
            <a:ext uri="{FF2B5EF4-FFF2-40B4-BE49-F238E27FC236}">
              <a16:creationId xmlns:a16="http://schemas.microsoft.com/office/drawing/2014/main" id="{00000000-0008-0000-0F00-00009F8C7200}"/>
            </a:ext>
          </a:extLst>
        </xdr:cNvPr>
        <xdr:cNvGrpSpPr>
          <a:grpSpLocks/>
        </xdr:cNvGrpSpPr>
      </xdr:nvGrpSpPr>
      <xdr:grpSpPr bwMode="auto">
        <a:xfrm>
          <a:off x="3795713" y="10009188"/>
          <a:ext cx="190500" cy="0"/>
          <a:chOff x="466" y="3952"/>
          <a:chExt cx="28" cy="16"/>
        </a:xfrm>
      </xdr:grpSpPr>
      <xdr:sp macro="" textlink="">
        <xdr:nvSpPr>
          <xdr:cNvPr id="7510352" name="Line 6008">
            <a:extLst>
              <a:ext uri="{FF2B5EF4-FFF2-40B4-BE49-F238E27FC236}">
                <a16:creationId xmlns:a16="http://schemas.microsoft.com/office/drawing/2014/main" id="{00000000-0008-0000-0F00-00005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53" name="Line 6009">
            <a:extLst>
              <a:ext uri="{FF2B5EF4-FFF2-40B4-BE49-F238E27FC236}">
                <a16:creationId xmlns:a16="http://schemas.microsoft.com/office/drawing/2014/main" id="{00000000-0008-0000-0F00-00005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04" name="Group 6010">
          <a:extLst>
            <a:ext uri="{FF2B5EF4-FFF2-40B4-BE49-F238E27FC236}">
              <a16:creationId xmlns:a16="http://schemas.microsoft.com/office/drawing/2014/main" id="{00000000-0008-0000-0F00-0000A08C7200}"/>
            </a:ext>
          </a:extLst>
        </xdr:cNvPr>
        <xdr:cNvGrpSpPr>
          <a:grpSpLocks/>
        </xdr:cNvGrpSpPr>
      </xdr:nvGrpSpPr>
      <xdr:grpSpPr bwMode="auto">
        <a:xfrm>
          <a:off x="4327525" y="10009188"/>
          <a:ext cx="266700" cy="0"/>
          <a:chOff x="466" y="3952"/>
          <a:chExt cx="28" cy="16"/>
        </a:xfrm>
      </xdr:grpSpPr>
      <xdr:sp macro="" textlink="">
        <xdr:nvSpPr>
          <xdr:cNvPr id="7510350" name="Line 6011">
            <a:extLst>
              <a:ext uri="{FF2B5EF4-FFF2-40B4-BE49-F238E27FC236}">
                <a16:creationId xmlns:a16="http://schemas.microsoft.com/office/drawing/2014/main" id="{00000000-0008-0000-0F00-00004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51" name="Line 6012">
            <a:extLst>
              <a:ext uri="{FF2B5EF4-FFF2-40B4-BE49-F238E27FC236}">
                <a16:creationId xmlns:a16="http://schemas.microsoft.com/office/drawing/2014/main" id="{00000000-0008-0000-0F00-00004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05" name="Group 6013">
          <a:extLst>
            <a:ext uri="{FF2B5EF4-FFF2-40B4-BE49-F238E27FC236}">
              <a16:creationId xmlns:a16="http://schemas.microsoft.com/office/drawing/2014/main" id="{00000000-0008-0000-0F00-0000A18C7200}"/>
            </a:ext>
          </a:extLst>
        </xdr:cNvPr>
        <xdr:cNvGrpSpPr>
          <a:grpSpLocks/>
        </xdr:cNvGrpSpPr>
      </xdr:nvGrpSpPr>
      <xdr:grpSpPr bwMode="auto">
        <a:xfrm>
          <a:off x="3795713" y="10009188"/>
          <a:ext cx="190500" cy="0"/>
          <a:chOff x="466" y="3952"/>
          <a:chExt cx="28" cy="16"/>
        </a:xfrm>
      </xdr:grpSpPr>
      <xdr:sp macro="" textlink="">
        <xdr:nvSpPr>
          <xdr:cNvPr id="7510348" name="Line 6014">
            <a:extLst>
              <a:ext uri="{FF2B5EF4-FFF2-40B4-BE49-F238E27FC236}">
                <a16:creationId xmlns:a16="http://schemas.microsoft.com/office/drawing/2014/main" id="{00000000-0008-0000-0F00-00004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49" name="Line 6015">
            <a:extLst>
              <a:ext uri="{FF2B5EF4-FFF2-40B4-BE49-F238E27FC236}">
                <a16:creationId xmlns:a16="http://schemas.microsoft.com/office/drawing/2014/main" id="{00000000-0008-0000-0F00-00004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06" name="Group 6016">
          <a:extLst>
            <a:ext uri="{FF2B5EF4-FFF2-40B4-BE49-F238E27FC236}">
              <a16:creationId xmlns:a16="http://schemas.microsoft.com/office/drawing/2014/main" id="{00000000-0008-0000-0F00-0000A28C7200}"/>
            </a:ext>
          </a:extLst>
        </xdr:cNvPr>
        <xdr:cNvGrpSpPr>
          <a:grpSpLocks/>
        </xdr:cNvGrpSpPr>
      </xdr:nvGrpSpPr>
      <xdr:grpSpPr bwMode="auto">
        <a:xfrm>
          <a:off x="4327525" y="10009188"/>
          <a:ext cx="266700" cy="0"/>
          <a:chOff x="466" y="3952"/>
          <a:chExt cx="28" cy="16"/>
        </a:xfrm>
      </xdr:grpSpPr>
      <xdr:sp macro="" textlink="">
        <xdr:nvSpPr>
          <xdr:cNvPr id="7510346" name="Line 6017">
            <a:extLst>
              <a:ext uri="{FF2B5EF4-FFF2-40B4-BE49-F238E27FC236}">
                <a16:creationId xmlns:a16="http://schemas.microsoft.com/office/drawing/2014/main" id="{00000000-0008-0000-0F00-00004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47" name="Line 6018">
            <a:extLst>
              <a:ext uri="{FF2B5EF4-FFF2-40B4-BE49-F238E27FC236}">
                <a16:creationId xmlns:a16="http://schemas.microsoft.com/office/drawing/2014/main" id="{00000000-0008-0000-0F00-00004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07" name="Group 6019">
          <a:extLst>
            <a:ext uri="{FF2B5EF4-FFF2-40B4-BE49-F238E27FC236}">
              <a16:creationId xmlns:a16="http://schemas.microsoft.com/office/drawing/2014/main" id="{00000000-0008-0000-0F00-0000A38C7200}"/>
            </a:ext>
          </a:extLst>
        </xdr:cNvPr>
        <xdr:cNvGrpSpPr>
          <a:grpSpLocks/>
        </xdr:cNvGrpSpPr>
      </xdr:nvGrpSpPr>
      <xdr:grpSpPr bwMode="auto">
        <a:xfrm>
          <a:off x="3795713" y="10009188"/>
          <a:ext cx="190500" cy="0"/>
          <a:chOff x="466" y="3952"/>
          <a:chExt cx="28" cy="16"/>
        </a:xfrm>
      </xdr:grpSpPr>
      <xdr:sp macro="" textlink="">
        <xdr:nvSpPr>
          <xdr:cNvPr id="7510344" name="Line 6020">
            <a:extLst>
              <a:ext uri="{FF2B5EF4-FFF2-40B4-BE49-F238E27FC236}">
                <a16:creationId xmlns:a16="http://schemas.microsoft.com/office/drawing/2014/main" id="{00000000-0008-0000-0F00-00004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45" name="Line 6021">
            <a:extLst>
              <a:ext uri="{FF2B5EF4-FFF2-40B4-BE49-F238E27FC236}">
                <a16:creationId xmlns:a16="http://schemas.microsoft.com/office/drawing/2014/main" id="{00000000-0008-0000-0F00-00004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08" name="Group 6022">
          <a:extLst>
            <a:ext uri="{FF2B5EF4-FFF2-40B4-BE49-F238E27FC236}">
              <a16:creationId xmlns:a16="http://schemas.microsoft.com/office/drawing/2014/main" id="{00000000-0008-0000-0F00-0000A48C7200}"/>
            </a:ext>
          </a:extLst>
        </xdr:cNvPr>
        <xdr:cNvGrpSpPr>
          <a:grpSpLocks/>
        </xdr:cNvGrpSpPr>
      </xdr:nvGrpSpPr>
      <xdr:grpSpPr bwMode="auto">
        <a:xfrm>
          <a:off x="4327525" y="10009188"/>
          <a:ext cx="266700" cy="0"/>
          <a:chOff x="466" y="3952"/>
          <a:chExt cx="28" cy="16"/>
        </a:xfrm>
      </xdr:grpSpPr>
      <xdr:sp macro="" textlink="">
        <xdr:nvSpPr>
          <xdr:cNvPr id="7510342" name="Line 6023">
            <a:extLst>
              <a:ext uri="{FF2B5EF4-FFF2-40B4-BE49-F238E27FC236}">
                <a16:creationId xmlns:a16="http://schemas.microsoft.com/office/drawing/2014/main" id="{00000000-0008-0000-0F00-00004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43" name="Line 6024">
            <a:extLst>
              <a:ext uri="{FF2B5EF4-FFF2-40B4-BE49-F238E27FC236}">
                <a16:creationId xmlns:a16="http://schemas.microsoft.com/office/drawing/2014/main" id="{00000000-0008-0000-0F00-00004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09" name="Group 6025">
          <a:extLst>
            <a:ext uri="{FF2B5EF4-FFF2-40B4-BE49-F238E27FC236}">
              <a16:creationId xmlns:a16="http://schemas.microsoft.com/office/drawing/2014/main" id="{00000000-0008-0000-0F00-0000A58C7200}"/>
            </a:ext>
          </a:extLst>
        </xdr:cNvPr>
        <xdr:cNvGrpSpPr>
          <a:grpSpLocks/>
        </xdr:cNvGrpSpPr>
      </xdr:nvGrpSpPr>
      <xdr:grpSpPr bwMode="auto">
        <a:xfrm>
          <a:off x="3795713" y="10009188"/>
          <a:ext cx="190500" cy="0"/>
          <a:chOff x="466" y="3952"/>
          <a:chExt cx="28" cy="16"/>
        </a:xfrm>
      </xdr:grpSpPr>
      <xdr:sp macro="" textlink="">
        <xdr:nvSpPr>
          <xdr:cNvPr id="7510340" name="Line 6026">
            <a:extLst>
              <a:ext uri="{FF2B5EF4-FFF2-40B4-BE49-F238E27FC236}">
                <a16:creationId xmlns:a16="http://schemas.microsoft.com/office/drawing/2014/main" id="{00000000-0008-0000-0F00-00004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41" name="Line 6027">
            <a:extLst>
              <a:ext uri="{FF2B5EF4-FFF2-40B4-BE49-F238E27FC236}">
                <a16:creationId xmlns:a16="http://schemas.microsoft.com/office/drawing/2014/main" id="{00000000-0008-0000-0F00-00004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10" name="Group 6028">
          <a:extLst>
            <a:ext uri="{FF2B5EF4-FFF2-40B4-BE49-F238E27FC236}">
              <a16:creationId xmlns:a16="http://schemas.microsoft.com/office/drawing/2014/main" id="{00000000-0008-0000-0F00-0000A68C7200}"/>
            </a:ext>
          </a:extLst>
        </xdr:cNvPr>
        <xdr:cNvGrpSpPr>
          <a:grpSpLocks/>
        </xdr:cNvGrpSpPr>
      </xdr:nvGrpSpPr>
      <xdr:grpSpPr bwMode="auto">
        <a:xfrm>
          <a:off x="4327525" y="10009188"/>
          <a:ext cx="266700" cy="0"/>
          <a:chOff x="466" y="3952"/>
          <a:chExt cx="28" cy="16"/>
        </a:xfrm>
      </xdr:grpSpPr>
      <xdr:sp macro="" textlink="">
        <xdr:nvSpPr>
          <xdr:cNvPr id="7510338" name="Line 6029">
            <a:extLst>
              <a:ext uri="{FF2B5EF4-FFF2-40B4-BE49-F238E27FC236}">
                <a16:creationId xmlns:a16="http://schemas.microsoft.com/office/drawing/2014/main" id="{00000000-0008-0000-0F00-00004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39" name="Line 6030">
            <a:extLst>
              <a:ext uri="{FF2B5EF4-FFF2-40B4-BE49-F238E27FC236}">
                <a16:creationId xmlns:a16="http://schemas.microsoft.com/office/drawing/2014/main" id="{00000000-0008-0000-0F00-00004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11" name="Group 6031">
          <a:extLst>
            <a:ext uri="{FF2B5EF4-FFF2-40B4-BE49-F238E27FC236}">
              <a16:creationId xmlns:a16="http://schemas.microsoft.com/office/drawing/2014/main" id="{00000000-0008-0000-0F00-0000A78C7200}"/>
            </a:ext>
          </a:extLst>
        </xdr:cNvPr>
        <xdr:cNvGrpSpPr>
          <a:grpSpLocks/>
        </xdr:cNvGrpSpPr>
      </xdr:nvGrpSpPr>
      <xdr:grpSpPr bwMode="auto">
        <a:xfrm>
          <a:off x="3795713" y="10009188"/>
          <a:ext cx="190500" cy="0"/>
          <a:chOff x="466" y="3952"/>
          <a:chExt cx="28" cy="16"/>
        </a:xfrm>
      </xdr:grpSpPr>
      <xdr:sp macro="" textlink="">
        <xdr:nvSpPr>
          <xdr:cNvPr id="7510336" name="Line 6032">
            <a:extLst>
              <a:ext uri="{FF2B5EF4-FFF2-40B4-BE49-F238E27FC236}">
                <a16:creationId xmlns:a16="http://schemas.microsoft.com/office/drawing/2014/main" id="{00000000-0008-0000-0F00-00004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37" name="Line 6033">
            <a:extLst>
              <a:ext uri="{FF2B5EF4-FFF2-40B4-BE49-F238E27FC236}">
                <a16:creationId xmlns:a16="http://schemas.microsoft.com/office/drawing/2014/main" id="{00000000-0008-0000-0F00-00004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12" name="Group 6034">
          <a:extLst>
            <a:ext uri="{FF2B5EF4-FFF2-40B4-BE49-F238E27FC236}">
              <a16:creationId xmlns:a16="http://schemas.microsoft.com/office/drawing/2014/main" id="{00000000-0008-0000-0F00-0000A88C7200}"/>
            </a:ext>
          </a:extLst>
        </xdr:cNvPr>
        <xdr:cNvGrpSpPr>
          <a:grpSpLocks/>
        </xdr:cNvGrpSpPr>
      </xdr:nvGrpSpPr>
      <xdr:grpSpPr bwMode="auto">
        <a:xfrm>
          <a:off x="3795713" y="10009188"/>
          <a:ext cx="190500" cy="0"/>
          <a:chOff x="466" y="3952"/>
          <a:chExt cx="28" cy="16"/>
        </a:xfrm>
      </xdr:grpSpPr>
      <xdr:sp macro="" textlink="">
        <xdr:nvSpPr>
          <xdr:cNvPr id="7510334" name="Line 6035">
            <a:extLst>
              <a:ext uri="{FF2B5EF4-FFF2-40B4-BE49-F238E27FC236}">
                <a16:creationId xmlns:a16="http://schemas.microsoft.com/office/drawing/2014/main" id="{00000000-0008-0000-0F00-00003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35" name="Line 6036">
            <a:extLst>
              <a:ext uri="{FF2B5EF4-FFF2-40B4-BE49-F238E27FC236}">
                <a16:creationId xmlns:a16="http://schemas.microsoft.com/office/drawing/2014/main" id="{00000000-0008-0000-0F00-00003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13" name="Group 6037">
          <a:extLst>
            <a:ext uri="{FF2B5EF4-FFF2-40B4-BE49-F238E27FC236}">
              <a16:creationId xmlns:a16="http://schemas.microsoft.com/office/drawing/2014/main" id="{00000000-0008-0000-0F00-0000A98C7200}"/>
            </a:ext>
          </a:extLst>
        </xdr:cNvPr>
        <xdr:cNvGrpSpPr>
          <a:grpSpLocks/>
        </xdr:cNvGrpSpPr>
      </xdr:nvGrpSpPr>
      <xdr:grpSpPr bwMode="auto">
        <a:xfrm>
          <a:off x="3795713" y="10009188"/>
          <a:ext cx="190500" cy="0"/>
          <a:chOff x="466" y="3952"/>
          <a:chExt cx="28" cy="16"/>
        </a:xfrm>
      </xdr:grpSpPr>
      <xdr:sp macro="" textlink="">
        <xdr:nvSpPr>
          <xdr:cNvPr id="7510332" name="Line 6038">
            <a:extLst>
              <a:ext uri="{FF2B5EF4-FFF2-40B4-BE49-F238E27FC236}">
                <a16:creationId xmlns:a16="http://schemas.microsoft.com/office/drawing/2014/main" id="{00000000-0008-0000-0F00-00003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33" name="Line 6039">
            <a:extLst>
              <a:ext uri="{FF2B5EF4-FFF2-40B4-BE49-F238E27FC236}">
                <a16:creationId xmlns:a16="http://schemas.microsoft.com/office/drawing/2014/main" id="{00000000-0008-0000-0F00-00003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14" name="Group 6040">
          <a:extLst>
            <a:ext uri="{FF2B5EF4-FFF2-40B4-BE49-F238E27FC236}">
              <a16:creationId xmlns:a16="http://schemas.microsoft.com/office/drawing/2014/main" id="{00000000-0008-0000-0F00-0000AA8C7200}"/>
            </a:ext>
          </a:extLst>
        </xdr:cNvPr>
        <xdr:cNvGrpSpPr>
          <a:grpSpLocks/>
        </xdr:cNvGrpSpPr>
      </xdr:nvGrpSpPr>
      <xdr:grpSpPr bwMode="auto">
        <a:xfrm>
          <a:off x="3795713" y="10009188"/>
          <a:ext cx="190500" cy="0"/>
          <a:chOff x="466" y="3952"/>
          <a:chExt cx="28" cy="16"/>
        </a:xfrm>
      </xdr:grpSpPr>
      <xdr:sp macro="" textlink="">
        <xdr:nvSpPr>
          <xdr:cNvPr id="7510330" name="Line 6041">
            <a:extLst>
              <a:ext uri="{FF2B5EF4-FFF2-40B4-BE49-F238E27FC236}">
                <a16:creationId xmlns:a16="http://schemas.microsoft.com/office/drawing/2014/main" id="{00000000-0008-0000-0F00-00003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31" name="Line 6042">
            <a:extLst>
              <a:ext uri="{FF2B5EF4-FFF2-40B4-BE49-F238E27FC236}">
                <a16:creationId xmlns:a16="http://schemas.microsoft.com/office/drawing/2014/main" id="{00000000-0008-0000-0F00-00003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15" name="Group 6043">
          <a:extLst>
            <a:ext uri="{FF2B5EF4-FFF2-40B4-BE49-F238E27FC236}">
              <a16:creationId xmlns:a16="http://schemas.microsoft.com/office/drawing/2014/main" id="{00000000-0008-0000-0F00-0000AB8C7200}"/>
            </a:ext>
          </a:extLst>
        </xdr:cNvPr>
        <xdr:cNvGrpSpPr>
          <a:grpSpLocks/>
        </xdr:cNvGrpSpPr>
      </xdr:nvGrpSpPr>
      <xdr:grpSpPr bwMode="auto">
        <a:xfrm>
          <a:off x="3795713" y="10009188"/>
          <a:ext cx="190500" cy="0"/>
          <a:chOff x="466" y="3952"/>
          <a:chExt cx="28" cy="16"/>
        </a:xfrm>
      </xdr:grpSpPr>
      <xdr:sp macro="" textlink="">
        <xdr:nvSpPr>
          <xdr:cNvPr id="7510328" name="Line 6044">
            <a:extLst>
              <a:ext uri="{FF2B5EF4-FFF2-40B4-BE49-F238E27FC236}">
                <a16:creationId xmlns:a16="http://schemas.microsoft.com/office/drawing/2014/main" id="{00000000-0008-0000-0F00-00003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29" name="Line 6045">
            <a:extLst>
              <a:ext uri="{FF2B5EF4-FFF2-40B4-BE49-F238E27FC236}">
                <a16:creationId xmlns:a16="http://schemas.microsoft.com/office/drawing/2014/main" id="{00000000-0008-0000-0F00-00003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16" name="Group 6046">
          <a:extLst>
            <a:ext uri="{FF2B5EF4-FFF2-40B4-BE49-F238E27FC236}">
              <a16:creationId xmlns:a16="http://schemas.microsoft.com/office/drawing/2014/main" id="{00000000-0008-0000-0F00-0000AC8C7200}"/>
            </a:ext>
          </a:extLst>
        </xdr:cNvPr>
        <xdr:cNvGrpSpPr>
          <a:grpSpLocks/>
        </xdr:cNvGrpSpPr>
      </xdr:nvGrpSpPr>
      <xdr:grpSpPr bwMode="auto">
        <a:xfrm>
          <a:off x="4327525" y="10009188"/>
          <a:ext cx="266700" cy="0"/>
          <a:chOff x="466" y="3952"/>
          <a:chExt cx="28" cy="16"/>
        </a:xfrm>
      </xdr:grpSpPr>
      <xdr:sp macro="" textlink="">
        <xdr:nvSpPr>
          <xdr:cNvPr id="7510326" name="Line 6047">
            <a:extLst>
              <a:ext uri="{FF2B5EF4-FFF2-40B4-BE49-F238E27FC236}">
                <a16:creationId xmlns:a16="http://schemas.microsoft.com/office/drawing/2014/main" id="{00000000-0008-0000-0F00-00003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27" name="Line 6048">
            <a:extLst>
              <a:ext uri="{FF2B5EF4-FFF2-40B4-BE49-F238E27FC236}">
                <a16:creationId xmlns:a16="http://schemas.microsoft.com/office/drawing/2014/main" id="{00000000-0008-0000-0F00-00003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17" name="Group 6049">
          <a:extLst>
            <a:ext uri="{FF2B5EF4-FFF2-40B4-BE49-F238E27FC236}">
              <a16:creationId xmlns:a16="http://schemas.microsoft.com/office/drawing/2014/main" id="{00000000-0008-0000-0F00-0000AD8C7200}"/>
            </a:ext>
          </a:extLst>
        </xdr:cNvPr>
        <xdr:cNvGrpSpPr>
          <a:grpSpLocks/>
        </xdr:cNvGrpSpPr>
      </xdr:nvGrpSpPr>
      <xdr:grpSpPr bwMode="auto">
        <a:xfrm>
          <a:off x="4327525" y="10009188"/>
          <a:ext cx="266700" cy="0"/>
          <a:chOff x="466" y="3952"/>
          <a:chExt cx="28" cy="16"/>
        </a:xfrm>
      </xdr:grpSpPr>
      <xdr:sp macro="" textlink="">
        <xdr:nvSpPr>
          <xdr:cNvPr id="7510324" name="Line 6050">
            <a:extLst>
              <a:ext uri="{FF2B5EF4-FFF2-40B4-BE49-F238E27FC236}">
                <a16:creationId xmlns:a16="http://schemas.microsoft.com/office/drawing/2014/main" id="{00000000-0008-0000-0F00-00003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25" name="Line 6051">
            <a:extLst>
              <a:ext uri="{FF2B5EF4-FFF2-40B4-BE49-F238E27FC236}">
                <a16:creationId xmlns:a16="http://schemas.microsoft.com/office/drawing/2014/main" id="{00000000-0008-0000-0F00-00003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18" name="Group 6052">
          <a:extLst>
            <a:ext uri="{FF2B5EF4-FFF2-40B4-BE49-F238E27FC236}">
              <a16:creationId xmlns:a16="http://schemas.microsoft.com/office/drawing/2014/main" id="{00000000-0008-0000-0F00-0000AE8C7200}"/>
            </a:ext>
          </a:extLst>
        </xdr:cNvPr>
        <xdr:cNvGrpSpPr>
          <a:grpSpLocks/>
        </xdr:cNvGrpSpPr>
      </xdr:nvGrpSpPr>
      <xdr:grpSpPr bwMode="auto">
        <a:xfrm>
          <a:off x="4327525" y="10009188"/>
          <a:ext cx="266700" cy="0"/>
          <a:chOff x="466" y="3952"/>
          <a:chExt cx="28" cy="16"/>
        </a:xfrm>
      </xdr:grpSpPr>
      <xdr:sp macro="" textlink="">
        <xdr:nvSpPr>
          <xdr:cNvPr id="7510322" name="Line 6053">
            <a:extLst>
              <a:ext uri="{FF2B5EF4-FFF2-40B4-BE49-F238E27FC236}">
                <a16:creationId xmlns:a16="http://schemas.microsoft.com/office/drawing/2014/main" id="{00000000-0008-0000-0F00-00003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23" name="Line 6054">
            <a:extLst>
              <a:ext uri="{FF2B5EF4-FFF2-40B4-BE49-F238E27FC236}">
                <a16:creationId xmlns:a16="http://schemas.microsoft.com/office/drawing/2014/main" id="{00000000-0008-0000-0F00-00003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19" name="Group 6055">
          <a:extLst>
            <a:ext uri="{FF2B5EF4-FFF2-40B4-BE49-F238E27FC236}">
              <a16:creationId xmlns:a16="http://schemas.microsoft.com/office/drawing/2014/main" id="{00000000-0008-0000-0F00-0000AF8C7200}"/>
            </a:ext>
          </a:extLst>
        </xdr:cNvPr>
        <xdr:cNvGrpSpPr>
          <a:grpSpLocks/>
        </xdr:cNvGrpSpPr>
      </xdr:nvGrpSpPr>
      <xdr:grpSpPr bwMode="auto">
        <a:xfrm>
          <a:off x="4327525" y="10009188"/>
          <a:ext cx="266700" cy="0"/>
          <a:chOff x="466" y="3952"/>
          <a:chExt cx="28" cy="16"/>
        </a:xfrm>
      </xdr:grpSpPr>
      <xdr:sp macro="" textlink="">
        <xdr:nvSpPr>
          <xdr:cNvPr id="7510320" name="Line 6056">
            <a:extLst>
              <a:ext uri="{FF2B5EF4-FFF2-40B4-BE49-F238E27FC236}">
                <a16:creationId xmlns:a16="http://schemas.microsoft.com/office/drawing/2014/main" id="{00000000-0008-0000-0F00-00003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21" name="Line 6057">
            <a:extLst>
              <a:ext uri="{FF2B5EF4-FFF2-40B4-BE49-F238E27FC236}">
                <a16:creationId xmlns:a16="http://schemas.microsoft.com/office/drawing/2014/main" id="{00000000-0008-0000-0F00-00003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0" name="Group 6058">
          <a:extLst>
            <a:ext uri="{FF2B5EF4-FFF2-40B4-BE49-F238E27FC236}">
              <a16:creationId xmlns:a16="http://schemas.microsoft.com/office/drawing/2014/main" id="{00000000-0008-0000-0F00-0000B08C7200}"/>
            </a:ext>
          </a:extLst>
        </xdr:cNvPr>
        <xdr:cNvGrpSpPr>
          <a:grpSpLocks/>
        </xdr:cNvGrpSpPr>
      </xdr:nvGrpSpPr>
      <xdr:grpSpPr bwMode="auto">
        <a:xfrm>
          <a:off x="4327525" y="10009188"/>
          <a:ext cx="266700" cy="0"/>
          <a:chOff x="466" y="3952"/>
          <a:chExt cx="28" cy="16"/>
        </a:xfrm>
      </xdr:grpSpPr>
      <xdr:sp macro="" textlink="">
        <xdr:nvSpPr>
          <xdr:cNvPr id="7510318" name="Line 6059">
            <a:extLst>
              <a:ext uri="{FF2B5EF4-FFF2-40B4-BE49-F238E27FC236}">
                <a16:creationId xmlns:a16="http://schemas.microsoft.com/office/drawing/2014/main" id="{00000000-0008-0000-0F00-00002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19" name="Line 6060">
            <a:extLst>
              <a:ext uri="{FF2B5EF4-FFF2-40B4-BE49-F238E27FC236}">
                <a16:creationId xmlns:a16="http://schemas.microsoft.com/office/drawing/2014/main" id="{00000000-0008-0000-0F00-00002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21" name="Group 6061">
          <a:extLst>
            <a:ext uri="{FF2B5EF4-FFF2-40B4-BE49-F238E27FC236}">
              <a16:creationId xmlns:a16="http://schemas.microsoft.com/office/drawing/2014/main" id="{00000000-0008-0000-0F00-0000B18C7200}"/>
            </a:ext>
          </a:extLst>
        </xdr:cNvPr>
        <xdr:cNvGrpSpPr>
          <a:grpSpLocks/>
        </xdr:cNvGrpSpPr>
      </xdr:nvGrpSpPr>
      <xdr:grpSpPr bwMode="auto">
        <a:xfrm>
          <a:off x="3795713" y="10009188"/>
          <a:ext cx="190500" cy="0"/>
          <a:chOff x="466" y="3952"/>
          <a:chExt cx="28" cy="16"/>
        </a:xfrm>
      </xdr:grpSpPr>
      <xdr:sp macro="" textlink="">
        <xdr:nvSpPr>
          <xdr:cNvPr id="7510316" name="Line 6062">
            <a:extLst>
              <a:ext uri="{FF2B5EF4-FFF2-40B4-BE49-F238E27FC236}">
                <a16:creationId xmlns:a16="http://schemas.microsoft.com/office/drawing/2014/main" id="{00000000-0008-0000-0F00-00002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17" name="Line 6063">
            <a:extLst>
              <a:ext uri="{FF2B5EF4-FFF2-40B4-BE49-F238E27FC236}">
                <a16:creationId xmlns:a16="http://schemas.microsoft.com/office/drawing/2014/main" id="{00000000-0008-0000-0F00-00002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22" name="Group 6064">
          <a:extLst>
            <a:ext uri="{FF2B5EF4-FFF2-40B4-BE49-F238E27FC236}">
              <a16:creationId xmlns:a16="http://schemas.microsoft.com/office/drawing/2014/main" id="{00000000-0008-0000-0F00-0000B28C7200}"/>
            </a:ext>
          </a:extLst>
        </xdr:cNvPr>
        <xdr:cNvGrpSpPr>
          <a:grpSpLocks/>
        </xdr:cNvGrpSpPr>
      </xdr:nvGrpSpPr>
      <xdr:grpSpPr bwMode="auto">
        <a:xfrm>
          <a:off x="3795713" y="10009188"/>
          <a:ext cx="190500" cy="0"/>
          <a:chOff x="466" y="3952"/>
          <a:chExt cx="28" cy="16"/>
        </a:xfrm>
      </xdr:grpSpPr>
      <xdr:sp macro="" textlink="">
        <xdr:nvSpPr>
          <xdr:cNvPr id="7510314" name="Line 6065">
            <a:extLst>
              <a:ext uri="{FF2B5EF4-FFF2-40B4-BE49-F238E27FC236}">
                <a16:creationId xmlns:a16="http://schemas.microsoft.com/office/drawing/2014/main" id="{00000000-0008-0000-0F00-00002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15" name="Line 6066">
            <a:extLst>
              <a:ext uri="{FF2B5EF4-FFF2-40B4-BE49-F238E27FC236}">
                <a16:creationId xmlns:a16="http://schemas.microsoft.com/office/drawing/2014/main" id="{00000000-0008-0000-0F00-00002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3" name="Group 6067">
          <a:extLst>
            <a:ext uri="{FF2B5EF4-FFF2-40B4-BE49-F238E27FC236}">
              <a16:creationId xmlns:a16="http://schemas.microsoft.com/office/drawing/2014/main" id="{00000000-0008-0000-0F00-0000B38C7200}"/>
            </a:ext>
          </a:extLst>
        </xdr:cNvPr>
        <xdr:cNvGrpSpPr>
          <a:grpSpLocks/>
        </xdr:cNvGrpSpPr>
      </xdr:nvGrpSpPr>
      <xdr:grpSpPr bwMode="auto">
        <a:xfrm>
          <a:off x="4327525" y="10009188"/>
          <a:ext cx="266700" cy="0"/>
          <a:chOff x="466" y="3952"/>
          <a:chExt cx="28" cy="16"/>
        </a:xfrm>
      </xdr:grpSpPr>
      <xdr:sp macro="" textlink="">
        <xdr:nvSpPr>
          <xdr:cNvPr id="7510312" name="Line 6068">
            <a:extLst>
              <a:ext uri="{FF2B5EF4-FFF2-40B4-BE49-F238E27FC236}">
                <a16:creationId xmlns:a16="http://schemas.microsoft.com/office/drawing/2014/main" id="{00000000-0008-0000-0F00-00002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13" name="Line 6069">
            <a:extLst>
              <a:ext uri="{FF2B5EF4-FFF2-40B4-BE49-F238E27FC236}">
                <a16:creationId xmlns:a16="http://schemas.microsoft.com/office/drawing/2014/main" id="{00000000-0008-0000-0F00-00002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4" name="Group 6070">
          <a:extLst>
            <a:ext uri="{FF2B5EF4-FFF2-40B4-BE49-F238E27FC236}">
              <a16:creationId xmlns:a16="http://schemas.microsoft.com/office/drawing/2014/main" id="{00000000-0008-0000-0F00-0000B48C7200}"/>
            </a:ext>
          </a:extLst>
        </xdr:cNvPr>
        <xdr:cNvGrpSpPr>
          <a:grpSpLocks/>
        </xdr:cNvGrpSpPr>
      </xdr:nvGrpSpPr>
      <xdr:grpSpPr bwMode="auto">
        <a:xfrm>
          <a:off x="4327525" y="10009188"/>
          <a:ext cx="266700" cy="0"/>
          <a:chOff x="466" y="3952"/>
          <a:chExt cx="28" cy="16"/>
        </a:xfrm>
      </xdr:grpSpPr>
      <xdr:sp macro="" textlink="">
        <xdr:nvSpPr>
          <xdr:cNvPr id="7510310" name="Line 6071">
            <a:extLst>
              <a:ext uri="{FF2B5EF4-FFF2-40B4-BE49-F238E27FC236}">
                <a16:creationId xmlns:a16="http://schemas.microsoft.com/office/drawing/2014/main" id="{00000000-0008-0000-0F00-00002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11" name="Line 6072">
            <a:extLst>
              <a:ext uri="{FF2B5EF4-FFF2-40B4-BE49-F238E27FC236}">
                <a16:creationId xmlns:a16="http://schemas.microsoft.com/office/drawing/2014/main" id="{00000000-0008-0000-0F00-00002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25" name="Group 6073">
          <a:extLst>
            <a:ext uri="{FF2B5EF4-FFF2-40B4-BE49-F238E27FC236}">
              <a16:creationId xmlns:a16="http://schemas.microsoft.com/office/drawing/2014/main" id="{00000000-0008-0000-0F00-0000B58C7200}"/>
            </a:ext>
          </a:extLst>
        </xdr:cNvPr>
        <xdr:cNvGrpSpPr>
          <a:grpSpLocks/>
        </xdr:cNvGrpSpPr>
      </xdr:nvGrpSpPr>
      <xdr:grpSpPr bwMode="auto">
        <a:xfrm>
          <a:off x="3795713" y="10009188"/>
          <a:ext cx="188912" cy="0"/>
          <a:chOff x="466" y="3952"/>
          <a:chExt cx="28" cy="16"/>
        </a:xfrm>
      </xdr:grpSpPr>
      <xdr:sp macro="" textlink="">
        <xdr:nvSpPr>
          <xdr:cNvPr id="7510308" name="Line 6074">
            <a:extLst>
              <a:ext uri="{FF2B5EF4-FFF2-40B4-BE49-F238E27FC236}">
                <a16:creationId xmlns:a16="http://schemas.microsoft.com/office/drawing/2014/main" id="{00000000-0008-0000-0F00-00002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09" name="Line 6075">
            <a:extLst>
              <a:ext uri="{FF2B5EF4-FFF2-40B4-BE49-F238E27FC236}">
                <a16:creationId xmlns:a16="http://schemas.microsoft.com/office/drawing/2014/main" id="{00000000-0008-0000-0F00-00002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126" name="Group 6076">
          <a:extLst>
            <a:ext uri="{FF2B5EF4-FFF2-40B4-BE49-F238E27FC236}">
              <a16:creationId xmlns:a16="http://schemas.microsoft.com/office/drawing/2014/main" id="{00000000-0008-0000-0F00-0000B68C7200}"/>
            </a:ext>
          </a:extLst>
        </xdr:cNvPr>
        <xdr:cNvGrpSpPr>
          <a:grpSpLocks/>
        </xdr:cNvGrpSpPr>
      </xdr:nvGrpSpPr>
      <xdr:grpSpPr bwMode="auto">
        <a:xfrm>
          <a:off x="5041900" y="10009188"/>
          <a:ext cx="228600" cy="0"/>
          <a:chOff x="466" y="3952"/>
          <a:chExt cx="28" cy="16"/>
        </a:xfrm>
      </xdr:grpSpPr>
      <xdr:sp macro="" textlink="">
        <xdr:nvSpPr>
          <xdr:cNvPr id="7510306" name="Line 6077">
            <a:extLst>
              <a:ext uri="{FF2B5EF4-FFF2-40B4-BE49-F238E27FC236}">
                <a16:creationId xmlns:a16="http://schemas.microsoft.com/office/drawing/2014/main" id="{00000000-0008-0000-0F00-00002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07" name="Line 6078">
            <a:extLst>
              <a:ext uri="{FF2B5EF4-FFF2-40B4-BE49-F238E27FC236}">
                <a16:creationId xmlns:a16="http://schemas.microsoft.com/office/drawing/2014/main" id="{00000000-0008-0000-0F00-00002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7" name="Group 6079">
          <a:extLst>
            <a:ext uri="{FF2B5EF4-FFF2-40B4-BE49-F238E27FC236}">
              <a16:creationId xmlns:a16="http://schemas.microsoft.com/office/drawing/2014/main" id="{00000000-0008-0000-0F00-0000B78C7200}"/>
            </a:ext>
          </a:extLst>
        </xdr:cNvPr>
        <xdr:cNvGrpSpPr>
          <a:grpSpLocks/>
        </xdr:cNvGrpSpPr>
      </xdr:nvGrpSpPr>
      <xdr:grpSpPr bwMode="auto">
        <a:xfrm>
          <a:off x="4327525" y="10009188"/>
          <a:ext cx="266700" cy="0"/>
          <a:chOff x="466" y="3952"/>
          <a:chExt cx="28" cy="16"/>
        </a:xfrm>
      </xdr:grpSpPr>
      <xdr:sp macro="" textlink="">
        <xdr:nvSpPr>
          <xdr:cNvPr id="7510304" name="Line 6080">
            <a:extLst>
              <a:ext uri="{FF2B5EF4-FFF2-40B4-BE49-F238E27FC236}">
                <a16:creationId xmlns:a16="http://schemas.microsoft.com/office/drawing/2014/main" id="{00000000-0008-0000-0F00-00002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05" name="Line 6081">
            <a:extLst>
              <a:ext uri="{FF2B5EF4-FFF2-40B4-BE49-F238E27FC236}">
                <a16:creationId xmlns:a16="http://schemas.microsoft.com/office/drawing/2014/main" id="{00000000-0008-0000-0F00-00002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8" name="Group 6082">
          <a:extLst>
            <a:ext uri="{FF2B5EF4-FFF2-40B4-BE49-F238E27FC236}">
              <a16:creationId xmlns:a16="http://schemas.microsoft.com/office/drawing/2014/main" id="{00000000-0008-0000-0F00-0000B88C7200}"/>
            </a:ext>
          </a:extLst>
        </xdr:cNvPr>
        <xdr:cNvGrpSpPr>
          <a:grpSpLocks/>
        </xdr:cNvGrpSpPr>
      </xdr:nvGrpSpPr>
      <xdr:grpSpPr bwMode="auto">
        <a:xfrm>
          <a:off x="4327525" y="10009188"/>
          <a:ext cx="266700" cy="0"/>
          <a:chOff x="466" y="3952"/>
          <a:chExt cx="28" cy="16"/>
        </a:xfrm>
      </xdr:grpSpPr>
      <xdr:sp macro="" textlink="">
        <xdr:nvSpPr>
          <xdr:cNvPr id="7510302" name="Line 6083">
            <a:extLst>
              <a:ext uri="{FF2B5EF4-FFF2-40B4-BE49-F238E27FC236}">
                <a16:creationId xmlns:a16="http://schemas.microsoft.com/office/drawing/2014/main" id="{00000000-0008-0000-0F00-00001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03" name="Line 6084">
            <a:extLst>
              <a:ext uri="{FF2B5EF4-FFF2-40B4-BE49-F238E27FC236}">
                <a16:creationId xmlns:a16="http://schemas.microsoft.com/office/drawing/2014/main" id="{00000000-0008-0000-0F00-00001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29" name="Group 6085">
          <a:extLst>
            <a:ext uri="{FF2B5EF4-FFF2-40B4-BE49-F238E27FC236}">
              <a16:creationId xmlns:a16="http://schemas.microsoft.com/office/drawing/2014/main" id="{00000000-0008-0000-0F00-0000B98C7200}"/>
            </a:ext>
          </a:extLst>
        </xdr:cNvPr>
        <xdr:cNvGrpSpPr>
          <a:grpSpLocks/>
        </xdr:cNvGrpSpPr>
      </xdr:nvGrpSpPr>
      <xdr:grpSpPr bwMode="auto">
        <a:xfrm>
          <a:off x="4327525" y="10009188"/>
          <a:ext cx="266700" cy="0"/>
          <a:chOff x="466" y="3952"/>
          <a:chExt cx="28" cy="16"/>
        </a:xfrm>
      </xdr:grpSpPr>
      <xdr:sp macro="" textlink="">
        <xdr:nvSpPr>
          <xdr:cNvPr id="7510300" name="Line 6086">
            <a:extLst>
              <a:ext uri="{FF2B5EF4-FFF2-40B4-BE49-F238E27FC236}">
                <a16:creationId xmlns:a16="http://schemas.microsoft.com/office/drawing/2014/main" id="{00000000-0008-0000-0F00-00001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301" name="Line 6087">
            <a:extLst>
              <a:ext uri="{FF2B5EF4-FFF2-40B4-BE49-F238E27FC236}">
                <a16:creationId xmlns:a16="http://schemas.microsoft.com/office/drawing/2014/main" id="{00000000-0008-0000-0F00-00001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30" name="Group 6088">
          <a:extLst>
            <a:ext uri="{FF2B5EF4-FFF2-40B4-BE49-F238E27FC236}">
              <a16:creationId xmlns:a16="http://schemas.microsoft.com/office/drawing/2014/main" id="{00000000-0008-0000-0F00-0000BA8C7200}"/>
            </a:ext>
          </a:extLst>
        </xdr:cNvPr>
        <xdr:cNvGrpSpPr>
          <a:grpSpLocks/>
        </xdr:cNvGrpSpPr>
      </xdr:nvGrpSpPr>
      <xdr:grpSpPr bwMode="auto">
        <a:xfrm>
          <a:off x="4327525" y="10009188"/>
          <a:ext cx="266700" cy="0"/>
          <a:chOff x="466" y="3952"/>
          <a:chExt cx="28" cy="16"/>
        </a:xfrm>
      </xdr:grpSpPr>
      <xdr:sp macro="" textlink="">
        <xdr:nvSpPr>
          <xdr:cNvPr id="7510298" name="Line 6089">
            <a:extLst>
              <a:ext uri="{FF2B5EF4-FFF2-40B4-BE49-F238E27FC236}">
                <a16:creationId xmlns:a16="http://schemas.microsoft.com/office/drawing/2014/main" id="{00000000-0008-0000-0F00-00001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99" name="Line 6090">
            <a:extLst>
              <a:ext uri="{FF2B5EF4-FFF2-40B4-BE49-F238E27FC236}">
                <a16:creationId xmlns:a16="http://schemas.microsoft.com/office/drawing/2014/main" id="{00000000-0008-0000-0F00-00001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131" name="Group 6091">
          <a:extLst>
            <a:ext uri="{FF2B5EF4-FFF2-40B4-BE49-F238E27FC236}">
              <a16:creationId xmlns:a16="http://schemas.microsoft.com/office/drawing/2014/main" id="{00000000-0008-0000-0F00-0000BB8C7200}"/>
            </a:ext>
          </a:extLst>
        </xdr:cNvPr>
        <xdr:cNvGrpSpPr>
          <a:grpSpLocks/>
        </xdr:cNvGrpSpPr>
      </xdr:nvGrpSpPr>
      <xdr:grpSpPr bwMode="auto">
        <a:xfrm>
          <a:off x="4203700" y="10009188"/>
          <a:ext cx="228600" cy="0"/>
          <a:chOff x="466" y="3952"/>
          <a:chExt cx="28" cy="16"/>
        </a:xfrm>
      </xdr:grpSpPr>
      <xdr:sp macro="" textlink="">
        <xdr:nvSpPr>
          <xdr:cNvPr id="7510296" name="Line 6092">
            <a:extLst>
              <a:ext uri="{FF2B5EF4-FFF2-40B4-BE49-F238E27FC236}">
                <a16:creationId xmlns:a16="http://schemas.microsoft.com/office/drawing/2014/main" id="{00000000-0008-0000-0F00-00001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97" name="Line 6093">
            <a:extLst>
              <a:ext uri="{FF2B5EF4-FFF2-40B4-BE49-F238E27FC236}">
                <a16:creationId xmlns:a16="http://schemas.microsoft.com/office/drawing/2014/main" id="{00000000-0008-0000-0F00-00001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32" name="Group 6094">
          <a:extLst>
            <a:ext uri="{FF2B5EF4-FFF2-40B4-BE49-F238E27FC236}">
              <a16:creationId xmlns:a16="http://schemas.microsoft.com/office/drawing/2014/main" id="{00000000-0008-0000-0F00-0000BC8C7200}"/>
            </a:ext>
          </a:extLst>
        </xdr:cNvPr>
        <xdr:cNvGrpSpPr>
          <a:grpSpLocks/>
        </xdr:cNvGrpSpPr>
      </xdr:nvGrpSpPr>
      <xdr:grpSpPr bwMode="auto">
        <a:xfrm>
          <a:off x="3795713" y="10009188"/>
          <a:ext cx="188912" cy="0"/>
          <a:chOff x="466" y="3952"/>
          <a:chExt cx="28" cy="16"/>
        </a:xfrm>
      </xdr:grpSpPr>
      <xdr:sp macro="" textlink="">
        <xdr:nvSpPr>
          <xdr:cNvPr id="7510294" name="Line 6095">
            <a:extLst>
              <a:ext uri="{FF2B5EF4-FFF2-40B4-BE49-F238E27FC236}">
                <a16:creationId xmlns:a16="http://schemas.microsoft.com/office/drawing/2014/main" id="{00000000-0008-0000-0F00-00001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95" name="Line 6096">
            <a:extLst>
              <a:ext uri="{FF2B5EF4-FFF2-40B4-BE49-F238E27FC236}">
                <a16:creationId xmlns:a16="http://schemas.microsoft.com/office/drawing/2014/main" id="{00000000-0008-0000-0F00-00001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33" name="Group 6097">
          <a:extLst>
            <a:ext uri="{FF2B5EF4-FFF2-40B4-BE49-F238E27FC236}">
              <a16:creationId xmlns:a16="http://schemas.microsoft.com/office/drawing/2014/main" id="{00000000-0008-0000-0F00-0000BD8C7200}"/>
            </a:ext>
          </a:extLst>
        </xdr:cNvPr>
        <xdr:cNvGrpSpPr>
          <a:grpSpLocks/>
        </xdr:cNvGrpSpPr>
      </xdr:nvGrpSpPr>
      <xdr:grpSpPr bwMode="auto">
        <a:xfrm>
          <a:off x="4327525" y="10009188"/>
          <a:ext cx="266700" cy="0"/>
          <a:chOff x="466" y="3952"/>
          <a:chExt cx="28" cy="16"/>
        </a:xfrm>
      </xdr:grpSpPr>
      <xdr:sp macro="" textlink="">
        <xdr:nvSpPr>
          <xdr:cNvPr id="7510292" name="Line 6098">
            <a:extLst>
              <a:ext uri="{FF2B5EF4-FFF2-40B4-BE49-F238E27FC236}">
                <a16:creationId xmlns:a16="http://schemas.microsoft.com/office/drawing/2014/main" id="{00000000-0008-0000-0F00-00001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93" name="Line 6099">
            <a:extLst>
              <a:ext uri="{FF2B5EF4-FFF2-40B4-BE49-F238E27FC236}">
                <a16:creationId xmlns:a16="http://schemas.microsoft.com/office/drawing/2014/main" id="{00000000-0008-0000-0F00-00001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34" name="Group 6100">
          <a:extLst>
            <a:ext uri="{FF2B5EF4-FFF2-40B4-BE49-F238E27FC236}">
              <a16:creationId xmlns:a16="http://schemas.microsoft.com/office/drawing/2014/main" id="{00000000-0008-0000-0F00-0000BE8C7200}"/>
            </a:ext>
          </a:extLst>
        </xdr:cNvPr>
        <xdr:cNvGrpSpPr>
          <a:grpSpLocks/>
        </xdr:cNvGrpSpPr>
      </xdr:nvGrpSpPr>
      <xdr:grpSpPr bwMode="auto">
        <a:xfrm>
          <a:off x="3795713" y="10009188"/>
          <a:ext cx="188912" cy="0"/>
          <a:chOff x="466" y="3952"/>
          <a:chExt cx="28" cy="16"/>
        </a:xfrm>
      </xdr:grpSpPr>
      <xdr:sp macro="" textlink="">
        <xdr:nvSpPr>
          <xdr:cNvPr id="7510290" name="Line 6101">
            <a:extLst>
              <a:ext uri="{FF2B5EF4-FFF2-40B4-BE49-F238E27FC236}">
                <a16:creationId xmlns:a16="http://schemas.microsoft.com/office/drawing/2014/main" id="{00000000-0008-0000-0F00-00001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91" name="Line 6102">
            <a:extLst>
              <a:ext uri="{FF2B5EF4-FFF2-40B4-BE49-F238E27FC236}">
                <a16:creationId xmlns:a16="http://schemas.microsoft.com/office/drawing/2014/main" id="{00000000-0008-0000-0F00-00001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35" name="Group 6103">
          <a:extLst>
            <a:ext uri="{FF2B5EF4-FFF2-40B4-BE49-F238E27FC236}">
              <a16:creationId xmlns:a16="http://schemas.microsoft.com/office/drawing/2014/main" id="{00000000-0008-0000-0F00-0000BF8C7200}"/>
            </a:ext>
          </a:extLst>
        </xdr:cNvPr>
        <xdr:cNvGrpSpPr>
          <a:grpSpLocks/>
        </xdr:cNvGrpSpPr>
      </xdr:nvGrpSpPr>
      <xdr:grpSpPr bwMode="auto">
        <a:xfrm>
          <a:off x="4327525" y="10009188"/>
          <a:ext cx="266700" cy="0"/>
          <a:chOff x="466" y="3952"/>
          <a:chExt cx="28" cy="16"/>
        </a:xfrm>
      </xdr:grpSpPr>
      <xdr:sp macro="" textlink="">
        <xdr:nvSpPr>
          <xdr:cNvPr id="7510288" name="Line 6104">
            <a:extLst>
              <a:ext uri="{FF2B5EF4-FFF2-40B4-BE49-F238E27FC236}">
                <a16:creationId xmlns:a16="http://schemas.microsoft.com/office/drawing/2014/main" id="{00000000-0008-0000-0F00-00001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89" name="Line 6105">
            <a:extLst>
              <a:ext uri="{FF2B5EF4-FFF2-40B4-BE49-F238E27FC236}">
                <a16:creationId xmlns:a16="http://schemas.microsoft.com/office/drawing/2014/main" id="{00000000-0008-0000-0F00-00001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36" name="Group 6106">
          <a:extLst>
            <a:ext uri="{FF2B5EF4-FFF2-40B4-BE49-F238E27FC236}">
              <a16:creationId xmlns:a16="http://schemas.microsoft.com/office/drawing/2014/main" id="{00000000-0008-0000-0F00-0000C08C7200}"/>
            </a:ext>
          </a:extLst>
        </xdr:cNvPr>
        <xdr:cNvGrpSpPr>
          <a:grpSpLocks/>
        </xdr:cNvGrpSpPr>
      </xdr:nvGrpSpPr>
      <xdr:grpSpPr bwMode="auto">
        <a:xfrm>
          <a:off x="3795713" y="10009188"/>
          <a:ext cx="188912" cy="0"/>
          <a:chOff x="466" y="3952"/>
          <a:chExt cx="28" cy="16"/>
        </a:xfrm>
      </xdr:grpSpPr>
      <xdr:sp macro="" textlink="">
        <xdr:nvSpPr>
          <xdr:cNvPr id="7510286" name="Line 6107">
            <a:extLst>
              <a:ext uri="{FF2B5EF4-FFF2-40B4-BE49-F238E27FC236}">
                <a16:creationId xmlns:a16="http://schemas.microsoft.com/office/drawing/2014/main" id="{00000000-0008-0000-0F00-00000E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87" name="Line 6108">
            <a:extLst>
              <a:ext uri="{FF2B5EF4-FFF2-40B4-BE49-F238E27FC236}">
                <a16:creationId xmlns:a16="http://schemas.microsoft.com/office/drawing/2014/main" id="{00000000-0008-0000-0F00-00000F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37" name="Group 6109">
          <a:extLst>
            <a:ext uri="{FF2B5EF4-FFF2-40B4-BE49-F238E27FC236}">
              <a16:creationId xmlns:a16="http://schemas.microsoft.com/office/drawing/2014/main" id="{00000000-0008-0000-0F00-0000C18C7200}"/>
            </a:ext>
          </a:extLst>
        </xdr:cNvPr>
        <xdr:cNvGrpSpPr>
          <a:grpSpLocks/>
        </xdr:cNvGrpSpPr>
      </xdr:nvGrpSpPr>
      <xdr:grpSpPr bwMode="auto">
        <a:xfrm>
          <a:off x="4327525" y="10009188"/>
          <a:ext cx="266700" cy="0"/>
          <a:chOff x="466" y="3952"/>
          <a:chExt cx="28" cy="16"/>
        </a:xfrm>
      </xdr:grpSpPr>
      <xdr:sp macro="" textlink="">
        <xdr:nvSpPr>
          <xdr:cNvPr id="7510284" name="Line 6110">
            <a:extLst>
              <a:ext uri="{FF2B5EF4-FFF2-40B4-BE49-F238E27FC236}">
                <a16:creationId xmlns:a16="http://schemas.microsoft.com/office/drawing/2014/main" id="{00000000-0008-0000-0F00-00000C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85" name="Line 6111">
            <a:extLst>
              <a:ext uri="{FF2B5EF4-FFF2-40B4-BE49-F238E27FC236}">
                <a16:creationId xmlns:a16="http://schemas.microsoft.com/office/drawing/2014/main" id="{00000000-0008-0000-0F00-00000D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38" name="Group 6112">
          <a:extLst>
            <a:ext uri="{FF2B5EF4-FFF2-40B4-BE49-F238E27FC236}">
              <a16:creationId xmlns:a16="http://schemas.microsoft.com/office/drawing/2014/main" id="{00000000-0008-0000-0F00-0000C28C7200}"/>
            </a:ext>
          </a:extLst>
        </xdr:cNvPr>
        <xdr:cNvGrpSpPr>
          <a:grpSpLocks/>
        </xdr:cNvGrpSpPr>
      </xdr:nvGrpSpPr>
      <xdr:grpSpPr bwMode="auto">
        <a:xfrm>
          <a:off x="3795713" y="10009188"/>
          <a:ext cx="188912" cy="0"/>
          <a:chOff x="466" y="3952"/>
          <a:chExt cx="28" cy="16"/>
        </a:xfrm>
      </xdr:grpSpPr>
      <xdr:sp macro="" textlink="">
        <xdr:nvSpPr>
          <xdr:cNvPr id="7510282" name="Line 6113">
            <a:extLst>
              <a:ext uri="{FF2B5EF4-FFF2-40B4-BE49-F238E27FC236}">
                <a16:creationId xmlns:a16="http://schemas.microsoft.com/office/drawing/2014/main" id="{00000000-0008-0000-0F00-00000A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83" name="Line 6114">
            <a:extLst>
              <a:ext uri="{FF2B5EF4-FFF2-40B4-BE49-F238E27FC236}">
                <a16:creationId xmlns:a16="http://schemas.microsoft.com/office/drawing/2014/main" id="{00000000-0008-0000-0F00-00000B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39" name="Group 6115">
          <a:extLst>
            <a:ext uri="{FF2B5EF4-FFF2-40B4-BE49-F238E27FC236}">
              <a16:creationId xmlns:a16="http://schemas.microsoft.com/office/drawing/2014/main" id="{00000000-0008-0000-0F00-0000C38C7200}"/>
            </a:ext>
          </a:extLst>
        </xdr:cNvPr>
        <xdr:cNvGrpSpPr>
          <a:grpSpLocks/>
        </xdr:cNvGrpSpPr>
      </xdr:nvGrpSpPr>
      <xdr:grpSpPr bwMode="auto">
        <a:xfrm>
          <a:off x="3795713" y="10009188"/>
          <a:ext cx="188912" cy="0"/>
          <a:chOff x="466" y="3952"/>
          <a:chExt cx="28" cy="16"/>
        </a:xfrm>
      </xdr:grpSpPr>
      <xdr:sp macro="" textlink="">
        <xdr:nvSpPr>
          <xdr:cNvPr id="7510280" name="Line 6116">
            <a:extLst>
              <a:ext uri="{FF2B5EF4-FFF2-40B4-BE49-F238E27FC236}">
                <a16:creationId xmlns:a16="http://schemas.microsoft.com/office/drawing/2014/main" id="{00000000-0008-0000-0F00-000008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81" name="Line 6117">
            <a:extLst>
              <a:ext uri="{FF2B5EF4-FFF2-40B4-BE49-F238E27FC236}">
                <a16:creationId xmlns:a16="http://schemas.microsoft.com/office/drawing/2014/main" id="{00000000-0008-0000-0F00-000009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40" name="Group 6118">
          <a:extLst>
            <a:ext uri="{FF2B5EF4-FFF2-40B4-BE49-F238E27FC236}">
              <a16:creationId xmlns:a16="http://schemas.microsoft.com/office/drawing/2014/main" id="{00000000-0008-0000-0F00-0000C48C7200}"/>
            </a:ext>
          </a:extLst>
        </xdr:cNvPr>
        <xdr:cNvGrpSpPr>
          <a:grpSpLocks/>
        </xdr:cNvGrpSpPr>
      </xdr:nvGrpSpPr>
      <xdr:grpSpPr bwMode="auto">
        <a:xfrm>
          <a:off x="3795713" y="10009188"/>
          <a:ext cx="188912" cy="0"/>
          <a:chOff x="466" y="3952"/>
          <a:chExt cx="28" cy="16"/>
        </a:xfrm>
      </xdr:grpSpPr>
      <xdr:sp macro="" textlink="">
        <xdr:nvSpPr>
          <xdr:cNvPr id="7510278" name="Line 6119">
            <a:extLst>
              <a:ext uri="{FF2B5EF4-FFF2-40B4-BE49-F238E27FC236}">
                <a16:creationId xmlns:a16="http://schemas.microsoft.com/office/drawing/2014/main" id="{00000000-0008-0000-0F00-000006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79" name="Line 6120">
            <a:extLst>
              <a:ext uri="{FF2B5EF4-FFF2-40B4-BE49-F238E27FC236}">
                <a16:creationId xmlns:a16="http://schemas.microsoft.com/office/drawing/2014/main" id="{00000000-0008-0000-0F00-000007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41" name="Group 6121">
          <a:extLst>
            <a:ext uri="{FF2B5EF4-FFF2-40B4-BE49-F238E27FC236}">
              <a16:creationId xmlns:a16="http://schemas.microsoft.com/office/drawing/2014/main" id="{00000000-0008-0000-0F00-0000C58C7200}"/>
            </a:ext>
          </a:extLst>
        </xdr:cNvPr>
        <xdr:cNvGrpSpPr>
          <a:grpSpLocks/>
        </xdr:cNvGrpSpPr>
      </xdr:nvGrpSpPr>
      <xdr:grpSpPr bwMode="auto">
        <a:xfrm>
          <a:off x="3795713" y="10009188"/>
          <a:ext cx="188912" cy="0"/>
          <a:chOff x="466" y="3952"/>
          <a:chExt cx="28" cy="16"/>
        </a:xfrm>
      </xdr:grpSpPr>
      <xdr:sp macro="" textlink="">
        <xdr:nvSpPr>
          <xdr:cNvPr id="7510276" name="Line 6122">
            <a:extLst>
              <a:ext uri="{FF2B5EF4-FFF2-40B4-BE49-F238E27FC236}">
                <a16:creationId xmlns:a16="http://schemas.microsoft.com/office/drawing/2014/main" id="{00000000-0008-0000-0F00-000004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77" name="Line 6123">
            <a:extLst>
              <a:ext uri="{FF2B5EF4-FFF2-40B4-BE49-F238E27FC236}">
                <a16:creationId xmlns:a16="http://schemas.microsoft.com/office/drawing/2014/main" id="{00000000-0008-0000-0F00-000005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142" name="Group 6124">
          <a:extLst>
            <a:ext uri="{FF2B5EF4-FFF2-40B4-BE49-F238E27FC236}">
              <a16:creationId xmlns:a16="http://schemas.microsoft.com/office/drawing/2014/main" id="{00000000-0008-0000-0F00-0000C68C7200}"/>
            </a:ext>
          </a:extLst>
        </xdr:cNvPr>
        <xdr:cNvGrpSpPr>
          <a:grpSpLocks/>
        </xdr:cNvGrpSpPr>
      </xdr:nvGrpSpPr>
      <xdr:grpSpPr bwMode="auto">
        <a:xfrm>
          <a:off x="4699000" y="10009188"/>
          <a:ext cx="0" cy="0"/>
          <a:chOff x="466" y="3952"/>
          <a:chExt cx="28" cy="16"/>
        </a:xfrm>
      </xdr:grpSpPr>
      <xdr:sp macro="" textlink="">
        <xdr:nvSpPr>
          <xdr:cNvPr id="7510274" name="Line 6125">
            <a:extLst>
              <a:ext uri="{FF2B5EF4-FFF2-40B4-BE49-F238E27FC236}">
                <a16:creationId xmlns:a16="http://schemas.microsoft.com/office/drawing/2014/main" id="{00000000-0008-0000-0F00-000002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75" name="Line 6126">
            <a:extLst>
              <a:ext uri="{FF2B5EF4-FFF2-40B4-BE49-F238E27FC236}">
                <a16:creationId xmlns:a16="http://schemas.microsoft.com/office/drawing/2014/main" id="{00000000-0008-0000-0F00-000003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143" name="Group 6127">
          <a:extLst>
            <a:ext uri="{FF2B5EF4-FFF2-40B4-BE49-F238E27FC236}">
              <a16:creationId xmlns:a16="http://schemas.microsoft.com/office/drawing/2014/main" id="{00000000-0008-0000-0F00-0000C78C7200}"/>
            </a:ext>
          </a:extLst>
        </xdr:cNvPr>
        <xdr:cNvGrpSpPr>
          <a:grpSpLocks/>
        </xdr:cNvGrpSpPr>
      </xdr:nvGrpSpPr>
      <xdr:grpSpPr bwMode="auto">
        <a:xfrm>
          <a:off x="4699000" y="10009188"/>
          <a:ext cx="0" cy="0"/>
          <a:chOff x="466" y="3952"/>
          <a:chExt cx="28" cy="16"/>
        </a:xfrm>
      </xdr:grpSpPr>
      <xdr:sp macro="" textlink="">
        <xdr:nvSpPr>
          <xdr:cNvPr id="7510272" name="Line 6128">
            <a:extLst>
              <a:ext uri="{FF2B5EF4-FFF2-40B4-BE49-F238E27FC236}">
                <a16:creationId xmlns:a16="http://schemas.microsoft.com/office/drawing/2014/main" id="{00000000-0008-0000-0F00-00000099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73" name="Line 6129">
            <a:extLst>
              <a:ext uri="{FF2B5EF4-FFF2-40B4-BE49-F238E27FC236}">
                <a16:creationId xmlns:a16="http://schemas.microsoft.com/office/drawing/2014/main" id="{00000000-0008-0000-0F00-00000199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144" name="Group 6130">
          <a:extLst>
            <a:ext uri="{FF2B5EF4-FFF2-40B4-BE49-F238E27FC236}">
              <a16:creationId xmlns:a16="http://schemas.microsoft.com/office/drawing/2014/main" id="{00000000-0008-0000-0F00-0000C88C7200}"/>
            </a:ext>
          </a:extLst>
        </xdr:cNvPr>
        <xdr:cNvGrpSpPr>
          <a:grpSpLocks/>
        </xdr:cNvGrpSpPr>
      </xdr:nvGrpSpPr>
      <xdr:grpSpPr bwMode="auto">
        <a:xfrm>
          <a:off x="4699000" y="10009188"/>
          <a:ext cx="0" cy="0"/>
          <a:chOff x="466" y="3952"/>
          <a:chExt cx="28" cy="16"/>
        </a:xfrm>
      </xdr:grpSpPr>
      <xdr:sp macro="" textlink="">
        <xdr:nvSpPr>
          <xdr:cNvPr id="7510270" name="Line 6131">
            <a:extLst>
              <a:ext uri="{FF2B5EF4-FFF2-40B4-BE49-F238E27FC236}">
                <a16:creationId xmlns:a16="http://schemas.microsoft.com/office/drawing/2014/main" id="{00000000-0008-0000-0F00-0000F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71" name="Line 6132">
            <a:extLst>
              <a:ext uri="{FF2B5EF4-FFF2-40B4-BE49-F238E27FC236}">
                <a16:creationId xmlns:a16="http://schemas.microsoft.com/office/drawing/2014/main" id="{00000000-0008-0000-0F00-0000F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145" name="Group 6133">
          <a:extLst>
            <a:ext uri="{FF2B5EF4-FFF2-40B4-BE49-F238E27FC236}">
              <a16:creationId xmlns:a16="http://schemas.microsoft.com/office/drawing/2014/main" id="{00000000-0008-0000-0F00-0000C98C7200}"/>
            </a:ext>
          </a:extLst>
        </xdr:cNvPr>
        <xdr:cNvGrpSpPr>
          <a:grpSpLocks/>
        </xdr:cNvGrpSpPr>
      </xdr:nvGrpSpPr>
      <xdr:grpSpPr bwMode="auto">
        <a:xfrm>
          <a:off x="4699000" y="10009188"/>
          <a:ext cx="0" cy="0"/>
          <a:chOff x="466" y="3952"/>
          <a:chExt cx="28" cy="16"/>
        </a:xfrm>
      </xdr:grpSpPr>
      <xdr:sp macro="" textlink="">
        <xdr:nvSpPr>
          <xdr:cNvPr id="7510268" name="Line 6134">
            <a:extLst>
              <a:ext uri="{FF2B5EF4-FFF2-40B4-BE49-F238E27FC236}">
                <a16:creationId xmlns:a16="http://schemas.microsoft.com/office/drawing/2014/main" id="{00000000-0008-0000-0F00-0000F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69" name="Line 6135">
            <a:extLst>
              <a:ext uri="{FF2B5EF4-FFF2-40B4-BE49-F238E27FC236}">
                <a16:creationId xmlns:a16="http://schemas.microsoft.com/office/drawing/2014/main" id="{00000000-0008-0000-0F00-0000F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7507146" name="Group 6136">
          <a:extLst>
            <a:ext uri="{FF2B5EF4-FFF2-40B4-BE49-F238E27FC236}">
              <a16:creationId xmlns:a16="http://schemas.microsoft.com/office/drawing/2014/main" id="{00000000-0008-0000-0F00-0000CA8C7200}"/>
            </a:ext>
          </a:extLst>
        </xdr:cNvPr>
        <xdr:cNvGrpSpPr>
          <a:grpSpLocks/>
        </xdr:cNvGrpSpPr>
      </xdr:nvGrpSpPr>
      <xdr:grpSpPr bwMode="auto">
        <a:xfrm>
          <a:off x="3729038" y="10009188"/>
          <a:ext cx="254000" cy="0"/>
          <a:chOff x="466" y="3952"/>
          <a:chExt cx="28" cy="16"/>
        </a:xfrm>
      </xdr:grpSpPr>
      <xdr:sp macro="" textlink="">
        <xdr:nvSpPr>
          <xdr:cNvPr id="7510266" name="Line 6137">
            <a:extLst>
              <a:ext uri="{FF2B5EF4-FFF2-40B4-BE49-F238E27FC236}">
                <a16:creationId xmlns:a16="http://schemas.microsoft.com/office/drawing/2014/main" id="{00000000-0008-0000-0F00-0000F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67" name="Line 6138">
            <a:extLst>
              <a:ext uri="{FF2B5EF4-FFF2-40B4-BE49-F238E27FC236}">
                <a16:creationId xmlns:a16="http://schemas.microsoft.com/office/drawing/2014/main" id="{00000000-0008-0000-0F00-0000F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7507147" name="Group 6139">
          <a:extLst>
            <a:ext uri="{FF2B5EF4-FFF2-40B4-BE49-F238E27FC236}">
              <a16:creationId xmlns:a16="http://schemas.microsoft.com/office/drawing/2014/main" id="{00000000-0008-0000-0F00-0000CB8C7200}"/>
            </a:ext>
          </a:extLst>
        </xdr:cNvPr>
        <xdr:cNvGrpSpPr>
          <a:grpSpLocks/>
        </xdr:cNvGrpSpPr>
      </xdr:nvGrpSpPr>
      <xdr:grpSpPr bwMode="auto">
        <a:xfrm>
          <a:off x="3709988" y="10009188"/>
          <a:ext cx="266700" cy="0"/>
          <a:chOff x="466" y="3952"/>
          <a:chExt cx="28" cy="16"/>
        </a:xfrm>
      </xdr:grpSpPr>
      <xdr:sp macro="" textlink="">
        <xdr:nvSpPr>
          <xdr:cNvPr id="7510264" name="Line 6140">
            <a:extLst>
              <a:ext uri="{FF2B5EF4-FFF2-40B4-BE49-F238E27FC236}">
                <a16:creationId xmlns:a16="http://schemas.microsoft.com/office/drawing/2014/main" id="{00000000-0008-0000-0F00-0000F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65" name="Line 6141">
            <a:extLst>
              <a:ext uri="{FF2B5EF4-FFF2-40B4-BE49-F238E27FC236}">
                <a16:creationId xmlns:a16="http://schemas.microsoft.com/office/drawing/2014/main" id="{00000000-0008-0000-0F00-0000F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148" name="Group 6142">
          <a:extLst>
            <a:ext uri="{FF2B5EF4-FFF2-40B4-BE49-F238E27FC236}">
              <a16:creationId xmlns:a16="http://schemas.microsoft.com/office/drawing/2014/main" id="{00000000-0008-0000-0F00-0000CC8C7200}"/>
            </a:ext>
          </a:extLst>
        </xdr:cNvPr>
        <xdr:cNvGrpSpPr>
          <a:grpSpLocks/>
        </xdr:cNvGrpSpPr>
      </xdr:nvGrpSpPr>
      <xdr:grpSpPr bwMode="auto">
        <a:xfrm>
          <a:off x="3738563" y="10009188"/>
          <a:ext cx="247650" cy="0"/>
          <a:chOff x="466" y="3952"/>
          <a:chExt cx="28" cy="16"/>
        </a:xfrm>
      </xdr:grpSpPr>
      <xdr:sp macro="" textlink="">
        <xdr:nvSpPr>
          <xdr:cNvPr id="7510262" name="Line 6143">
            <a:extLst>
              <a:ext uri="{FF2B5EF4-FFF2-40B4-BE49-F238E27FC236}">
                <a16:creationId xmlns:a16="http://schemas.microsoft.com/office/drawing/2014/main" id="{00000000-0008-0000-0F00-0000F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63" name="Line 6144">
            <a:extLst>
              <a:ext uri="{FF2B5EF4-FFF2-40B4-BE49-F238E27FC236}">
                <a16:creationId xmlns:a16="http://schemas.microsoft.com/office/drawing/2014/main" id="{00000000-0008-0000-0F00-0000F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7507149" name="Group 6145">
          <a:extLst>
            <a:ext uri="{FF2B5EF4-FFF2-40B4-BE49-F238E27FC236}">
              <a16:creationId xmlns:a16="http://schemas.microsoft.com/office/drawing/2014/main" id="{00000000-0008-0000-0F00-0000CD8C7200}"/>
            </a:ext>
          </a:extLst>
        </xdr:cNvPr>
        <xdr:cNvGrpSpPr>
          <a:grpSpLocks/>
        </xdr:cNvGrpSpPr>
      </xdr:nvGrpSpPr>
      <xdr:grpSpPr bwMode="auto">
        <a:xfrm>
          <a:off x="4260850" y="10009188"/>
          <a:ext cx="266700" cy="0"/>
          <a:chOff x="466" y="3952"/>
          <a:chExt cx="28" cy="16"/>
        </a:xfrm>
      </xdr:grpSpPr>
      <xdr:sp macro="" textlink="">
        <xdr:nvSpPr>
          <xdr:cNvPr id="7510260" name="Line 6146">
            <a:extLst>
              <a:ext uri="{FF2B5EF4-FFF2-40B4-BE49-F238E27FC236}">
                <a16:creationId xmlns:a16="http://schemas.microsoft.com/office/drawing/2014/main" id="{00000000-0008-0000-0F00-0000F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61" name="Line 6147">
            <a:extLst>
              <a:ext uri="{FF2B5EF4-FFF2-40B4-BE49-F238E27FC236}">
                <a16:creationId xmlns:a16="http://schemas.microsoft.com/office/drawing/2014/main" id="{00000000-0008-0000-0F00-0000F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7507150" name="Group 6148">
          <a:extLst>
            <a:ext uri="{FF2B5EF4-FFF2-40B4-BE49-F238E27FC236}">
              <a16:creationId xmlns:a16="http://schemas.microsoft.com/office/drawing/2014/main" id="{00000000-0008-0000-0F00-0000CE8C7200}"/>
            </a:ext>
          </a:extLst>
        </xdr:cNvPr>
        <xdr:cNvGrpSpPr>
          <a:grpSpLocks/>
        </xdr:cNvGrpSpPr>
      </xdr:nvGrpSpPr>
      <xdr:grpSpPr bwMode="auto">
        <a:xfrm>
          <a:off x="4289425" y="10009188"/>
          <a:ext cx="266700" cy="0"/>
          <a:chOff x="466" y="3952"/>
          <a:chExt cx="28" cy="16"/>
        </a:xfrm>
      </xdr:grpSpPr>
      <xdr:sp macro="" textlink="">
        <xdr:nvSpPr>
          <xdr:cNvPr id="7510258" name="Line 6149">
            <a:extLst>
              <a:ext uri="{FF2B5EF4-FFF2-40B4-BE49-F238E27FC236}">
                <a16:creationId xmlns:a16="http://schemas.microsoft.com/office/drawing/2014/main" id="{00000000-0008-0000-0F00-0000F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59" name="Line 6150">
            <a:extLst>
              <a:ext uri="{FF2B5EF4-FFF2-40B4-BE49-F238E27FC236}">
                <a16:creationId xmlns:a16="http://schemas.microsoft.com/office/drawing/2014/main" id="{00000000-0008-0000-0F00-0000F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7507151" name="Group 6151">
          <a:extLst>
            <a:ext uri="{FF2B5EF4-FFF2-40B4-BE49-F238E27FC236}">
              <a16:creationId xmlns:a16="http://schemas.microsoft.com/office/drawing/2014/main" id="{00000000-0008-0000-0F00-0000CF8C7200}"/>
            </a:ext>
          </a:extLst>
        </xdr:cNvPr>
        <xdr:cNvGrpSpPr>
          <a:grpSpLocks/>
        </xdr:cNvGrpSpPr>
      </xdr:nvGrpSpPr>
      <xdr:grpSpPr bwMode="auto">
        <a:xfrm>
          <a:off x="4279900" y="10009188"/>
          <a:ext cx="266700" cy="0"/>
          <a:chOff x="466" y="3952"/>
          <a:chExt cx="28" cy="16"/>
        </a:xfrm>
      </xdr:grpSpPr>
      <xdr:sp macro="" textlink="">
        <xdr:nvSpPr>
          <xdr:cNvPr id="7510256" name="Line 6152">
            <a:extLst>
              <a:ext uri="{FF2B5EF4-FFF2-40B4-BE49-F238E27FC236}">
                <a16:creationId xmlns:a16="http://schemas.microsoft.com/office/drawing/2014/main" id="{00000000-0008-0000-0F00-0000F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57" name="Line 6153">
            <a:extLst>
              <a:ext uri="{FF2B5EF4-FFF2-40B4-BE49-F238E27FC236}">
                <a16:creationId xmlns:a16="http://schemas.microsoft.com/office/drawing/2014/main" id="{00000000-0008-0000-0F00-0000F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7507152" name="Group 6154">
          <a:extLst>
            <a:ext uri="{FF2B5EF4-FFF2-40B4-BE49-F238E27FC236}">
              <a16:creationId xmlns:a16="http://schemas.microsoft.com/office/drawing/2014/main" id="{00000000-0008-0000-0F00-0000D08C7200}"/>
            </a:ext>
          </a:extLst>
        </xdr:cNvPr>
        <xdr:cNvGrpSpPr>
          <a:grpSpLocks/>
        </xdr:cNvGrpSpPr>
      </xdr:nvGrpSpPr>
      <xdr:grpSpPr bwMode="auto">
        <a:xfrm>
          <a:off x="3719513" y="10009188"/>
          <a:ext cx="266700" cy="0"/>
          <a:chOff x="466" y="3952"/>
          <a:chExt cx="28" cy="16"/>
        </a:xfrm>
      </xdr:grpSpPr>
      <xdr:sp macro="" textlink="">
        <xdr:nvSpPr>
          <xdr:cNvPr id="7510254" name="Line 6155">
            <a:extLst>
              <a:ext uri="{FF2B5EF4-FFF2-40B4-BE49-F238E27FC236}">
                <a16:creationId xmlns:a16="http://schemas.microsoft.com/office/drawing/2014/main" id="{00000000-0008-0000-0F00-0000E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55" name="Line 6156">
            <a:extLst>
              <a:ext uri="{FF2B5EF4-FFF2-40B4-BE49-F238E27FC236}">
                <a16:creationId xmlns:a16="http://schemas.microsoft.com/office/drawing/2014/main" id="{00000000-0008-0000-0F00-0000E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7507153" name="Group 6157">
          <a:extLst>
            <a:ext uri="{FF2B5EF4-FFF2-40B4-BE49-F238E27FC236}">
              <a16:creationId xmlns:a16="http://schemas.microsoft.com/office/drawing/2014/main" id="{00000000-0008-0000-0F00-0000D18C7200}"/>
            </a:ext>
          </a:extLst>
        </xdr:cNvPr>
        <xdr:cNvGrpSpPr>
          <a:grpSpLocks/>
        </xdr:cNvGrpSpPr>
      </xdr:nvGrpSpPr>
      <xdr:grpSpPr bwMode="auto">
        <a:xfrm>
          <a:off x="3767138" y="10009188"/>
          <a:ext cx="217487" cy="0"/>
          <a:chOff x="466" y="3952"/>
          <a:chExt cx="28" cy="16"/>
        </a:xfrm>
      </xdr:grpSpPr>
      <xdr:sp macro="" textlink="">
        <xdr:nvSpPr>
          <xdr:cNvPr id="7510252" name="Line 6158">
            <a:extLst>
              <a:ext uri="{FF2B5EF4-FFF2-40B4-BE49-F238E27FC236}">
                <a16:creationId xmlns:a16="http://schemas.microsoft.com/office/drawing/2014/main" id="{00000000-0008-0000-0F00-0000E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53" name="Line 6159">
            <a:extLst>
              <a:ext uri="{FF2B5EF4-FFF2-40B4-BE49-F238E27FC236}">
                <a16:creationId xmlns:a16="http://schemas.microsoft.com/office/drawing/2014/main" id="{00000000-0008-0000-0F00-0000E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7507154" name="Group 6160">
          <a:extLst>
            <a:ext uri="{FF2B5EF4-FFF2-40B4-BE49-F238E27FC236}">
              <a16:creationId xmlns:a16="http://schemas.microsoft.com/office/drawing/2014/main" id="{00000000-0008-0000-0F00-0000D28C7200}"/>
            </a:ext>
          </a:extLst>
        </xdr:cNvPr>
        <xdr:cNvGrpSpPr>
          <a:grpSpLocks/>
        </xdr:cNvGrpSpPr>
      </xdr:nvGrpSpPr>
      <xdr:grpSpPr bwMode="auto">
        <a:xfrm>
          <a:off x="3748088" y="10009188"/>
          <a:ext cx="234950" cy="0"/>
          <a:chOff x="466" y="3952"/>
          <a:chExt cx="28" cy="16"/>
        </a:xfrm>
      </xdr:grpSpPr>
      <xdr:sp macro="" textlink="">
        <xdr:nvSpPr>
          <xdr:cNvPr id="7510250" name="Line 6161">
            <a:extLst>
              <a:ext uri="{FF2B5EF4-FFF2-40B4-BE49-F238E27FC236}">
                <a16:creationId xmlns:a16="http://schemas.microsoft.com/office/drawing/2014/main" id="{00000000-0008-0000-0F00-0000E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51" name="Line 6162">
            <a:extLst>
              <a:ext uri="{FF2B5EF4-FFF2-40B4-BE49-F238E27FC236}">
                <a16:creationId xmlns:a16="http://schemas.microsoft.com/office/drawing/2014/main" id="{00000000-0008-0000-0F00-0000E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155" name="Group 6163">
          <a:extLst>
            <a:ext uri="{FF2B5EF4-FFF2-40B4-BE49-F238E27FC236}">
              <a16:creationId xmlns:a16="http://schemas.microsoft.com/office/drawing/2014/main" id="{00000000-0008-0000-0F00-0000D38C7200}"/>
            </a:ext>
          </a:extLst>
        </xdr:cNvPr>
        <xdr:cNvGrpSpPr>
          <a:grpSpLocks/>
        </xdr:cNvGrpSpPr>
      </xdr:nvGrpSpPr>
      <xdr:grpSpPr bwMode="auto">
        <a:xfrm>
          <a:off x="3738563" y="10009188"/>
          <a:ext cx="247650" cy="0"/>
          <a:chOff x="466" y="3952"/>
          <a:chExt cx="28" cy="16"/>
        </a:xfrm>
      </xdr:grpSpPr>
      <xdr:sp macro="" textlink="">
        <xdr:nvSpPr>
          <xdr:cNvPr id="7510248" name="Line 6164">
            <a:extLst>
              <a:ext uri="{FF2B5EF4-FFF2-40B4-BE49-F238E27FC236}">
                <a16:creationId xmlns:a16="http://schemas.microsoft.com/office/drawing/2014/main" id="{00000000-0008-0000-0F00-0000E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49" name="Line 6165">
            <a:extLst>
              <a:ext uri="{FF2B5EF4-FFF2-40B4-BE49-F238E27FC236}">
                <a16:creationId xmlns:a16="http://schemas.microsoft.com/office/drawing/2014/main" id="{00000000-0008-0000-0F00-0000E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56" name="Group 6166">
          <a:extLst>
            <a:ext uri="{FF2B5EF4-FFF2-40B4-BE49-F238E27FC236}">
              <a16:creationId xmlns:a16="http://schemas.microsoft.com/office/drawing/2014/main" id="{00000000-0008-0000-0F00-0000D48C7200}"/>
            </a:ext>
          </a:extLst>
        </xdr:cNvPr>
        <xdr:cNvGrpSpPr>
          <a:grpSpLocks/>
        </xdr:cNvGrpSpPr>
      </xdr:nvGrpSpPr>
      <xdr:grpSpPr bwMode="auto">
        <a:xfrm>
          <a:off x="3795713" y="10009188"/>
          <a:ext cx="188912" cy="0"/>
          <a:chOff x="466" y="3952"/>
          <a:chExt cx="28" cy="16"/>
        </a:xfrm>
      </xdr:grpSpPr>
      <xdr:sp macro="" textlink="">
        <xdr:nvSpPr>
          <xdr:cNvPr id="7510246" name="Line 6167">
            <a:extLst>
              <a:ext uri="{FF2B5EF4-FFF2-40B4-BE49-F238E27FC236}">
                <a16:creationId xmlns:a16="http://schemas.microsoft.com/office/drawing/2014/main" id="{00000000-0008-0000-0F00-0000E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47" name="Line 6168">
            <a:extLst>
              <a:ext uri="{FF2B5EF4-FFF2-40B4-BE49-F238E27FC236}">
                <a16:creationId xmlns:a16="http://schemas.microsoft.com/office/drawing/2014/main" id="{00000000-0008-0000-0F00-0000E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57" name="Group 6169">
          <a:extLst>
            <a:ext uri="{FF2B5EF4-FFF2-40B4-BE49-F238E27FC236}">
              <a16:creationId xmlns:a16="http://schemas.microsoft.com/office/drawing/2014/main" id="{00000000-0008-0000-0F00-0000D58C7200}"/>
            </a:ext>
          </a:extLst>
        </xdr:cNvPr>
        <xdr:cNvGrpSpPr>
          <a:grpSpLocks/>
        </xdr:cNvGrpSpPr>
      </xdr:nvGrpSpPr>
      <xdr:grpSpPr bwMode="auto">
        <a:xfrm>
          <a:off x="3795713" y="10009188"/>
          <a:ext cx="188912" cy="0"/>
          <a:chOff x="466" y="3952"/>
          <a:chExt cx="28" cy="16"/>
        </a:xfrm>
      </xdr:grpSpPr>
      <xdr:sp macro="" textlink="">
        <xdr:nvSpPr>
          <xdr:cNvPr id="7510244" name="Line 6170">
            <a:extLst>
              <a:ext uri="{FF2B5EF4-FFF2-40B4-BE49-F238E27FC236}">
                <a16:creationId xmlns:a16="http://schemas.microsoft.com/office/drawing/2014/main" id="{00000000-0008-0000-0F00-0000E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45" name="Line 6171">
            <a:extLst>
              <a:ext uri="{FF2B5EF4-FFF2-40B4-BE49-F238E27FC236}">
                <a16:creationId xmlns:a16="http://schemas.microsoft.com/office/drawing/2014/main" id="{00000000-0008-0000-0F00-0000E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58" name="Group 6172">
          <a:extLst>
            <a:ext uri="{FF2B5EF4-FFF2-40B4-BE49-F238E27FC236}">
              <a16:creationId xmlns:a16="http://schemas.microsoft.com/office/drawing/2014/main" id="{00000000-0008-0000-0F00-0000D68C7200}"/>
            </a:ext>
          </a:extLst>
        </xdr:cNvPr>
        <xdr:cNvGrpSpPr>
          <a:grpSpLocks/>
        </xdr:cNvGrpSpPr>
      </xdr:nvGrpSpPr>
      <xdr:grpSpPr bwMode="auto">
        <a:xfrm>
          <a:off x="3795713" y="10009188"/>
          <a:ext cx="188912" cy="0"/>
          <a:chOff x="466" y="3952"/>
          <a:chExt cx="28" cy="16"/>
        </a:xfrm>
      </xdr:grpSpPr>
      <xdr:sp macro="" textlink="">
        <xdr:nvSpPr>
          <xdr:cNvPr id="7510242" name="Line 6173">
            <a:extLst>
              <a:ext uri="{FF2B5EF4-FFF2-40B4-BE49-F238E27FC236}">
                <a16:creationId xmlns:a16="http://schemas.microsoft.com/office/drawing/2014/main" id="{00000000-0008-0000-0F00-0000E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43" name="Line 6174">
            <a:extLst>
              <a:ext uri="{FF2B5EF4-FFF2-40B4-BE49-F238E27FC236}">
                <a16:creationId xmlns:a16="http://schemas.microsoft.com/office/drawing/2014/main" id="{00000000-0008-0000-0F00-0000E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59" name="Group 6175">
          <a:extLst>
            <a:ext uri="{FF2B5EF4-FFF2-40B4-BE49-F238E27FC236}">
              <a16:creationId xmlns:a16="http://schemas.microsoft.com/office/drawing/2014/main" id="{00000000-0008-0000-0F00-0000D78C7200}"/>
            </a:ext>
          </a:extLst>
        </xdr:cNvPr>
        <xdr:cNvGrpSpPr>
          <a:grpSpLocks/>
        </xdr:cNvGrpSpPr>
      </xdr:nvGrpSpPr>
      <xdr:grpSpPr bwMode="auto">
        <a:xfrm>
          <a:off x="3795713" y="10009188"/>
          <a:ext cx="188912" cy="0"/>
          <a:chOff x="466" y="3952"/>
          <a:chExt cx="28" cy="16"/>
        </a:xfrm>
      </xdr:grpSpPr>
      <xdr:sp macro="" textlink="">
        <xdr:nvSpPr>
          <xdr:cNvPr id="7510240" name="Line 6176">
            <a:extLst>
              <a:ext uri="{FF2B5EF4-FFF2-40B4-BE49-F238E27FC236}">
                <a16:creationId xmlns:a16="http://schemas.microsoft.com/office/drawing/2014/main" id="{00000000-0008-0000-0F00-0000E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41" name="Line 6177">
            <a:extLst>
              <a:ext uri="{FF2B5EF4-FFF2-40B4-BE49-F238E27FC236}">
                <a16:creationId xmlns:a16="http://schemas.microsoft.com/office/drawing/2014/main" id="{00000000-0008-0000-0F00-0000E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60" name="Group 6178">
          <a:extLst>
            <a:ext uri="{FF2B5EF4-FFF2-40B4-BE49-F238E27FC236}">
              <a16:creationId xmlns:a16="http://schemas.microsoft.com/office/drawing/2014/main" id="{00000000-0008-0000-0F00-0000D88C7200}"/>
            </a:ext>
          </a:extLst>
        </xdr:cNvPr>
        <xdr:cNvGrpSpPr>
          <a:grpSpLocks/>
        </xdr:cNvGrpSpPr>
      </xdr:nvGrpSpPr>
      <xdr:grpSpPr bwMode="auto">
        <a:xfrm>
          <a:off x="3795713" y="10009188"/>
          <a:ext cx="188912" cy="0"/>
          <a:chOff x="466" y="3952"/>
          <a:chExt cx="28" cy="16"/>
        </a:xfrm>
      </xdr:grpSpPr>
      <xdr:sp macro="" textlink="">
        <xdr:nvSpPr>
          <xdr:cNvPr id="7510238" name="Line 6179">
            <a:extLst>
              <a:ext uri="{FF2B5EF4-FFF2-40B4-BE49-F238E27FC236}">
                <a16:creationId xmlns:a16="http://schemas.microsoft.com/office/drawing/2014/main" id="{00000000-0008-0000-0F00-0000D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39" name="Line 6180">
            <a:extLst>
              <a:ext uri="{FF2B5EF4-FFF2-40B4-BE49-F238E27FC236}">
                <a16:creationId xmlns:a16="http://schemas.microsoft.com/office/drawing/2014/main" id="{00000000-0008-0000-0F00-0000D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61" name="Group 6181">
          <a:extLst>
            <a:ext uri="{FF2B5EF4-FFF2-40B4-BE49-F238E27FC236}">
              <a16:creationId xmlns:a16="http://schemas.microsoft.com/office/drawing/2014/main" id="{00000000-0008-0000-0F00-0000D98C7200}"/>
            </a:ext>
          </a:extLst>
        </xdr:cNvPr>
        <xdr:cNvGrpSpPr>
          <a:grpSpLocks/>
        </xdr:cNvGrpSpPr>
      </xdr:nvGrpSpPr>
      <xdr:grpSpPr bwMode="auto">
        <a:xfrm>
          <a:off x="3795713" y="10009188"/>
          <a:ext cx="188912" cy="0"/>
          <a:chOff x="466" y="3952"/>
          <a:chExt cx="28" cy="16"/>
        </a:xfrm>
      </xdr:grpSpPr>
      <xdr:sp macro="" textlink="">
        <xdr:nvSpPr>
          <xdr:cNvPr id="7510236" name="Line 6182">
            <a:extLst>
              <a:ext uri="{FF2B5EF4-FFF2-40B4-BE49-F238E27FC236}">
                <a16:creationId xmlns:a16="http://schemas.microsoft.com/office/drawing/2014/main" id="{00000000-0008-0000-0F00-0000D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37" name="Line 6183">
            <a:extLst>
              <a:ext uri="{FF2B5EF4-FFF2-40B4-BE49-F238E27FC236}">
                <a16:creationId xmlns:a16="http://schemas.microsoft.com/office/drawing/2014/main" id="{00000000-0008-0000-0F00-0000D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162" name="Group 6184">
          <a:extLst>
            <a:ext uri="{FF2B5EF4-FFF2-40B4-BE49-F238E27FC236}">
              <a16:creationId xmlns:a16="http://schemas.microsoft.com/office/drawing/2014/main" id="{00000000-0008-0000-0F00-0000DA8C7200}"/>
            </a:ext>
          </a:extLst>
        </xdr:cNvPr>
        <xdr:cNvGrpSpPr>
          <a:grpSpLocks/>
        </xdr:cNvGrpSpPr>
      </xdr:nvGrpSpPr>
      <xdr:grpSpPr bwMode="auto">
        <a:xfrm>
          <a:off x="3671888" y="10009188"/>
          <a:ext cx="228600" cy="0"/>
          <a:chOff x="466" y="3952"/>
          <a:chExt cx="28" cy="16"/>
        </a:xfrm>
      </xdr:grpSpPr>
      <xdr:sp macro="" textlink="">
        <xdr:nvSpPr>
          <xdr:cNvPr id="7510234" name="Line 6185">
            <a:extLst>
              <a:ext uri="{FF2B5EF4-FFF2-40B4-BE49-F238E27FC236}">
                <a16:creationId xmlns:a16="http://schemas.microsoft.com/office/drawing/2014/main" id="{00000000-0008-0000-0F00-0000D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35" name="Line 6186">
            <a:extLst>
              <a:ext uri="{FF2B5EF4-FFF2-40B4-BE49-F238E27FC236}">
                <a16:creationId xmlns:a16="http://schemas.microsoft.com/office/drawing/2014/main" id="{00000000-0008-0000-0F00-0000D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63" name="Group 6187">
          <a:extLst>
            <a:ext uri="{FF2B5EF4-FFF2-40B4-BE49-F238E27FC236}">
              <a16:creationId xmlns:a16="http://schemas.microsoft.com/office/drawing/2014/main" id="{00000000-0008-0000-0F00-0000DB8C7200}"/>
            </a:ext>
          </a:extLst>
        </xdr:cNvPr>
        <xdr:cNvGrpSpPr>
          <a:grpSpLocks/>
        </xdr:cNvGrpSpPr>
      </xdr:nvGrpSpPr>
      <xdr:grpSpPr bwMode="auto">
        <a:xfrm>
          <a:off x="3795713" y="10009188"/>
          <a:ext cx="190500" cy="0"/>
          <a:chOff x="466" y="3952"/>
          <a:chExt cx="28" cy="16"/>
        </a:xfrm>
      </xdr:grpSpPr>
      <xdr:sp macro="" textlink="">
        <xdr:nvSpPr>
          <xdr:cNvPr id="7510232" name="Line 6188">
            <a:extLst>
              <a:ext uri="{FF2B5EF4-FFF2-40B4-BE49-F238E27FC236}">
                <a16:creationId xmlns:a16="http://schemas.microsoft.com/office/drawing/2014/main" id="{00000000-0008-0000-0F00-0000D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33" name="Line 6189">
            <a:extLst>
              <a:ext uri="{FF2B5EF4-FFF2-40B4-BE49-F238E27FC236}">
                <a16:creationId xmlns:a16="http://schemas.microsoft.com/office/drawing/2014/main" id="{00000000-0008-0000-0F00-0000D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64" name="Group 6190">
          <a:extLst>
            <a:ext uri="{FF2B5EF4-FFF2-40B4-BE49-F238E27FC236}">
              <a16:creationId xmlns:a16="http://schemas.microsoft.com/office/drawing/2014/main" id="{00000000-0008-0000-0F00-0000DC8C7200}"/>
            </a:ext>
          </a:extLst>
        </xdr:cNvPr>
        <xdr:cNvGrpSpPr>
          <a:grpSpLocks/>
        </xdr:cNvGrpSpPr>
      </xdr:nvGrpSpPr>
      <xdr:grpSpPr bwMode="auto">
        <a:xfrm>
          <a:off x="3795713" y="10009188"/>
          <a:ext cx="190500" cy="0"/>
          <a:chOff x="466" y="3952"/>
          <a:chExt cx="28" cy="16"/>
        </a:xfrm>
      </xdr:grpSpPr>
      <xdr:sp macro="" textlink="">
        <xdr:nvSpPr>
          <xdr:cNvPr id="7510230" name="Line 6191">
            <a:extLst>
              <a:ext uri="{FF2B5EF4-FFF2-40B4-BE49-F238E27FC236}">
                <a16:creationId xmlns:a16="http://schemas.microsoft.com/office/drawing/2014/main" id="{00000000-0008-0000-0F00-0000D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31" name="Line 6192">
            <a:extLst>
              <a:ext uri="{FF2B5EF4-FFF2-40B4-BE49-F238E27FC236}">
                <a16:creationId xmlns:a16="http://schemas.microsoft.com/office/drawing/2014/main" id="{00000000-0008-0000-0F00-0000D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65" name="Group 6193">
          <a:extLst>
            <a:ext uri="{FF2B5EF4-FFF2-40B4-BE49-F238E27FC236}">
              <a16:creationId xmlns:a16="http://schemas.microsoft.com/office/drawing/2014/main" id="{00000000-0008-0000-0F00-0000DD8C7200}"/>
            </a:ext>
          </a:extLst>
        </xdr:cNvPr>
        <xdr:cNvGrpSpPr>
          <a:grpSpLocks/>
        </xdr:cNvGrpSpPr>
      </xdr:nvGrpSpPr>
      <xdr:grpSpPr bwMode="auto">
        <a:xfrm>
          <a:off x="3795713" y="10009188"/>
          <a:ext cx="188912" cy="0"/>
          <a:chOff x="466" y="3952"/>
          <a:chExt cx="28" cy="16"/>
        </a:xfrm>
      </xdr:grpSpPr>
      <xdr:sp macro="" textlink="">
        <xdr:nvSpPr>
          <xdr:cNvPr id="7510228" name="Line 6194">
            <a:extLst>
              <a:ext uri="{FF2B5EF4-FFF2-40B4-BE49-F238E27FC236}">
                <a16:creationId xmlns:a16="http://schemas.microsoft.com/office/drawing/2014/main" id="{00000000-0008-0000-0F00-0000D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29" name="Line 6195">
            <a:extLst>
              <a:ext uri="{FF2B5EF4-FFF2-40B4-BE49-F238E27FC236}">
                <a16:creationId xmlns:a16="http://schemas.microsoft.com/office/drawing/2014/main" id="{00000000-0008-0000-0F00-0000D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66" name="Group 6196">
          <a:extLst>
            <a:ext uri="{FF2B5EF4-FFF2-40B4-BE49-F238E27FC236}">
              <a16:creationId xmlns:a16="http://schemas.microsoft.com/office/drawing/2014/main" id="{00000000-0008-0000-0F00-0000DE8C7200}"/>
            </a:ext>
          </a:extLst>
        </xdr:cNvPr>
        <xdr:cNvGrpSpPr>
          <a:grpSpLocks/>
        </xdr:cNvGrpSpPr>
      </xdr:nvGrpSpPr>
      <xdr:grpSpPr bwMode="auto">
        <a:xfrm>
          <a:off x="3795713" y="10009188"/>
          <a:ext cx="190500" cy="0"/>
          <a:chOff x="466" y="3952"/>
          <a:chExt cx="28" cy="16"/>
        </a:xfrm>
      </xdr:grpSpPr>
      <xdr:sp macro="" textlink="">
        <xdr:nvSpPr>
          <xdr:cNvPr id="7510226" name="Line 6197">
            <a:extLst>
              <a:ext uri="{FF2B5EF4-FFF2-40B4-BE49-F238E27FC236}">
                <a16:creationId xmlns:a16="http://schemas.microsoft.com/office/drawing/2014/main" id="{00000000-0008-0000-0F00-0000D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27" name="Line 6198">
            <a:extLst>
              <a:ext uri="{FF2B5EF4-FFF2-40B4-BE49-F238E27FC236}">
                <a16:creationId xmlns:a16="http://schemas.microsoft.com/office/drawing/2014/main" id="{00000000-0008-0000-0F00-0000D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67" name="Group 6199">
          <a:extLst>
            <a:ext uri="{FF2B5EF4-FFF2-40B4-BE49-F238E27FC236}">
              <a16:creationId xmlns:a16="http://schemas.microsoft.com/office/drawing/2014/main" id="{00000000-0008-0000-0F00-0000DF8C7200}"/>
            </a:ext>
          </a:extLst>
        </xdr:cNvPr>
        <xdr:cNvGrpSpPr>
          <a:grpSpLocks/>
        </xdr:cNvGrpSpPr>
      </xdr:nvGrpSpPr>
      <xdr:grpSpPr bwMode="auto">
        <a:xfrm>
          <a:off x="3795713" y="10009188"/>
          <a:ext cx="190500" cy="0"/>
          <a:chOff x="466" y="3952"/>
          <a:chExt cx="28" cy="16"/>
        </a:xfrm>
      </xdr:grpSpPr>
      <xdr:sp macro="" textlink="">
        <xdr:nvSpPr>
          <xdr:cNvPr id="7510224" name="Line 6200">
            <a:extLst>
              <a:ext uri="{FF2B5EF4-FFF2-40B4-BE49-F238E27FC236}">
                <a16:creationId xmlns:a16="http://schemas.microsoft.com/office/drawing/2014/main" id="{00000000-0008-0000-0F00-0000D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25" name="Line 6201">
            <a:extLst>
              <a:ext uri="{FF2B5EF4-FFF2-40B4-BE49-F238E27FC236}">
                <a16:creationId xmlns:a16="http://schemas.microsoft.com/office/drawing/2014/main" id="{00000000-0008-0000-0F00-0000D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68" name="Group 6202">
          <a:extLst>
            <a:ext uri="{FF2B5EF4-FFF2-40B4-BE49-F238E27FC236}">
              <a16:creationId xmlns:a16="http://schemas.microsoft.com/office/drawing/2014/main" id="{00000000-0008-0000-0F00-0000E08C7200}"/>
            </a:ext>
          </a:extLst>
        </xdr:cNvPr>
        <xdr:cNvGrpSpPr>
          <a:grpSpLocks/>
        </xdr:cNvGrpSpPr>
      </xdr:nvGrpSpPr>
      <xdr:grpSpPr bwMode="auto">
        <a:xfrm>
          <a:off x="3795713" y="10009188"/>
          <a:ext cx="188912" cy="0"/>
          <a:chOff x="466" y="3952"/>
          <a:chExt cx="28" cy="16"/>
        </a:xfrm>
      </xdr:grpSpPr>
      <xdr:sp macro="" textlink="">
        <xdr:nvSpPr>
          <xdr:cNvPr id="7510222" name="Line 6203">
            <a:extLst>
              <a:ext uri="{FF2B5EF4-FFF2-40B4-BE49-F238E27FC236}">
                <a16:creationId xmlns:a16="http://schemas.microsoft.com/office/drawing/2014/main" id="{00000000-0008-0000-0F00-0000C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23" name="Line 6204">
            <a:extLst>
              <a:ext uri="{FF2B5EF4-FFF2-40B4-BE49-F238E27FC236}">
                <a16:creationId xmlns:a16="http://schemas.microsoft.com/office/drawing/2014/main" id="{00000000-0008-0000-0F00-0000C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69" name="Group 6205">
          <a:extLst>
            <a:ext uri="{FF2B5EF4-FFF2-40B4-BE49-F238E27FC236}">
              <a16:creationId xmlns:a16="http://schemas.microsoft.com/office/drawing/2014/main" id="{00000000-0008-0000-0F00-0000E18C7200}"/>
            </a:ext>
          </a:extLst>
        </xdr:cNvPr>
        <xdr:cNvGrpSpPr>
          <a:grpSpLocks/>
        </xdr:cNvGrpSpPr>
      </xdr:nvGrpSpPr>
      <xdr:grpSpPr bwMode="auto">
        <a:xfrm>
          <a:off x="4327525" y="10009188"/>
          <a:ext cx="266700" cy="0"/>
          <a:chOff x="466" y="3952"/>
          <a:chExt cx="28" cy="16"/>
        </a:xfrm>
      </xdr:grpSpPr>
      <xdr:sp macro="" textlink="">
        <xdr:nvSpPr>
          <xdr:cNvPr id="7510220" name="Line 6206">
            <a:extLst>
              <a:ext uri="{FF2B5EF4-FFF2-40B4-BE49-F238E27FC236}">
                <a16:creationId xmlns:a16="http://schemas.microsoft.com/office/drawing/2014/main" id="{00000000-0008-0000-0F00-0000C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21" name="Line 6207">
            <a:extLst>
              <a:ext uri="{FF2B5EF4-FFF2-40B4-BE49-F238E27FC236}">
                <a16:creationId xmlns:a16="http://schemas.microsoft.com/office/drawing/2014/main" id="{00000000-0008-0000-0F00-0000C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70" name="Group 6208">
          <a:extLst>
            <a:ext uri="{FF2B5EF4-FFF2-40B4-BE49-F238E27FC236}">
              <a16:creationId xmlns:a16="http://schemas.microsoft.com/office/drawing/2014/main" id="{00000000-0008-0000-0F00-0000E28C7200}"/>
            </a:ext>
          </a:extLst>
        </xdr:cNvPr>
        <xdr:cNvGrpSpPr>
          <a:grpSpLocks/>
        </xdr:cNvGrpSpPr>
      </xdr:nvGrpSpPr>
      <xdr:grpSpPr bwMode="auto">
        <a:xfrm>
          <a:off x="4327525" y="10009188"/>
          <a:ext cx="266700" cy="0"/>
          <a:chOff x="466" y="3952"/>
          <a:chExt cx="28" cy="16"/>
        </a:xfrm>
      </xdr:grpSpPr>
      <xdr:sp macro="" textlink="">
        <xdr:nvSpPr>
          <xdr:cNvPr id="7510218" name="Line 6209">
            <a:extLst>
              <a:ext uri="{FF2B5EF4-FFF2-40B4-BE49-F238E27FC236}">
                <a16:creationId xmlns:a16="http://schemas.microsoft.com/office/drawing/2014/main" id="{00000000-0008-0000-0F00-0000C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19" name="Line 6210">
            <a:extLst>
              <a:ext uri="{FF2B5EF4-FFF2-40B4-BE49-F238E27FC236}">
                <a16:creationId xmlns:a16="http://schemas.microsoft.com/office/drawing/2014/main" id="{00000000-0008-0000-0F00-0000C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71" name="Group 6211">
          <a:extLst>
            <a:ext uri="{FF2B5EF4-FFF2-40B4-BE49-F238E27FC236}">
              <a16:creationId xmlns:a16="http://schemas.microsoft.com/office/drawing/2014/main" id="{00000000-0008-0000-0F00-0000E38C7200}"/>
            </a:ext>
          </a:extLst>
        </xdr:cNvPr>
        <xdr:cNvGrpSpPr>
          <a:grpSpLocks/>
        </xdr:cNvGrpSpPr>
      </xdr:nvGrpSpPr>
      <xdr:grpSpPr bwMode="auto">
        <a:xfrm>
          <a:off x="4327525" y="10009188"/>
          <a:ext cx="266700" cy="0"/>
          <a:chOff x="466" y="3952"/>
          <a:chExt cx="28" cy="16"/>
        </a:xfrm>
      </xdr:grpSpPr>
      <xdr:sp macro="" textlink="">
        <xdr:nvSpPr>
          <xdr:cNvPr id="7510216" name="Line 6212">
            <a:extLst>
              <a:ext uri="{FF2B5EF4-FFF2-40B4-BE49-F238E27FC236}">
                <a16:creationId xmlns:a16="http://schemas.microsoft.com/office/drawing/2014/main" id="{00000000-0008-0000-0F00-0000C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17" name="Line 6213">
            <a:extLst>
              <a:ext uri="{FF2B5EF4-FFF2-40B4-BE49-F238E27FC236}">
                <a16:creationId xmlns:a16="http://schemas.microsoft.com/office/drawing/2014/main" id="{00000000-0008-0000-0F00-0000C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72" name="Group 6214">
          <a:extLst>
            <a:ext uri="{FF2B5EF4-FFF2-40B4-BE49-F238E27FC236}">
              <a16:creationId xmlns:a16="http://schemas.microsoft.com/office/drawing/2014/main" id="{00000000-0008-0000-0F00-0000E48C7200}"/>
            </a:ext>
          </a:extLst>
        </xdr:cNvPr>
        <xdr:cNvGrpSpPr>
          <a:grpSpLocks/>
        </xdr:cNvGrpSpPr>
      </xdr:nvGrpSpPr>
      <xdr:grpSpPr bwMode="auto">
        <a:xfrm>
          <a:off x="5041900" y="10009188"/>
          <a:ext cx="266700" cy="0"/>
          <a:chOff x="466" y="3952"/>
          <a:chExt cx="28" cy="16"/>
        </a:xfrm>
      </xdr:grpSpPr>
      <xdr:sp macro="" textlink="">
        <xdr:nvSpPr>
          <xdr:cNvPr id="7510214" name="Line 6215">
            <a:extLst>
              <a:ext uri="{FF2B5EF4-FFF2-40B4-BE49-F238E27FC236}">
                <a16:creationId xmlns:a16="http://schemas.microsoft.com/office/drawing/2014/main" id="{00000000-0008-0000-0F00-0000C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15" name="Line 6216">
            <a:extLst>
              <a:ext uri="{FF2B5EF4-FFF2-40B4-BE49-F238E27FC236}">
                <a16:creationId xmlns:a16="http://schemas.microsoft.com/office/drawing/2014/main" id="{00000000-0008-0000-0F00-0000C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73" name="Group 6217">
          <a:extLst>
            <a:ext uri="{FF2B5EF4-FFF2-40B4-BE49-F238E27FC236}">
              <a16:creationId xmlns:a16="http://schemas.microsoft.com/office/drawing/2014/main" id="{00000000-0008-0000-0F00-0000E58C7200}"/>
            </a:ext>
          </a:extLst>
        </xdr:cNvPr>
        <xdr:cNvGrpSpPr>
          <a:grpSpLocks/>
        </xdr:cNvGrpSpPr>
      </xdr:nvGrpSpPr>
      <xdr:grpSpPr bwMode="auto">
        <a:xfrm>
          <a:off x="5041900" y="10009188"/>
          <a:ext cx="266700" cy="0"/>
          <a:chOff x="466" y="3952"/>
          <a:chExt cx="28" cy="16"/>
        </a:xfrm>
      </xdr:grpSpPr>
      <xdr:sp macro="" textlink="">
        <xdr:nvSpPr>
          <xdr:cNvPr id="7510212" name="Line 6218">
            <a:extLst>
              <a:ext uri="{FF2B5EF4-FFF2-40B4-BE49-F238E27FC236}">
                <a16:creationId xmlns:a16="http://schemas.microsoft.com/office/drawing/2014/main" id="{00000000-0008-0000-0F00-0000C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13" name="Line 6219">
            <a:extLst>
              <a:ext uri="{FF2B5EF4-FFF2-40B4-BE49-F238E27FC236}">
                <a16:creationId xmlns:a16="http://schemas.microsoft.com/office/drawing/2014/main" id="{00000000-0008-0000-0F00-0000C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74" name="Group 6220">
          <a:extLst>
            <a:ext uri="{FF2B5EF4-FFF2-40B4-BE49-F238E27FC236}">
              <a16:creationId xmlns:a16="http://schemas.microsoft.com/office/drawing/2014/main" id="{00000000-0008-0000-0F00-0000E68C7200}"/>
            </a:ext>
          </a:extLst>
        </xdr:cNvPr>
        <xdr:cNvGrpSpPr>
          <a:grpSpLocks/>
        </xdr:cNvGrpSpPr>
      </xdr:nvGrpSpPr>
      <xdr:grpSpPr bwMode="auto">
        <a:xfrm>
          <a:off x="5041900" y="10009188"/>
          <a:ext cx="266700" cy="0"/>
          <a:chOff x="466" y="3952"/>
          <a:chExt cx="28" cy="16"/>
        </a:xfrm>
      </xdr:grpSpPr>
      <xdr:sp macro="" textlink="">
        <xdr:nvSpPr>
          <xdr:cNvPr id="7510210" name="Line 6221">
            <a:extLst>
              <a:ext uri="{FF2B5EF4-FFF2-40B4-BE49-F238E27FC236}">
                <a16:creationId xmlns:a16="http://schemas.microsoft.com/office/drawing/2014/main" id="{00000000-0008-0000-0F00-0000C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11" name="Line 6222">
            <a:extLst>
              <a:ext uri="{FF2B5EF4-FFF2-40B4-BE49-F238E27FC236}">
                <a16:creationId xmlns:a16="http://schemas.microsoft.com/office/drawing/2014/main" id="{00000000-0008-0000-0F00-0000C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75" name="Group 6223">
          <a:extLst>
            <a:ext uri="{FF2B5EF4-FFF2-40B4-BE49-F238E27FC236}">
              <a16:creationId xmlns:a16="http://schemas.microsoft.com/office/drawing/2014/main" id="{00000000-0008-0000-0F00-0000E78C7200}"/>
            </a:ext>
          </a:extLst>
        </xdr:cNvPr>
        <xdr:cNvGrpSpPr>
          <a:grpSpLocks/>
        </xdr:cNvGrpSpPr>
      </xdr:nvGrpSpPr>
      <xdr:grpSpPr bwMode="auto">
        <a:xfrm>
          <a:off x="5041900" y="10009188"/>
          <a:ext cx="266700" cy="0"/>
          <a:chOff x="466" y="3952"/>
          <a:chExt cx="28" cy="16"/>
        </a:xfrm>
      </xdr:grpSpPr>
      <xdr:sp macro="" textlink="">
        <xdr:nvSpPr>
          <xdr:cNvPr id="7510208" name="Line 6224">
            <a:extLst>
              <a:ext uri="{FF2B5EF4-FFF2-40B4-BE49-F238E27FC236}">
                <a16:creationId xmlns:a16="http://schemas.microsoft.com/office/drawing/2014/main" id="{00000000-0008-0000-0F00-0000C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09" name="Line 6225">
            <a:extLst>
              <a:ext uri="{FF2B5EF4-FFF2-40B4-BE49-F238E27FC236}">
                <a16:creationId xmlns:a16="http://schemas.microsoft.com/office/drawing/2014/main" id="{00000000-0008-0000-0F00-0000C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176" name="Group 6226">
          <a:extLst>
            <a:ext uri="{FF2B5EF4-FFF2-40B4-BE49-F238E27FC236}">
              <a16:creationId xmlns:a16="http://schemas.microsoft.com/office/drawing/2014/main" id="{00000000-0008-0000-0F00-0000E88C7200}"/>
            </a:ext>
          </a:extLst>
        </xdr:cNvPr>
        <xdr:cNvGrpSpPr>
          <a:grpSpLocks/>
        </xdr:cNvGrpSpPr>
      </xdr:nvGrpSpPr>
      <xdr:grpSpPr bwMode="auto">
        <a:xfrm>
          <a:off x="5041900" y="10009188"/>
          <a:ext cx="266700" cy="0"/>
          <a:chOff x="466" y="3952"/>
          <a:chExt cx="28" cy="16"/>
        </a:xfrm>
      </xdr:grpSpPr>
      <xdr:sp macro="" textlink="">
        <xdr:nvSpPr>
          <xdr:cNvPr id="7510206" name="Line 6227">
            <a:extLst>
              <a:ext uri="{FF2B5EF4-FFF2-40B4-BE49-F238E27FC236}">
                <a16:creationId xmlns:a16="http://schemas.microsoft.com/office/drawing/2014/main" id="{00000000-0008-0000-0F00-0000B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07" name="Line 6228">
            <a:extLst>
              <a:ext uri="{FF2B5EF4-FFF2-40B4-BE49-F238E27FC236}">
                <a16:creationId xmlns:a16="http://schemas.microsoft.com/office/drawing/2014/main" id="{00000000-0008-0000-0F00-0000B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77" name="Group 6229">
          <a:extLst>
            <a:ext uri="{FF2B5EF4-FFF2-40B4-BE49-F238E27FC236}">
              <a16:creationId xmlns:a16="http://schemas.microsoft.com/office/drawing/2014/main" id="{00000000-0008-0000-0F00-0000E98C7200}"/>
            </a:ext>
          </a:extLst>
        </xdr:cNvPr>
        <xdr:cNvGrpSpPr>
          <a:grpSpLocks/>
        </xdr:cNvGrpSpPr>
      </xdr:nvGrpSpPr>
      <xdr:grpSpPr bwMode="auto">
        <a:xfrm>
          <a:off x="3795713" y="10009188"/>
          <a:ext cx="190500" cy="0"/>
          <a:chOff x="466" y="3952"/>
          <a:chExt cx="28" cy="16"/>
        </a:xfrm>
      </xdr:grpSpPr>
      <xdr:sp macro="" textlink="">
        <xdr:nvSpPr>
          <xdr:cNvPr id="7510204" name="Line 6230">
            <a:extLst>
              <a:ext uri="{FF2B5EF4-FFF2-40B4-BE49-F238E27FC236}">
                <a16:creationId xmlns:a16="http://schemas.microsoft.com/office/drawing/2014/main" id="{00000000-0008-0000-0F00-0000B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05" name="Line 6231">
            <a:extLst>
              <a:ext uri="{FF2B5EF4-FFF2-40B4-BE49-F238E27FC236}">
                <a16:creationId xmlns:a16="http://schemas.microsoft.com/office/drawing/2014/main" id="{00000000-0008-0000-0F00-0000B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78" name="Group 6232">
          <a:extLst>
            <a:ext uri="{FF2B5EF4-FFF2-40B4-BE49-F238E27FC236}">
              <a16:creationId xmlns:a16="http://schemas.microsoft.com/office/drawing/2014/main" id="{00000000-0008-0000-0F00-0000EA8C7200}"/>
            </a:ext>
          </a:extLst>
        </xdr:cNvPr>
        <xdr:cNvGrpSpPr>
          <a:grpSpLocks/>
        </xdr:cNvGrpSpPr>
      </xdr:nvGrpSpPr>
      <xdr:grpSpPr bwMode="auto">
        <a:xfrm>
          <a:off x="4327525" y="10009188"/>
          <a:ext cx="266700" cy="0"/>
          <a:chOff x="466" y="3952"/>
          <a:chExt cx="28" cy="16"/>
        </a:xfrm>
      </xdr:grpSpPr>
      <xdr:sp macro="" textlink="">
        <xdr:nvSpPr>
          <xdr:cNvPr id="7510202" name="Line 6233">
            <a:extLst>
              <a:ext uri="{FF2B5EF4-FFF2-40B4-BE49-F238E27FC236}">
                <a16:creationId xmlns:a16="http://schemas.microsoft.com/office/drawing/2014/main" id="{00000000-0008-0000-0F00-0000B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03" name="Line 6234">
            <a:extLst>
              <a:ext uri="{FF2B5EF4-FFF2-40B4-BE49-F238E27FC236}">
                <a16:creationId xmlns:a16="http://schemas.microsoft.com/office/drawing/2014/main" id="{00000000-0008-0000-0F00-0000B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79" name="Group 6235">
          <a:extLst>
            <a:ext uri="{FF2B5EF4-FFF2-40B4-BE49-F238E27FC236}">
              <a16:creationId xmlns:a16="http://schemas.microsoft.com/office/drawing/2014/main" id="{00000000-0008-0000-0F00-0000EB8C7200}"/>
            </a:ext>
          </a:extLst>
        </xdr:cNvPr>
        <xdr:cNvGrpSpPr>
          <a:grpSpLocks/>
        </xdr:cNvGrpSpPr>
      </xdr:nvGrpSpPr>
      <xdr:grpSpPr bwMode="auto">
        <a:xfrm>
          <a:off x="3795713" y="10009188"/>
          <a:ext cx="190500" cy="0"/>
          <a:chOff x="466" y="3952"/>
          <a:chExt cx="28" cy="16"/>
        </a:xfrm>
      </xdr:grpSpPr>
      <xdr:sp macro="" textlink="">
        <xdr:nvSpPr>
          <xdr:cNvPr id="7510200" name="Line 6236">
            <a:extLst>
              <a:ext uri="{FF2B5EF4-FFF2-40B4-BE49-F238E27FC236}">
                <a16:creationId xmlns:a16="http://schemas.microsoft.com/office/drawing/2014/main" id="{00000000-0008-0000-0F00-0000B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201" name="Line 6237">
            <a:extLst>
              <a:ext uri="{FF2B5EF4-FFF2-40B4-BE49-F238E27FC236}">
                <a16:creationId xmlns:a16="http://schemas.microsoft.com/office/drawing/2014/main" id="{00000000-0008-0000-0F00-0000B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80" name="Group 6238">
          <a:extLst>
            <a:ext uri="{FF2B5EF4-FFF2-40B4-BE49-F238E27FC236}">
              <a16:creationId xmlns:a16="http://schemas.microsoft.com/office/drawing/2014/main" id="{00000000-0008-0000-0F00-0000EC8C7200}"/>
            </a:ext>
          </a:extLst>
        </xdr:cNvPr>
        <xdr:cNvGrpSpPr>
          <a:grpSpLocks/>
        </xdr:cNvGrpSpPr>
      </xdr:nvGrpSpPr>
      <xdr:grpSpPr bwMode="auto">
        <a:xfrm>
          <a:off x="4327525" y="10009188"/>
          <a:ext cx="266700" cy="0"/>
          <a:chOff x="466" y="3952"/>
          <a:chExt cx="28" cy="16"/>
        </a:xfrm>
      </xdr:grpSpPr>
      <xdr:sp macro="" textlink="">
        <xdr:nvSpPr>
          <xdr:cNvPr id="7510198" name="Line 6239">
            <a:extLst>
              <a:ext uri="{FF2B5EF4-FFF2-40B4-BE49-F238E27FC236}">
                <a16:creationId xmlns:a16="http://schemas.microsoft.com/office/drawing/2014/main" id="{00000000-0008-0000-0F00-0000B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99" name="Line 6240">
            <a:extLst>
              <a:ext uri="{FF2B5EF4-FFF2-40B4-BE49-F238E27FC236}">
                <a16:creationId xmlns:a16="http://schemas.microsoft.com/office/drawing/2014/main" id="{00000000-0008-0000-0F00-0000B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1" name="Group 6241">
          <a:extLst>
            <a:ext uri="{FF2B5EF4-FFF2-40B4-BE49-F238E27FC236}">
              <a16:creationId xmlns:a16="http://schemas.microsoft.com/office/drawing/2014/main" id="{00000000-0008-0000-0F00-0000ED8C7200}"/>
            </a:ext>
          </a:extLst>
        </xdr:cNvPr>
        <xdr:cNvGrpSpPr>
          <a:grpSpLocks/>
        </xdr:cNvGrpSpPr>
      </xdr:nvGrpSpPr>
      <xdr:grpSpPr bwMode="auto">
        <a:xfrm>
          <a:off x="3795713" y="10009188"/>
          <a:ext cx="190500" cy="0"/>
          <a:chOff x="466" y="3952"/>
          <a:chExt cx="28" cy="16"/>
        </a:xfrm>
      </xdr:grpSpPr>
      <xdr:sp macro="" textlink="">
        <xdr:nvSpPr>
          <xdr:cNvPr id="7510196" name="Line 6242">
            <a:extLst>
              <a:ext uri="{FF2B5EF4-FFF2-40B4-BE49-F238E27FC236}">
                <a16:creationId xmlns:a16="http://schemas.microsoft.com/office/drawing/2014/main" id="{00000000-0008-0000-0F00-0000B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97" name="Line 6243">
            <a:extLst>
              <a:ext uri="{FF2B5EF4-FFF2-40B4-BE49-F238E27FC236}">
                <a16:creationId xmlns:a16="http://schemas.microsoft.com/office/drawing/2014/main" id="{00000000-0008-0000-0F00-0000B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82" name="Group 6244">
          <a:extLst>
            <a:ext uri="{FF2B5EF4-FFF2-40B4-BE49-F238E27FC236}">
              <a16:creationId xmlns:a16="http://schemas.microsoft.com/office/drawing/2014/main" id="{00000000-0008-0000-0F00-0000EE8C7200}"/>
            </a:ext>
          </a:extLst>
        </xdr:cNvPr>
        <xdr:cNvGrpSpPr>
          <a:grpSpLocks/>
        </xdr:cNvGrpSpPr>
      </xdr:nvGrpSpPr>
      <xdr:grpSpPr bwMode="auto">
        <a:xfrm>
          <a:off x="4327525" y="10009188"/>
          <a:ext cx="266700" cy="0"/>
          <a:chOff x="466" y="3952"/>
          <a:chExt cx="28" cy="16"/>
        </a:xfrm>
      </xdr:grpSpPr>
      <xdr:sp macro="" textlink="">
        <xdr:nvSpPr>
          <xdr:cNvPr id="7510194" name="Line 6245">
            <a:extLst>
              <a:ext uri="{FF2B5EF4-FFF2-40B4-BE49-F238E27FC236}">
                <a16:creationId xmlns:a16="http://schemas.microsoft.com/office/drawing/2014/main" id="{00000000-0008-0000-0F00-0000B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95" name="Line 6246">
            <a:extLst>
              <a:ext uri="{FF2B5EF4-FFF2-40B4-BE49-F238E27FC236}">
                <a16:creationId xmlns:a16="http://schemas.microsoft.com/office/drawing/2014/main" id="{00000000-0008-0000-0F00-0000B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3" name="Group 6247">
          <a:extLst>
            <a:ext uri="{FF2B5EF4-FFF2-40B4-BE49-F238E27FC236}">
              <a16:creationId xmlns:a16="http://schemas.microsoft.com/office/drawing/2014/main" id="{00000000-0008-0000-0F00-0000EF8C7200}"/>
            </a:ext>
          </a:extLst>
        </xdr:cNvPr>
        <xdr:cNvGrpSpPr>
          <a:grpSpLocks/>
        </xdr:cNvGrpSpPr>
      </xdr:nvGrpSpPr>
      <xdr:grpSpPr bwMode="auto">
        <a:xfrm>
          <a:off x="3795713" y="10009188"/>
          <a:ext cx="190500" cy="0"/>
          <a:chOff x="466" y="3952"/>
          <a:chExt cx="28" cy="16"/>
        </a:xfrm>
      </xdr:grpSpPr>
      <xdr:sp macro="" textlink="">
        <xdr:nvSpPr>
          <xdr:cNvPr id="7510192" name="Line 6248">
            <a:extLst>
              <a:ext uri="{FF2B5EF4-FFF2-40B4-BE49-F238E27FC236}">
                <a16:creationId xmlns:a16="http://schemas.microsoft.com/office/drawing/2014/main" id="{00000000-0008-0000-0F00-0000B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93" name="Line 6249">
            <a:extLst>
              <a:ext uri="{FF2B5EF4-FFF2-40B4-BE49-F238E27FC236}">
                <a16:creationId xmlns:a16="http://schemas.microsoft.com/office/drawing/2014/main" id="{00000000-0008-0000-0F00-0000B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84" name="Group 6250">
          <a:extLst>
            <a:ext uri="{FF2B5EF4-FFF2-40B4-BE49-F238E27FC236}">
              <a16:creationId xmlns:a16="http://schemas.microsoft.com/office/drawing/2014/main" id="{00000000-0008-0000-0F00-0000F08C7200}"/>
            </a:ext>
          </a:extLst>
        </xdr:cNvPr>
        <xdr:cNvGrpSpPr>
          <a:grpSpLocks/>
        </xdr:cNvGrpSpPr>
      </xdr:nvGrpSpPr>
      <xdr:grpSpPr bwMode="auto">
        <a:xfrm>
          <a:off x="4327525" y="10009188"/>
          <a:ext cx="266700" cy="0"/>
          <a:chOff x="466" y="3952"/>
          <a:chExt cx="28" cy="16"/>
        </a:xfrm>
      </xdr:grpSpPr>
      <xdr:sp macro="" textlink="">
        <xdr:nvSpPr>
          <xdr:cNvPr id="7510190" name="Line 6251">
            <a:extLst>
              <a:ext uri="{FF2B5EF4-FFF2-40B4-BE49-F238E27FC236}">
                <a16:creationId xmlns:a16="http://schemas.microsoft.com/office/drawing/2014/main" id="{00000000-0008-0000-0F00-0000A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91" name="Line 6252">
            <a:extLst>
              <a:ext uri="{FF2B5EF4-FFF2-40B4-BE49-F238E27FC236}">
                <a16:creationId xmlns:a16="http://schemas.microsoft.com/office/drawing/2014/main" id="{00000000-0008-0000-0F00-0000A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5" name="Group 6253">
          <a:extLst>
            <a:ext uri="{FF2B5EF4-FFF2-40B4-BE49-F238E27FC236}">
              <a16:creationId xmlns:a16="http://schemas.microsoft.com/office/drawing/2014/main" id="{00000000-0008-0000-0F00-0000F18C7200}"/>
            </a:ext>
          </a:extLst>
        </xdr:cNvPr>
        <xdr:cNvGrpSpPr>
          <a:grpSpLocks/>
        </xdr:cNvGrpSpPr>
      </xdr:nvGrpSpPr>
      <xdr:grpSpPr bwMode="auto">
        <a:xfrm>
          <a:off x="3795713" y="10009188"/>
          <a:ext cx="190500" cy="0"/>
          <a:chOff x="466" y="3952"/>
          <a:chExt cx="28" cy="16"/>
        </a:xfrm>
      </xdr:grpSpPr>
      <xdr:sp macro="" textlink="">
        <xdr:nvSpPr>
          <xdr:cNvPr id="7510188" name="Line 6254">
            <a:extLst>
              <a:ext uri="{FF2B5EF4-FFF2-40B4-BE49-F238E27FC236}">
                <a16:creationId xmlns:a16="http://schemas.microsoft.com/office/drawing/2014/main" id="{00000000-0008-0000-0F00-0000A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89" name="Line 6255">
            <a:extLst>
              <a:ext uri="{FF2B5EF4-FFF2-40B4-BE49-F238E27FC236}">
                <a16:creationId xmlns:a16="http://schemas.microsoft.com/office/drawing/2014/main" id="{00000000-0008-0000-0F00-0000A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6" name="Group 6256">
          <a:extLst>
            <a:ext uri="{FF2B5EF4-FFF2-40B4-BE49-F238E27FC236}">
              <a16:creationId xmlns:a16="http://schemas.microsoft.com/office/drawing/2014/main" id="{00000000-0008-0000-0F00-0000F28C7200}"/>
            </a:ext>
          </a:extLst>
        </xdr:cNvPr>
        <xdr:cNvGrpSpPr>
          <a:grpSpLocks/>
        </xdr:cNvGrpSpPr>
      </xdr:nvGrpSpPr>
      <xdr:grpSpPr bwMode="auto">
        <a:xfrm>
          <a:off x="3795713" y="10009188"/>
          <a:ext cx="190500" cy="0"/>
          <a:chOff x="466" y="3952"/>
          <a:chExt cx="28" cy="16"/>
        </a:xfrm>
      </xdr:grpSpPr>
      <xdr:sp macro="" textlink="">
        <xdr:nvSpPr>
          <xdr:cNvPr id="7510186" name="Line 6257">
            <a:extLst>
              <a:ext uri="{FF2B5EF4-FFF2-40B4-BE49-F238E27FC236}">
                <a16:creationId xmlns:a16="http://schemas.microsoft.com/office/drawing/2014/main" id="{00000000-0008-0000-0F00-0000A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87" name="Line 6258">
            <a:extLst>
              <a:ext uri="{FF2B5EF4-FFF2-40B4-BE49-F238E27FC236}">
                <a16:creationId xmlns:a16="http://schemas.microsoft.com/office/drawing/2014/main" id="{00000000-0008-0000-0F00-0000A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7" name="Group 6259">
          <a:extLst>
            <a:ext uri="{FF2B5EF4-FFF2-40B4-BE49-F238E27FC236}">
              <a16:creationId xmlns:a16="http://schemas.microsoft.com/office/drawing/2014/main" id="{00000000-0008-0000-0F00-0000F38C7200}"/>
            </a:ext>
          </a:extLst>
        </xdr:cNvPr>
        <xdr:cNvGrpSpPr>
          <a:grpSpLocks/>
        </xdr:cNvGrpSpPr>
      </xdr:nvGrpSpPr>
      <xdr:grpSpPr bwMode="auto">
        <a:xfrm>
          <a:off x="3795713" y="10009188"/>
          <a:ext cx="190500" cy="0"/>
          <a:chOff x="466" y="3952"/>
          <a:chExt cx="28" cy="16"/>
        </a:xfrm>
      </xdr:grpSpPr>
      <xdr:sp macro="" textlink="">
        <xdr:nvSpPr>
          <xdr:cNvPr id="7510184" name="Line 6260">
            <a:extLst>
              <a:ext uri="{FF2B5EF4-FFF2-40B4-BE49-F238E27FC236}">
                <a16:creationId xmlns:a16="http://schemas.microsoft.com/office/drawing/2014/main" id="{00000000-0008-0000-0F00-0000A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85" name="Line 6261">
            <a:extLst>
              <a:ext uri="{FF2B5EF4-FFF2-40B4-BE49-F238E27FC236}">
                <a16:creationId xmlns:a16="http://schemas.microsoft.com/office/drawing/2014/main" id="{00000000-0008-0000-0F00-0000A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8" name="Group 6262">
          <a:extLst>
            <a:ext uri="{FF2B5EF4-FFF2-40B4-BE49-F238E27FC236}">
              <a16:creationId xmlns:a16="http://schemas.microsoft.com/office/drawing/2014/main" id="{00000000-0008-0000-0F00-0000F48C7200}"/>
            </a:ext>
          </a:extLst>
        </xdr:cNvPr>
        <xdr:cNvGrpSpPr>
          <a:grpSpLocks/>
        </xdr:cNvGrpSpPr>
      </xdr:nvGrpSpPr>
      <xdr:grpSpPr bwMode="auto">
        <a:xfrm>
          <a:off x="3795713" y="10009188"/>
          <a:ext cx="190500" cy="0"/>
          <a:chOff x="466" y="3952"/>
          <a:chExt cx="28" cy="16"/>
        </a:xfrm>
      </xdr:grpSpPr>
      <xdr:sp macro="" textlink="">
        <xdr:nvSpPr>
          <xdr:cNvPr id="7510182" name="Line 6263">
            <a:extLst>
              <a:ext uri="{FF2B5EF4-FFF2-40B4-BE49-F238E27FC236}">
                <a16:creationId xmlns:a16="http://schemas.microsoft.com/office/drawing/2014/main" id="{00000000-0008-0000-0F00-0000A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83" name="Line 6264">
            <a:extLst>
              <a:ext uri="{FF2B5EF4-FFF2-40B4-BE49-F238E27FC236}">
                <a16:creationId xmlns:a16="http://schemas.microsoft.com/office/drawing/2014/main" id="{00000000-0008-0000-0F00-0000A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89" name="Group 6265">
          <a:extLst>
            <a:ext uri="{FF2B5EF4-FFF2-40B4-BE49-F238E27FC236}">
              <a16:creationId xmlns:a16="http://schemas.microsoft.com/office/drawing/2014/main" id="{00000000-0008-0000-0F00-0000F58C7200}"/>
            </a:ext>
          </a:extLst>
        </xdr:cNvPr>
        <xdr:cNvGrpSpPr>
          <a:grpSpLocks/>
        </xdr:cNvGrpSpPr>
      </xdr:nvGrpSpPr>
      <xdr:grpSpPr bwMode="auto">
        <a:xfrm>
          <a:off x="3795713" y="10009188"/>
          <a:ext cx="190500" cy="0"/>
          <a:chOff x="466" y="3952"/>
          <a:chExt cx="28" cy="16"/>
        </a:xfrm>
      </xdr:grpSpPr>
      <xdr:sp macro="" textlink="">
        <xdr:nvSpPr>
          <xdr:cNvPr id="7510180" name="Line 6266">
            <a:extLst>
              <a:ext uri="{FF2B5EF4-FFF2-40B4-BE49-F238E27FC236}">
                <a16:creationId xmlns:a16="http://schemas.microsoft.com/office/drawing/2014/main" id="{00000000-0008-0000-0F00-0000A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81" name="Line 6267">
            <a:extLst>
              <a:ext uri="{FF2B5EF4-FFF2-40B4-BE49-F238E27FC236}">
                <a16:creationId xmlns:a16="http://schemas.microsoft.com/office/drawing/2014/main" id="{00000000-0008-0000-0F00-0000A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0" name="Group 6268">
          <a:extLst>
            <a:ext uri="{FF2B5EF4-FFF2-40B4-BE49-F238E27FC236}">
              <a16:creationId xmlns:a16="http://schemas.microsoft.com/office/drawing/2014/main" id="{00000000-0008-0000-0F00-0000F68C7200}"/>
            </a:ext>
          </a:extLst>
        </xdr:cNvPr>
        <xdr:cNvGrpSpPr>
          <a:grpSpLocks/>
        </xdr:cNvGrpSpPr>
      </xdr:nvGrpSpPr>
      <xdr:grpSpPr bwMode="auto">
        <a:xfrm>
          <a:off x="4327525" y="10009188"/>
          <a:ext cx="266700" cy="0"/>
          <a:chOff x="466" y="3952"/>
          <a:chExt cx="28" cy="16"/>
        </a:xfrm>
      </xdr:grpSpPr>
      <xdr:sp macro="" textlink="">
        <xdr:nvSpPr>
          <xdr:cNvPr id="7510178" name="Line 6269">
            <a:extLst>
              <a:ext uri="{FF2B5EF4-FFF2-40B4-BE49-F238E27FC236}">
                <a16:creationId xmlns:a16="http://schemas.microsoft.com/office/drawing/2014/main" id="{00000000-0008-0000-0F00-0000A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79" name="Line 6270">
            <a:extLst>
              <a:ext uri="{FF2B5EF4-FFF2-40B4-BE49-F238E27FC236}">
                <a16:creationId xmlns:a16="http://schemas.microsoft.com/office/drawing/2014/main" id="{00000000-0008-0000-0F00-0000A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1" name="Group 6271">
          <a:extLst>
            <a:ext uri="{FF2B5EF4-FFF2-40B4-BE49-F238E27FC236}">
              <a16:creationId xmlns:a16="http://schemas.microsoft.com/office/drawing/2014/main" id="{00000000-0008-0000-0F00-0000F78C7200}"/>
            </a:ext>
          </a:extLst>
        </xdr:cNvPr>
        <xdr:cNvGrpSpPr>
          <a:grpSpLocks/>
        </xdr:cNvGrpSpPr>
      </xdr:nvGrpSpPr>
      <xdr:grpSpPr bwMode="auto">
        <a:xfrm>
          <a:off x="4327525" y="10009188"/>
          <a:ext cx="266700" cy="0"/>
          <a:chOff x="466" y="3952"/>
          <a:chExt cx="28" cy="16"/>
        </a:xfrm>
      </xdr:grpSpPr>
      <xdr:sp macro="" textlink="">
        <xdr:nvSpPr>
          <xdr:cNvPr id="7510176" name="Line 6272">
            <a:extLst>
              <a:ext uri="{FF2B5EF4-FFF2-40B4-BE49-F238E27FC236}">
                <a16:creationId xmlns:a16="http://schemas.microsoft.com/office/drawing/2014/main" id="{00000000-0008-0000-0F00-0000A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77" name="Line 6273">
            <a:extLst>
              <a:ext uri="{FF2B5EF4-FFF2-40B4-BE49-F238E27FC236}">
                <a16:creationId xmlns:a16="http://schemas.microsoft.com/office/drawing/2014/main" id="{00000000-0008-0000-0F00-0000A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2" name="Group 6274">
          <a:extLst>
            <a:ext uri="{FF2B5EF4-FFF2-40B4-BE49-F238E27FC236}">
              <a16:creationId xmlns:a16="http://schemas.microsoft.com/office/drawing/2014/main" id="{00000000-0008-0000-0F00-0000F88C7200}"/>
            </a:ext>
          </a:extLst>
        </xdr:cNvPr>
        <xdr:cNvGrpSpPr>
          <a:grpSpLocks/>
        </xdr:cNvGrpSpPr>
      </xdr:nvGrpSpPr>
      <xdr:grpSpPr bwMode="auto">
        <a:xfrm>
          <a:off x="4327525" y="10009188"/>
          <a:ext cx="266700" cy="0"/>
          <a:chOff x="466" y="3952"/>
          <a:chExt cx="28" cy="16"/>
        </a:xfrm>
      </xdr:grpSpPr>
      <xdr:sp macro="" textlink="">
        <xdr:nvSpPr>
          <xdr:cNvPr id="7510174" name="Line 6275">
            <a:extLst>
              <a:ext uri="{FF2B5EF4-FFF2-40B4-BE49-F238E27FC236}">
                <a16:creationId xmlns:a16="http://schemas.microsoft.com/office/drawing/2014/main" id="{00000000-0008-0000-0F00-00009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75" name="Line 6276">
            <a:extLst>
              <a:ext uri="{FF2B5EF4-FFF2-40B4-BE49-F238E27FC236}">
                <a16:creationId xmlns:a16="http://schemas.microsoft.com/office/drawing/2014/main" id="{00000000-0008-0000-0F00-00009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3" name="Group 6277">
          <a:extLst>
            <a:ext uri="{FF2B5EF4-FFF2-40B4-BE49-F238E27FC236}">
              <a16:creationId xmlns:a16="http://schemas.microsoft.com/office/drawing/2014/main" id="{00000000-0008-0000-0F00-0000F98C7200}"/>
            </a:ext>
          </a:extLst>
        </xdr:cNvPr>
        <xdr:cNvGrpSpPr>
          <a:grpSpLocks/>
        </xdr:cNvGrpSpPr>
      </xdr:nvGrpSpPr>
      <xdr:grpSpPr bwMode="auto">
        <a:xfrm>
          <a:off x="4327525" y="10009188"/>
          <a:ext cx="266700" cy="0"/>
          <a:chOff x="466" y="3952"/>
          <a:chExt cx="28" cy="16"/>
        </a:xfrm>
      </xdr:grpSpPr>
      <xdr:sp macro="" textlink="">
        <xdr:nvSpPr>
          <xdr:cNvPr id="7510172" name="Line 6278">
            <a:extLst>
              <a:ext uri="{FF2B5EF4-FFF2-40B4-BE49-F238E27FC236}">
                <a16:creationId xmlns:a16="http://schemas.microsoft.com/office/drawing/2014/main" id="{00000000-0008-0000-0F00-00009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73" name="Line 6279">
            <a:extLst>
              <a:ext uri="{FF2B5EF4-FFF2-40B4-BE49-F238E27FC236}">
                <a16:creationId xmlns:a16="http://schemas.microsoft.com/office/drawing/2014/main" id="{00000000-0008-0000-0F00-00009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4" name="Group 6280">
          <a:extLst>
            <a:ext uri="{FF2B5EF4-FFF2-40B4-BE49-F238E27FC236}">
              <a16:creationId xmlns:a16="http://schemas.microsoft.com/office/drawing/2014/main" id="{00000000-0008-0000-0F00-0000FA8C7200}"/>
            </a:ext>
          </a:extLst>
        </xdr:cNvPr>
        <xdr:cNvGrpSpPr>
          <a:grpSpLocks/>
        </xdr:cNvGrpSpPr>
      </xdr:nvGrpSpPr>
      <xdr:grpSpPr bwMode="auto">
        <a:xfrm>
          <a:off x="4327525" y="10009188"/>
          <a:ext cx="266700" cy="0"/>
          <a:chOff x="466" y="3952"/>
          <a:chExt cx="28" cy="16"/>
        </a:xfrm>
      </xdr:grpSpPr>
      <xdr:sp macro="" textlink="">
        <xdr:nvSpPr>
          <xdr:cNvPr id="7510170" name="Line 6281">
            <a:extLst>
              <a:ext uri="{FF2B5EF4-FFF2-40B4-BE49-F238E27FC236}">
                <a16:creationId xmlns:a16="http://schemas.microsoft.com/office/drawing/2014/main" id="{00000000-0008-0000-0F00-00009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71" name="Line 6282">
            <a:extLst>
              <a:ext uri="{FF2B5EF4-FFF2-40B4-BE49-F238E27FC236}">
                <a16:creationId xmlns:a16="http://schemas.microsoft.com/office/drawing/2014/main" id="{00000000-0008-0000-0F00-00009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95" name="Group 6283">
          <a:extLst>
            <a:ext uri="{FF2B5EF4-FFF2-40B4-BE49-F238E27FC236}">
              <a16:creationId xmlns:a16="http://schemas.microsoft.com/office/drawing/2014/main" id="{00000000-0008-0000-0F00-0000FB8C7200}"/>
            </a:ext>
          </a:extLst>
        </xdr:cNvPr>
        <xdr:cNvGrpSpPr>
          <a:grpSpLocks/>
        </xdr:cNvGrpSpPr>
      </xdr:nvGrpSpPr>
      <xdr:grpSpPr bwMode="auto">
        <a:xfrm>
          <a:off x="3795713" y="10009188"/>
          <a:ext cx="190500" cy="0"/>
          <a:chOff x="466" y="3952"/>
          <a:chExt cx="28" cy="16"/>
        </a:xfrm>
      </xdr:grpSpPr>
      <xdr:sp macro="" textlink="">
        <xdr:nvSpPr>
          <xdr:cNvPr id="7510168" name="Line 6284">
            <a:extLst>
              <a:ext uri="{FF2B5EF4-FFF2-40B4-BE49-F238E27FC236}">
                <a16:creationId xmlns:a16="http://schemas.microsoft.com/office/drawing/2014/main" id="{00000000-0008-0000-0F00-00009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69" name="Line 6285">
            <a:extLst>
              <a:ext uri="{FF2B5EF4-FFF2-40B4-BE49-F238E27FC236}">
                <a16:creationId xmlns:a16="http://schemas.microsoft.com/office/drawing/2014/main" id="{00000000-0008-0000-0F00-00009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196" name="Group 6286">
          <a:extLst>
            <a:ext uri="{FF2B5EF4-FFF2-40B4-BE49-F238E27FC236}">
              <a16:creationId xmlns:a16="http://schemas.microsoft.com/office/drawing/2014/main" id="{00000000-0008-0000-0F00-0000FC8C7200}"/>
            </a:ext>
          </a:extLst>
        </xdr:cNvPr>
        <xdr:cNvGrpSpPr>
          <a:grpSpLocks/>
        </xdr:cNvGrpSpPr>
      </xdr:nvGrpSpPr>
      <xdr:grpSpPr bwMode="auto">
        <a:xfrm>
          <a:off x="3795713" y="10009188"/>
          <a:ext cx="190500" cy="0"/>
          <a:chOff x="466" y="3952"/>
          <a:chExt cx="28" cy="16"/>
        </a:xfrm>
      </xdr:grpSpPr>
      <xdr:sp macro="" textlink="">
        <xdr:nvSpPr>
          <xdr:cNvPr id="7510166" name="Line 6287">
            <a:extLst>
              <a:ext uri="{FF2B5EF4-FFF2-40B4-BE49-F238E27FC236}">
                <a16:creationId xmlns:a16="http://schemas.microsoft.com/office/drawing/2014/main" id="{00000000-0008-0000-0F00-00009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67" name="Line 6288">
            <a:extLst>
              <a:ext uri="{FF2B5EF4-FFF2-40B4-BE49-F238E27FC236}">
                <a16:creationId xmlns:a16="http://schemas.microsoft.com/office/drawing/2014/main" id="{00000000-0008-0000-0F00-00009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7" name="Group 6289">
          <a:extLst>
            <a:ext uri="{FF2B5EF4-FFF2-40B4-BE49-F238E27FC236}">
              <a16:creationId xmlns:a16="http://schemas.microsoft.com/office/drawing/2014/main" id="{00000000-0008-0000-0F00-0000FD8C7200}"/>
            </a:ext>
          </a:extLst>
        </xdr:cNvPr>
        <xdr:cNvGrpSpPr>
          <a:grpSpLocks/>
        </xdr:cNvGrpSpPr>
      </xdr:nvGrpSpPr>
      <xdr:grpSpPr bwMode="auto">
        <a:xfrm>
          <a:off x="4327525" y="10009188"/>
          <a:ext cx="266700" cy="0"/>
          <a:chOff x="466" y="3952"/>
          <a:chExt cx="28" cy="16"/>
        </a:xfrm>
      </xdr:grpSpPr>
      <xdr:sp macro="" textlink="">
        <xdr:nvSpPr>
          <xdr:cNvPr id="7510164" name="Line 6290">
            <a:extLst>
              <a:ext uri="{FF2B5EF4-FFF2-40B4-BE49-F238E27FC236}">
                <a16:creationId xmlns:a16="http://schemas.microsoft.com/office/drawing/2014/main" id="{00000000-0008-0000-0F00-00009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65" name="Line 6291">
            <a:extLst>
              <a:ext uri="{FF2B5EF4-FFF2-40B4-BE49-F238E27FC236}">
                <a16:creationId xmlns:a16="http://schemas.microsoft.com/office/drawing/2014/main" id="{00000000-0008-0000-0F00-00009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198" name="Group 6292">
          <a:extLst>
            <a:ext uri="{FF2B5EF4-FFF2-40B4-BE49-F238E27FC236}">
              <a16:creationId xmlns:a16="http://schemas.microsoft.com/office/drawing/2014/main" id="{00000000-0008-0000-0F00-0000FE8C7200}"/>
            </a:ext>
          </a:extLst>
        </xdr:cNvPr>
        <xdr:cNvGrpSpPr>
          <a:grpSpLocks/>
        </xdr:cNvGrpSpPr>
      </xdr:nvGrpSpPr>
      <xdr:grpSpPr bwMode="auto">
        <a:xfrm>
          <a:off x="4327525" y="10009188"/>
          <a:ext cx="266700" cy="0"/>
          <a:chOff x="466" y="3952"/>
          <a:chExt cx="28" cy="16"/>
        </a:xfrm>
      </xdr:grpSpPr>
      <xdr:sp macro="" textlink="">
        <xdr:nvSpPr>
          <xdr:cNvPr id="7510162" name="Line 6293">
            <a:extLst>
              <a:ext uri="{FF2B5EF4-FFF2-40B4-BE49-F238E27FC236}">
                <a16:creationId xmlns:a16="http://schemas.microsoft.com/office/drawing/2014/main" id="{00000000-0008-0000-0F00-00009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63" name="Line 6294">
            <a:extLst>
              <a:ext uri="{FF2B5EF4-FFF2-40B4-BE49-F238E27FC236}">
                <a16:creationId xmlns:a16="http://schemas.microsoft.com/office/drawing/2014/main" id="{00000000-0008-0000-0F00-00009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199" name="Group 6295">
          <a:extLst>
            <a:ext uri="{FF2B5EF4-FFF2-40B4-BE49-F238E27FC236}">
              <a16:creationId xmlns:a16="http://schemas.microsoft.com/office/drawing/2014/main" id="{00000000-0008-0000-0F00-0000FF8C7200}"/>
            </a:ext>
          </a:extLst>
        </xdr:cNvPr>
        <xdr:cNvGrpSpPr>
          <a:grpSpLocks/>
        </xdr:cNvGrpSpPr>
      </xdr:nvGrpSpPr>
      <xdr:grpSpPr bwMode="auto">
        <a:xfrm>
          <a:off x="3795713" y="10009188"/>
          <a:ext cx="188912" cy="0"/>
          <a:chOff x="466" y="3952"/>
          <a:chExt cx="28" cy="16"/>
        </a:xfrm>
      </xdr:grpSpPr>
      <xdr:sp macro="" textlink="">
        <xdr:nvSpPr>
          <xdr:cNvPr id="7510160" name="Line 6296">
            <a:extLst>
              <a:ext uri="{FF2B5EF4-FFF2-40B4-BE49-F238E27FC236}">
                <a16:creationId xmlns:a16="http://schemas.microsoft.com/office/drawing/2014/main" id="{00000000-0008-0000-0F00-00009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61" name="Line 6297">
            <a:extLst>
              <a:ext uri="{FF2B5EF4-FFF2-40B4-BE49-F238E27FC236}">
                <a16:creationId xmlns:a16="http://schemas.microsoft.com/office/drawing/2014/main" id="{00000000-0008-0000-0F00-00009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200" name="Group 6298">
          <a:extLst>
            <a:ext uri="{FF2B5EF4-FFF2-40B4-BE49-F238E27FC236}">
              <a16:creationId xmlns:a16="http://schemas.microsoft.com/office/drawing/2014/main" id="{00000000-0008-0000-0F00-0000008D7200}"/>
            </a:ext>
          </a:extLst>
        </xdr:cNvPr>
        <xdr:cNvGrpSpPr>
          <a:grpSpLocks/>
        </xdr:cNvGrpSpPr>
      </xdr:nvGrpSpPr>
      <xdr:grpSpPr bwMode="auto">
        <a:xfrm>
          <a:off x="5041900" y="10009188"/>
          <a:ext cx="228600" cy="0"/>
          <a:chOff x="466" y="3952"/>
          <a:chExt cx="28" cy="16"/>
        </a:xfrm>
      </xdr:grpSpPr>
      <xdr:sp macro="" textlink="">
        <xdr:nvSpPr>
          <xdr:cNvPr id="7510158" name="Line 6299">
            <a:extLst>
              <a:ext uri="{FF2B5EF4-FFF2-40B4-BE49-F238E27FC236}">
                <a16:creationId xmlns:a16="http://schemas.microsoft.com/office/drawing/2014/main" id="{00000000-0008-0000-0F00-00008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59" name="Line 6300">
            <a:extLst>
              <a:ext uri="{FF2B5EF4-FFF2-40B4-BE49-F238E27FC236}">
                <a16:creationId xmlns:a16="http://schemas.microsoft.com/office/drawing/2014/main" id="{00000000-0008-0000-0F00-00008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01" name="Group 6301">
          <a:extLst>
            <a:ext uri="{FF2B5EF4-FFF2-40B4-BE49-F238E27FC236}">
              <a16:creationId xmlns:a16="http://schemas.microsoft.com/office/drawing/2014/main" id="{00000000-0008-0000-0F00-0000018D7200}"/>
            </a:ext>
          </a:extLst>
        </xdr:cNvPr>
        <xdr:cNvGrpSpPr>
          <a:grpSpLocks/>
        </xdr:cNvGrpSpPr>
      </xdr:nvGrpSpPr>
      <xdr:grpSpPr bwMode="auto">
        <a:xfrm>
          <a:off x="4327525" y="10009188"/>
          <a:ext cx="266700" cy="0"/>
          <a:chOff x="466" y="3952"/>
          <a:chExt cx="28" cy="16"/>
        </a:xfrm>
      </xdr:grpSpPr>
      <xdr:sp macro="" textlink="">
        <xdr:nvSpPr>
          <xdr:cNvPr id="7510156" name="Line 6302">
            <a:extLst>
              <a:ext uri="{FF2B5EF4-FFF2-40B4-BE49-F238E27FC236}">
                <a16:creationId xmlns:a16="http://schemas.microsoft.com/office/drawing/2014/main" id="{00000000-0008-0000-0F00-00008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57" name="Line 6303">
            <a:extLst>
              <a:ext uri="{FF2B5EF4-FFF2-40B4-BE49-F238E27FC236}">
                <a16:creationId xmlns:a16="http://schemas.microsoft.com/office/drawing/2014/main" id="{00000000-0008-0000-0F00-00008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02" name="Group 6304">
          <a:extLst>
            <a:ext uri="{FF2B5EF4-FFF2-40B4-BE49-F238E27FC236}">
              <a16:creationId xmlns:a16="http://schemas.microsoft.com/office/drawing/2014/main" id="{00000000-0008-0000-0F00-0000028D7200}"/>
            </a:ext>
          </a:extLst>
        </xdr:cNvPr>
        <xdr:cNvGrpSpPr>
          <a:grpSpLocks/>
        </xdr:cNvGrpSpPr>
      </xdr:nvGrpSpPr>
      <xdr:grpSpPr bwMode="auto">
        <a:xfrm>
          <a:off x="4327525" y="10009188"/>
          <a:ext cx="266700" cy="0"/>
          <a:chOff x="466" y="3952"/>
          <a:chExt cx="28" cy="16"/>
        </a:xfrm>
      </xdr:grpSpPr>
      <xdr:sp macro="" textlink="">
        <xdr:nvSpPr>
          <xdr:cNvPr id="7510154" name="Line 6305">
            <a:extLst>
              <a:ext uri="{FF2B5EF4-FFF2-40B4-BE49-F238E27FC236}">
                <a16:creationId xmlns:a16="http://schemas.microsoft.com/office/drawing/2014/main" id="{00000000-0008-0000-0F00-00008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55" name="Line 6306">
            <a:extLst>
              <a:ext uri="{FF2B5EF4-FFF2-40B4-BE49-F238E27FC236}">
                <a16:creationId xmlns:a16="http://schemas.microsoft.com/office/drawing/2014/main" id="{00000000-0008-0000-0F00-00008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03" name="Group 6307">
          <a:extLst>
            <a:ext uri="{FF2B5EF4-FFF2-40B4-BE49-F238E27FC236}">
              <a16:creationId xmlns:a16="http://schemas.microsoft.com/office/drawing/2014/main" id="{00000000-0008-0000-0F00-0000038D7200}"/>
            </a:ext>
          </a:extLst>
        </xdr:cNvPr>
        <xdr:cNvGrpSpPr>
          <a:grpSpLocks/>
        </xdr:cNvGrpSpPr>
      </xdr:nvGrpSpPr>
      <xdr:grpSpPr bwMode="auto">
        <a:xfrm>
          <a:off x="4327525" y="10009188"/>
          <a:ext cx="266700" cy="0"/>
          <a:chOff x="466" y="3952"/>
          <a:chExt cx="28" cy="16"/>
        </a:xfrm>
      </xdr:grpSpPr>
      <xdr:sp macro="" textlink="">
        <xdr:nvSpPr>
          <xdr:cNvPr id="7510152" name="Line 6308">
            <a:extLst>
              <a:ext uri="{FF2B5EF4-FFF2-40B4-BE49-F238E27FC236}">
                <a16:creationId xmlns:a16="http://schemas.microsoft.com/office/drawing/2014/main" id="{00000000-0008-0000-0F00-00008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53" name="Line 6309">
            <a:extLst>
              <a:ext uri="{FF2B5EF4-FFF2-40B4-BE49-F238E27FC236}">
                <a16:creationId xmlns:a16="http://schemas.microsoft.com/office/drawing/2014/main" id="{00000000-0008-0000-0F00-00008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04" name="Group 6310">
          <a:extLst>
            <a:ext uri="{FF2B5EF4-FFF2-40B4-BE49-F238E27FC236}">
              <a16:creationId xmlns:a16="http://schemas.microsoft.com/office/drawing/2014/main" id="{00000000-0008-0000-0F00-0000048D7200}"/>
            </a:ext>
          </a:extLst>
        </xdr:cNvPr>
        <xdr:cNvGrpSpPr>
          <a:grpSpLocks/>
        </xdr:cNvGrpSpPr>
      </xdr:nvGrpSpPr>
      <xdr:grpSpPr bwMode="auto">
        <a:xfrm>
          <a:off x="4327525" y="10009188"/>
          <a:ext cx="266700" cy="0"/>
          <a:chOff x="466" y="3952"/>
          <a:chExt cx="28" cy="16"/>
        </a:xfrm>
      </xdr:grpSpPr>
      <xdr:sp macro="" textlink="">
        <xdr:nvSpPr>
          <xdr:cNvPr id="7510150" name="Line 6311">
            <a:extLst>
              <a:ext uri="{FF2B5EF4-FFF2-40B4-BE49-F238E27FC236}">
                <a16:creationId xmlns:a16="http://schemas.microsoft.com/office/drawing/2014/main" id="{00000000-0008-0000-0F00-00008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51" name="Line 6312">
            <a:extLst>
              <a:ext uri="{FF2B5EF4-FFF2-40B4-BE49-F238E27FC236}">
                <a16:creationId xmlns:a16="http://schemas.microsoft.com/office/drawing/2014/main" id="{00000000-0008-0000-0F00-00008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05" name="Group 6313">
          <a:extLst>
            <a:ext uri="{FF2B5EF4-FFF2-40B4-BE49-F238E27FC236}">
              <a16:creationId xmlns:a16="http://schemas.microsoft.com/office/drawing/2014/main" id="{00000000-0008-0000-0F00-0000058D7200}"/>
            </a:ext>
          </a:extLst>
        </xdr:cNvPr>
        <xdr:cNvGrpSpPr>
          <a:grpSpLocks/>
        </xdr:cNvGrpSpPr>
      </xdr:nvGrpSpPr>
      <xdr:grpSpPr bwMode="auto">
        <a:xfrm>
          <a:off x="4327525" y="10009188"/>
          <a:ext cx="266700" cy="0"/>
          <a:chOff x="466" y="3952"/>
          <a:chExt cx="28" cy="16"/>
        </a:xfrm>
      </xdr:grpSpPr>
      <xdr:sp macro="" textlink="">
        <xdr:nvSpPr>
          <xdr:cNvPr id="7510148" name="Line 6314">
            <a:extLst>
              <a:ext uri="{FF2B5EF4-FFF2-40B4-BE49-F238E27FC236}">
                <a16:creationId xmlns:a16="http://schemas.microsoft.com/office/drawing/2014/main" id="{00000000-0008-0000-0F00-00008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49" name="Line 6315">
            <a:extLst>
              <a:ext uri="{FF2B5EF4-FFF2-40B4-BE49-F238E27FC236}">
                <a16:creationId xmlns:a16="http://schemas.microsoft.com/office/drawing/2014/main" id="{00000000-0008-0000-0F00-00008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206" name="Group 6316">
          <a:extLst>
            <a:ext uri="{FF2B5EF4-FFF2-40B4-BE49-F238E27FC236}">
              <a16:creationId xmlns:a16="http://schemas.microsoft.com/office/drawing/2014/main" id="{00000000-0008-0000-0F00-0000068D7200}"/>
            </a:ext>
          </a:extLst>
        </xdr:cNvPr>
        <xdr:cNvGrpSpPr>
          <a:grpSpLocks/>
        </xdr:cNvGrpSpPr>
      </xdr:nvGrpSpPr>
      <xdr:grpSpPr bwMode="auto">
        <a:xfrm>
          <a:off x="4203700" y="10009188"/>
          <a:ext cx="228600" cy="0"/>
          <a:chOff x="466" y="3952"/>
          <a:chExt cx="28" cy="16"/>
        </a:xfrm>
      </xdr:grpSpPr>
      <xdr:sp macro="" textlink="">
        <xdr:nvSpPr>
          <xdr:cNvPr id="7510146" name="Line 6317">
            <a:extLst>
              <a:ext uri="{FF2B5EF4-FFF2-40B4-BE49-F238E27FC236}">
                <a16:creationId xmlns:a16="http://schemas.microsoft.com/office/drawing/2014/main" id="{00000000-0008-0000-0F00-00008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47" name="Line 6318">
            <a:extLst>
              <a:ext uri="{FF2B5EF4-FFF2-40B4-BE49-F238E27FC236}">
                <a16:creationId xmlns:a16="http://schemas.microsoft.com/office/drawing/2014/main" id="{00000000-0008-0000-0F00-00008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07" name="Group 6319">
          <a:extLst>
            <a:ext uri="{FF2B5EF4-FFF2-40B4-BE49-F238E27FC236}">
              <a16:creationId xmlns:a16="http://schemas.microsoft.com/office/drawing/2014/main" id="{00000000-0008-0000-0F00-0000078D7200}"/>
            </a:ext>
          </a:extLst>
        </xdr:cNvPr>
        <xdr:cNvGrpSpPr>
          <a:grpSpLocks/>
        </xdr:cNvGrpSpPr>
      </xdr:nvGrpSpPr>
      <xdr:grpSpPr bwMode="auto">
        <a:xfrm>
          <a:off x="3795713" y="10009188"/>
          <a:ext cx="188912" cy="0"/>
          <a:chOff x="466" y="3952"/>
          <a:chExt cx="28" cy="16"/>
        </a:xfrm>
      </xdr:grpSpPr>
      <xdr:sp macro="" textlink="">
        <xdr:nvSpPr>
          <xdr:cNvPr id="7510144" name="Line 6320">
            <a:extLst>
              <a:ext uri="{FF2B5EF4-FFF2-40B4-BE49-F238E27FC236}">
                <a16:creationId xmlns:a16="http://schemas.microsoft.com/office/drawing/2014/main" id="{00000000-0008-0000-0F00-00008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45" name="Line 6321">
            <a:extLst>
              <a:ext uri="{FF2B5EF4-FFF2-40B4-BE49-F238E27FC236}">
                <a16:creationId xmlns:a16="http://schemas.microsoft.com/office/drawing/2014/main" id="{00000000-0008-0000-0F00-00008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08" name="Group 6322">
          <a:extLst>
            <a:ext uri="{FF2B5EF4-FFF2-40B4-BE49-F238E27FC236}">
              <a16:creationId xmlns:a16="http://schemas.microsoft.com/office/drawing/2014/main" id="{00000000-0008-0000-0F00-0000088D7200}"/>
            </a:ext>
          </a:extLst>
        </xdr:cNvPr>
        <xdr:cNvGrpSpPr>
          <a:grpSpLocks/>
        </xdr:cNvGrpSpPr>
      </xdr:nvGrpSpPr>
      <xdr:grpSpPr bwMode="auto">
        <a:xfrm>
          <a:off x="3795713" y="10009188"/>
          <a:ext cx="188912" cy="0"/>
          <a:chOff x="466" y="3952"/>
          <a:chExt cx="28" cy="16"/>
        </a:xfrm>
      </xdr:grpSpPr>
      <xdr:sp macro="" textlink="">
        <xdr:nvSpPr>
          <xdr:cNvPr id="7510142" name="Line 6323">
            <a:extLst>
              <a:ext uri="{FF2B5EF4-FFF2-40B4-BE49-F238E27FC236}">
                <a16:creationId xmlns:a16="http://schemas.microsoft.com/office/drawing/2014/main" id="{00000000-0008-0000-0F00-00007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43" name="Line 6324">
            <a:extLst>
              <a:ext uri="{FF2B5EF4-FFF2-40B4-BE49-F238E27FC236}">
                <a16:creationId xmlns:a16="http://schemas.microsoft.com/office/drawing/2014/main" id="{00000000-0008-0000-0F00-00007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09" name="Group 6325">
          <a:extLst>
            <a:ext uri="{FF2B5EF4-FFF2-40B4-BE49-F238E27FC236}">
              <a16:creationId xmlns:a16="http://schemas.microsoft.com/office/drawing/2014/main" id="{00000000-0008-0000-0F00-0000098D7200}"/>
            </a:ext>
          </a:extLst>
        </xdr:cNvPr>
        <xdr:cNvGrpSpPr>
          <a:grpSpLocks/>
        </xdr:cNvGrpSpPr>
      </xdr:nvGrpSpPr>
      <xdr:grpSpPr bwMode="auto">
        <a:xfrm>
          <a:off x="3795713" y="10009188"/>
          <a:ext cx="188912" cy="0"/>
          <a:chOff x="466" y="3952"/>
          <a:chExt cx="28" cy="16"/>
        </a:xfrm>
      </xdr:grpSpPr>
      <xdr:sp macro="" textlink="">
        <xdr:nvSpPr>
          <xdr:cNvPr id="7510140" name="Line 6326">
            <a:extLst>
              <a:ext uri="{FF2B5EF4-FFF2-40B4-BE49-F238E27FC236}">
                <a16:creationId xmlns:a16="http://schemas.microsoft.com/office/drawing/2014/main" id="{00000000-0008-0000-0F00-00007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41" name="Line 6327">
            <a:extLst>
              <a:ext uri="{FF2B5EF4-FFF2-40B4-BE49-F238E27FC236}">
                <a16:creationId xmlns:a16="http://schemas.microsoft.com/office/drawing/2014/main" id="{00000000-0008-0000-0F00-00007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10" name="Group 6328">
          <a:extLst>
            <a:ext uri="{FF2B5EF4-FFF2-40B4-BE49-F238E27FC236}">
              <a16:creationId xmlns:a16="http://schemas.microsoft.com/office/drawing/2014/main" id="{00000000-0008-0000-0F00-00000A8D7200}"/>
            </a:ext>
          </a:extLst>
        </xdr:cNvPr>
        <xdr:cNvGrpSpPr>
          <a:grpSpLocks/>
        </xdr:cNvGrpSpPr>
      </xdr:nvGrpSpPr>
      <xdr:grpSpPr bwMode="auto">
        <a:xfrm>
          <a:off x="3795713" y="10009188"/>
          <a:ext cx="188912" cy="0"/>
          <a:chOff x="466" y="3952"/>
          <a:chExt cx="28" cy="16"/>
        </a:xfrm>
      </xdr:grpSpPr>
      <xdr:sp macro="" textlink="">
        <xdr:nvSpPr>
          <xdr:cNvPr id="7510138" name="Line 6329">
            <a:extLst>
              <a:ext uri="{FF2B5EF4-FFF2-40B4-BE49-F238E27FC236}">
                <a16:creationId xmlns:a16="http://schemas.microsoft.com/office/drawing/2014/main" id="{00000000-0008-0000-0F00-00007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39" name="Line 6330">
            <a:extLst>
              <a:ext uri="{FF2B5EF4-FFF2-40B4-BE49-F238E27FC236}">
                <a16:creationId xmlns:a16="http://schemas.microsoft.com/office/drawing/2014/main" id="{00000000-0008-0000-0F00-00007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11" name="Group 6331">
          <a:extLst>
            <a:ext uri="{FF2B5EF4-FFF2-40B4-BE49-F238E27FC236}">
              <a16:creationId xmlns:a16="http://schemas.microsoft.com/office/drawing/2014/main" id="{00000000-0008-0000-0F00-00000B8D7200}"/>
            </a:ext>
          </a:extLst>
        </xdr:cNvPr>
        <xdr:cNvGrpSpPr>
          <a:grpSpLocks/>
        </xdr:cNvGrpSpPr>
      </xdr:nvGrpSpPr>
      <xdr:grpSpPr bwMode="auto">
        <a:xfrm>
          <a:off x="3795713" y="10009188"/>
          <a:ext cx="188912" cy="0"/>
          <a:chOff x="466" y="3952"/>
          <a:chExt cx="28" cy="16"/>
        </a:xfrm>
      </xdr:grpSpPr>
      <xdr:sp macro="" textlink="">
        <xdr:nvSpPr>
          <xdr:cNvPr id="7510136" name="Line 6332">
            <a:extLst>
              <a:ext uri="{FF2B5EF4-FFF2-40B4-BE49-F238E27FC236}">
                <a16:creationId xmlns:a16="http://schemas.microsoft.com/office/drawing/2014/main" id="{00000000-0008-0000-0F00-00007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37" name="Line 6333">
            <a:extLst>
              <a:ext uri="{FF2B5EF4-FFF2-40B4-BE49-F238E27FC236}">
                <a16:creationId xmlns:a16="http://schemas.microsoft.com/office/drawing/2014/main" id="{00000000-0008-0000-0F00-00007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12" name="Group 6334">
          <a:extLst>
            <a:ext uri="{FF2B5EF4-FFF2-40B4-BE49-F238E27FC236}">
              <a16:creationId xmlns:a16="http://schemas.microsoft.com/office/drawing/2014/main" id="{00000000-0008-0000-0F00-00000C8D7200}"/>
            </a:ext>
          </a:extLst>
        </xdr:cNvPr>
        <xdr:cNvGrpSpPr>
          <a:grpSpLocks/>
        </xdr:cNvGrpSpPr>
      </xdr:nvGrpSpPr>
      <xdr:grpSpPr bwMode="auto">
        <a:xfrm>
          <a:off x="3795713" y="10009188"/>
          <a:ext cx="188912" cy="0"/>
          <a:chOff x="466" y="3952"/>
          <a:chExt cx="28" cy="16"/>
        </a:xfrm>
      </xdr:grpSpPr>
      <xdr:sp macro="" textlink="">
        <xdr:nvSpPr>
          <xdr:cNvPr id="7510134" name="Line 6335">
            <a:extLst>
              <a:ext uri="{FF2B5EF4-FFF2-40B4-BE49-F238E27FC236}">
                <a16:creationId xmlns:a16="http://schemas.microsoft.com/office/drawing/2014/main" id="{00000000-0008-0000-0F00-00007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35" name="Line 6336">
            <a:extLst>
              <a:ext uri="{FF2B5EF4-FFF2-40B4-BE49-F238E27FC236}">
                <a16:creationId xmlns:a16="http://schemas.microsoft.com/office/drawing/2014/main" id="{00000000-0008-0000-0F00-00007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213" name="Group 6337">
          <a:extLst>
            <a:ext uri="{FF2B5EF4-FFF2-40B4-BE49-F238E27FC236}">
              <a16:creationId xmlns:a16="http://schemas.microsoft.com/office/drawing/2014/main" id="{00000000-0008-0000-0F00-00000D8D7200}"/>
            </a:ext>
          </a:extLst>
        </xdr:cNvPr>
        <xdr:cNvGrpSpPr>
          <a:grpSpLocks/>
        </xdr:cNvGrpSpPr>
      </xdr:nvGrpSpPr>
      <xdr:grpSpPr bwMode="auto">
        <a:xfrm>
          <a:off x="3671888" y="10009188"/>
          <a:ext cx="228600" cy="0"/>
          <a:chOff x="466" y="3952"/>
          <a:chExt cx="28" cy="16"/>
        </a:xfrm>
      </xdr:grpSpPr>
      <xdr:sp macro="" textlink="">
        <xdr:nvSpPr>
          <xdr:cNvPr id="7510132" name="Line 6338">
            <a:extLst>
              <a:ext uri="{FF2B5EF4-FFF2-40B4-BE49-F238E27FC236}">
                <a16:creationId xmlns:a16="http://schemas.microsoft.com/office/drawing/2014/main" id="{00000000-0008-0000-0F00-00007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33" name="Line 6339">
            <a:extLst>
              <a:ext uri="{FF2B5EF4-FFF2-40B4-BE49-F238E27FC236}">
                <a16:creationId xmlns:a16="http://schemas.microsoft.com/office/drawing/2014/main" id="{00000000-0008-0000-0F00-00007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14" name="Group 6340">
          <a:extLst>
            <a:ext uri="{FF2B5EF4-FFF2-40B4-BE49-F238E27FC236}">
              <a16:creationId xmlns:a16="http://schemas.microsoft.com/office/drawing/2014/main" id="{00000000-0008-0000-0F00-00000E8D7200}"/>
            </a:ext>
          </a:extLst>
        </xdr:cNvPr>
        <xdr:cNvGrpSpPr>
          <a:grpSpLocks/>
        </xdr:cNvGrpSpPr>
      </xdr:nvGrpSpPr>
      <xdr:grpSpPr bwMode="auto">
        <a:xfrm>
          <a:off x="3795713" y="10009188"/>
          <a:ext cx="190500" cy="0"/>
          <a:chOff x="466" y="3952"/>
          <a:chExt cx="28" cy="16"/>
        </a:xfrm>
      </xdr:grpSpPr>
      <xdr:sp macro="" textlink="">
        <xdr:nvSpPr>
          <xdr:cNvPr id="7510130" name="Line 6341">
            <a:extLst>
              <a:ext uri="{FF2B5EF4-FFF2-40B4-BE49-F238E27FC236}">
                <a16:creationId xmlns:a16="http://schemas.microsoft.com/office/drawing/2014/main" id="{00000000-0008-0000-0F00-00007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31" name="Line 6342">
            <a:extLst>
              <a:ext uri="{FF2B5EF4-FFF2-40B4-BE49-F238E27FC236}">
                <a16:creationId xmlns:a16="http://schemas.microsoft.com/office/drawing/2014/main" id="{00000000-0008-0000-0F00-00007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15" name="Group 6343">
          <a:extLst>
            <a:ext uri="{FF2B5EF4-FFF2-40B4-BE49-F238E27FC236}">
              <a16:creationId xmlns:a16="http://schemas.microsoft.com/office/drawing/2014/main" id="{00000000-0008-0000-0F00-00000F8D7200}"/>
            </a:ext>
          </a:extLst>
        </xdr:cNvPr>
        <xdr:cNvGrpSpPr>
          <a:grpSpLocks/>
        </xdr:cNvGrpSpPr>
      </xdr:nvGrpSpPr>
      <xdr:grpSpPr bwMode="auto">
        <a:xfrm>
          <a:off x="3795713" y="10009188"/>
          <a:ext cx="190500" cy="0"/>
          <a:chOff x="466" y="3952"/>
          <a:chExt cx="28" cy="16"/>
        </a:xfrm>
      </xdr:grpSpPr>
      <xdr:sp macro="" textlink="">
        <xdr:nvSpPr>
          <xdr:cNvPr id="7510128" name="Line 6344">
            <a:extLst>
              <a:ext uri="{FF2B5EF4-FFF2-40B4-BE49-F238E27FC236}">
                <a16:creationId xmlns:a16="http://schemas.microsoft.com/office/drawing/2014/main" id="{00000000-0008-0000-0F00-00007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29" name="Line 6345">
            <a:extLst>
              <a:ext uri="{FF2B5EF4-FFF2-40B4-BE49-F238E27FC236}">
                <a16:creationId xmlns:a16="http://schemas.microsoft.com/office/drawing/2014/main" id="{00000000-0008-0000-0F00-00007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16" name="Group 6346">
          <a:extLst>
            <a:ext uri="{FF2B5EF4-FFF2-40B4-BE49-F238E27FC236}">
              <a16:creationId xmlns:a16="http://schemas.microsoft.com/office/drawing/2014/main" id="{00000000-0008-0000-0F00-0000108D7200}"/>
            </a:ext>
          </a:extLst>
        </xdr:cNvPr>
        <xdr:cNvGrpSpPr>
          <a:grpSpLocks/>
        </xdr:cNvGrpSpPr>
      </xdr:nvGrpSpPr>
      <xdr:grpSpPr bwMode="auto">
        <a:xfrm>
          <a:off x="3795713" y="10009188"/>
          <a:ext cx="188912" cy="0"/>
          <a:chOff x="466" y="3952"/>
          <a:chExt cx="28" cy="16"/>
        </a:xfrm>
      </xdr:grpSpPr>
      <xdr:sp macro="" textlink="">
        <xdr:nvSpPr>
          <xdr:cNvPr id="7510126" name="Line 6347">
            <a:extLst>
              <a:ext uri="{FF2B5EF4-FFF2-40B4-BE49-F238E27FC236}">
                <a16:creationId xmlns:a16="http://schemas.microsoft.com/office/drawing/2014/main" id="{00000000-0008-0000-0F00-00006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27" name="Line 6348">
            <a:extLst>
              <a:ext uri="{FF2B5EF4-FFF2-40B4-BE49-F238E27FC236}">
                <a16:creationId xmlns:a16="http://schemas.microsoft.com/office/drawing/2014/main" id="{00000000-0008-0000-0F00-00006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17" name="Group 6349">
          <a:extLst>
            <a:ext uri="{FF2B5EF4-FFF2-40B4-BE49-F238E27FC236}">
              <a16:creationId xmlns:a16="http://schemas.microsoft.com/office/drawing/2014/main" id="{00000000-0008-0000-0F00-0000118D7200}"/>
            </a:ext>
          </a:extLst>
        </xdr:cNvPr>
        <xdr:cNvGrpSpPr>
          <a:grpSpLocks/>
        </xdr:cNvGrpSpPr>
      </xdr:nvGrpSpPr>
      <xdr:grpSpPr bwMode="auto">
        <a:xfrm>
          <a:off x="3795713" y="10009188"/>
          <a:ext cx="190500" cy="0"/>
          <a:chOff x="466" y="3952"/>
          <a:chExt cx="28" cy="16"/>
        </a:xfrm>
      </xdr:grpSpPr>
      <xdr:sp macro="" textlink="">
        <xdr:nvSpPr>
          <xdr:cNvPr id="7510124" name="Line 6350">
            <a:extLst>
              <a:ext uri="{FF2B5EF4-FFF2-40B4-BE49-F238E27FC236}">
                <a16:creationId xmlns:a16="http://schemas.microsoft.com/office/drawing/2014/main" id="{00000000-0008-0000-0F00-00006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25" name="Line 6351">
            <a:extLst>
              <a:ext uri="{FF2B5EF4-FFF2-40B4-BE49-F238E27FC236}">
                <a16:creationId xmlns:a16="http://schemas.microsoft.com/office/drawing/2014/main" id="{00000000-0008-0000-0F00-00006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18" name="Group 6352">
          <a:extLst>
            <a:ext uri="{FF2B5EF4-FFF2-40B4-BE49-F238E27FC236}">
              <a16:creationId xmlns:a16="http://schemas.microsoft.com/office/drawing/2014/main" id="{00000000-0008-0000-0F00-0000128D7200}"/>
            </a:ext>
          </a:extLst>
        </xdr:cNvPr>
        <xdr:cNvGrpSpPr>
          <a:grpSpLocks/>
        </xdr:cNvGrpSpPr>
      </xdr:nvGrpSpPr>
      <xdr:grpSpPr bwMode="auto">
        <a:xfrm>
          <a:off x="3795713" y="10009188"/>
          <a:ext cx="190500" cy="0"/>
          <a:chOff x="466" y="3952"/>
          <a:chExt cx="28" cy="16"/>
        </a:xfrm>
      </xdr:grpSpPr>
      <xdr:sp macro="" textlink="">
        <xdr:nvSpPr>
          <xdr:cNvPr id="7510122" name="Line 6353">
            <a:extLst>
              <a:ext uri="{FF2B5EF4-FFF2-40B4-BE49-F238E27FC236}">
                <a16:creationId xmlns:a16="http://schemas.microsoft.com/office/drawing/2014/main" id="{00000000-0008-0000-0F00-00006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23" name="Line 6354">
            <a:extLst>
              <a:ext uri="{FF2B5EF4-FFF2-40B4-BE49-F238E27FC236}">
                <a16:creationId xmlns:a16="http://schemas.microsoft.com/office/drawing/2014/main" id="{00000000-0008-0000-0F00-00006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19" name="Group 6355">
          <a:extLst>
            <a:ext uri="{FF2B5EF4-FFF2-40B4-BE49-F238E27FC236}">
              <a16:creationId xmlns:a16="http://schemas.microsoft.com/office/drawing/2014/main" id="{00000000-0008-0000-0F00-0000138D7200}"/>
            </a:ext>
          </a:extLst>
        </xdr:cNvPr>
        <xdr:cNvGrpSpPr>
          <a:grpSpLocks/>
        </xdr:cNvGrpSpPr>
      </xdr:nvGrpSpPr>
      <xdr:grpSpPr bwMode="auto">
        <a:xfrm>
          <a:off x="3795713" y="10009188"/>
          <a:ext cx="188912" cy="0"/>
          <a:chOff x="466" y="3952"/>
          <a:chExt cx="28" cy="16"/>
        </a:xfrm>
      </xdr:grpSpPr>
      <xdr:sp macro="" textlink="">
        <xdr:nvSpPr>
          <xdr:cNvPr id="7510120" name="Line 6356">
            <a:extLst>
              <a:ext uri="{FF2B5EF4-FFF2-40B4-BE49-F238E27FC236}">
                <a16:creationId xmlns:a16="http://schemas.microsoft.com/office/drawing/2014/main" id="{00000000-0008-0000-0F00-00006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21" name="Line 6357">
            <a:extLst>
              <a:ext uri="{FF2B5EF4-FFF2-40B4-BE49-F238E27FC236}">
                <a16:creationId xmlns:a16="http://schemas.microsoft.com/office/drawing/2014/main" id="{00000000-0008-0000-0F00-00006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20" name="Group 6358">
          <a:extLst>
            <a:ext uri="{FF2B5EF4-FFF2-40B4-BE49-F238E27FC236}">
              <a16:creationId xmlns:a16="http://schemas.microsoft.com/office/drawing/2014/main" id="{00000000-0008-0000-0F00-0000148D7200}"/>
            </a:ext>
          </a:extLst>
        </xdr:cNvPr>
        <xdr:cNvGrpSpPr>
          <a:grpSpLocks/>
        </xdr:cNvGrpSpPr>
      </xdr:nvGrpSpPr>
      <xdr:grpSpPr bwMode="auto">
        <a:xfrm>
          <a:off x="4327525" y="10009188"/>
          <a:ext cx="266700" cy="0"/>
          <a:chOff x="466" y="3952"/>
          <a:chExt cx="28" cy="16"/>
        </a:xfrm>
      </xdr:grpSpPr>
      <xdr:sp macro="" textlink="">
        <xdr:nvSpPr>
          <xdr:cNvPr id="7510118" name="Line 6359">
            <a:extLst>
              <a:ext uri="{FF2B5EF4-FFF2-40B4-BE49-F238E27FC236}">
                <a16:creationId xmlns:a16="http://schemas.microsoft.com/office/drawing/2014/main" id="{00000000-0008-0000-0F00-00006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19" name="Line 6360">
            <a:extLst>
              <a:ext uri="{FF2B5EF4-FFF2-40B4-BE49-F238E27FC236}">
                <a16:creationId xmlns:a16="http://schemas.microsoft.com/office/drawing/2014/main" id="{00000000-0008-0000-0F00-00006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21" name="Group 6361">
          <a:extLst>
            <a:ext uri="{FF2B5EF4-FFF2-40B4-BE49-F238E27FC236}">
              <a16:creationId xmlns:a16="http://schemas.microsoft.com/office/drawing/2014/main" id="{00000000-0008-0000-0F00-0000158D7200}"/>
            </a:ext>
          </a:extLst>
        </xdr:cNvPr>
        <xdr:cNvGrpSpPr>
          <a:grpSpLocks/>
        </xdr:cNvGrpSpPr>
      </xdr:nvGrpSpPr>
      <xdr:grpSpPr bwMode="auto">
        <a:xfrm>
          <a:off x="4327525" y="10009188"/>
          <a:ext cx="266700" cy="0"/>
          <a:chOff x="466" y="3952"/>
          <a:chExt cx="28" cy="16"/>
        </a:xfrm>
      </xdr:grpSpPr>
      <xdr:sp macro="" textlink="">
        <xdr:nvSpPr>
          <xdr:cNvPr id="7510116" name="Line 6362">
            <a:extLst>
              <a:ext uri="{FF2B5EF4-FFF2-40B4-BE49-F238E27FC236}">
                <a16:creationId xmlns:a16="http://schemas.microsoft.com/office/drawing/2014/main" id="{00000000-0008-0000-0F00-00006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17" name="Line 6363">
            <a:extLst>
              <a:ext uri="{FF2B5EF4-FFF2-40B4-BE49-F238E27FC236}">
                <a16:creationId xmlns:a16="http://schemas.microsoft.com/office/drawing/2014/main" id="{00000000-0008-0000-0F00-00006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22" name="Group 6364">
          <a:extLst>
            <a:ext uri="{FF2B5EF4-FFF2-40B4-BE49-F238E27FC236}">
              <a16:creationId xmlns:a16="http://schemas.microsoft.com/office/drawing/2014/main" id="{00000000-0008-0000-0F00-0000168D7200}"/>
            </a:ext>
          </a:extLst>
        </xdr:cNvPr>
        <xdr:cNvGrpSpPr>
          <a:grpSpLocks/>
        </xdr:cNvGrpSpPr>
      </xdr:nvGrpSpPr>
      <xdr:grpSpPr bwMode="auto">
        <a:xfrm>
          <a:off x="4327525" y="10009188"/>
          <a:ext cx="266700" cy="0"/>
          <a:chOff x="466" y="3952"/>
          <a:chExt cx="28" cy="16"/>
        </a:xfrm>
      </xdr:grpSpPr>
      <xdr:sp macro="" textlink="">
        <xdr:nvSpPr>
          <xdr:cNvPr id="7510114" name="Line 6365">
            <a:extLst>
              <a:ext uri="{FF2B5EF4-FFF2-40B4-BE49-F238E27FC236}">
                <a16:creationId xmlns:a16="http://schemas.microsoft.com/office/drawing/2014/main" id="{00000000-0008-0000-0F00-00006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15" name="Line 6366">
            <a:extLst>
              <a:ext uri="{FF2B5EF4-FFF2-40B4-BE49-F238E27FC236}">
                <a16:creationId xmlns:a16="http://schemas.microsoft.com/office/drawing/2014/main" id="{00000000-0008-0000-0F00-00006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23" name="Group 6367">
          <a:extLst>
            <a:ext uri="{FF2B5EF4-FFF2-40B4-BE49-F238E27FC236}">
              <a16:creationId xmlns:a16="http://schemas.microsoft.com/office/drawing/2014/main" id="{00000000-0008-0000-0F00-0000178D7200}"/>
            </a:ext>
          </a:extLst>
        </xdr:cNvPr>
        <xdr:cNvGrpSpPr>
          <a:grpSpLocks/>
        </xdr:cNvGrpSpPr>
      </xdr:nvGrpSpPr>
      <xdr:grpSpPr bwMode="auto">
        <a:xfrm>
          <a:off x="5041900" y="10009188"/>
          <a:ext cx="266700" cy="0"/>
          <a:chOff x="466" y="3952"/>
          <a:chExt cx="28" cy="16"/>
        </a:xfrm>
      </xdr:grpSpPr>
      <xdr:sp macro="" textlink="">
        <xdr:nvSpPr>
          <xdr:cNvPr id="7510112" name="Line 6368">
            <a:extLst>
              <a:ext uri="{FF2B5EF4-FFF2-40B4-BE49-F238E27FC236}">
                <a16:creationId xmlns:a16="http://schemas.microsoft.com/office/drawing/2014/main" id="{00000000-0008-0000-0F00-00006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13" name="Line 6369">
            <a:extLst>
              <a:ext uri="{FF2B5EF4-FFF2-40B4-BE49-F238E27FC236}">
                <a16:creationId xmlns:a16="http://schemas.microsoft.com/office/drawing/2014/main" id="{00000000-0008-0000-0F00-00006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24" name="Group 6370">
          <a:extLst>
            <a:ext uri="{FF2B5EF4-FFF2-40B4-BE49-F238E27FC236}">
              <a16:creationId xmlns:a16="http://schemas.microsoft.com/office/drawing/2014/main" id="{00000000-0008-0000-0F00-0000188D7200}"/>
            </a:ext>
          </a:extLst>
        </xdr:cNvPr>
        <xdr:cNvGrpSpPr>
          <a:grpSpLocks/>
        </xdr:cNvGrpSpPr>
      </xdr:nvGrpSpPr>
      <xdr:grpSpPr bwMode="auto">
        <a:xfrm>
          <a:off x="5041900" y="10009188"/>
          <a:ext cx="266700" cy="0"/>
          <a:chOff x="466" y="3952"/>
          <a:chExt cx="28" cy="16"/>
        </a:xfrm>
      </xdr:grpSpPr>
      <xdr:sp macro="" textlink="">
        <xdr:nvSpPr>
          <xdr:cNvPr id="7510110" name="Line 6371">
            <a:extLst>
              <a:ext uri="{FF2B5EF4-FFF2-40B4-BE49-F238E27FC236}">
                <a16:creationId xmlns:a16="http://schemas.microsoft.com/office/drawing/2014/main" id="{00000000-0008-0000-0F00-00005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11" name="Line 6372">
            <a:extLst>
              <a:ext uri="{FF2B5EF4-FFF2-40B4-BE49-F238E27FC236}">
                <a16:creationId xmlns:a16="http://schemas.microsoft.com/office/drawing/2014/main" id="{00000000-0008-0000-0F00-00005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25" name="Group 6373">
          <a:extLst>
            <a:ext uri="{FF2B5EF4-FFF2-40B4-BE49-F238E27FC236}">
              <a16:creationId xmlns:a16="http://schemas.microsoft.com/office/drawing/2014/main" id="{00000000-0008-0000-0F00-0000198D7200}"/>
            </a:ext>
          </a:extLst>
        </xdr:cNvPr>
        <xdr:cNvGrpSpPr>
          <a:grpSpLocks/>
        </xdr:cNvGrpSpPr>
      </xdr:nvGrpSpPr>
      <xdr:grpSpPr bwMode="auto">
        <a:xfrm>
          <a:off x="5041900" y="10009188"/>
          <a:ext cx="266700" cy="0"/>
          <a:chOff x="466" y="3952"/>
          <a:chExt cx="28" cy="16"/>
        </a:xfrm>
      </xdr:grpSpPr>
      <xdr:sp macro="" textlink="">
        <xdr:nvSpPr>
          <xdr:cNvPr id="7510108" name="Line 6374">
            <a:extLst>
              <a:ext uri="{FF2B5EF4-FFF2-40B4-BE49-F238E27FC236}">
                <a16:creationId xmlns:a16="http://schemas.microsoft.com/office/drawing/2014/main" id="{00000000-0008-0000-0F00-00005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09" name="Line 6375">
            <a:extLst>
              <a:ext uri="{FF2B5EF4-FFF2-40B4-BE49-F238E27FC236}">
                <a16:creationId xmlns:a16="http://schemas.microsoft.com/office/drawing/2014/main" id="{00000000-0008-0000-0F00-00005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26" name="Group 6376">
          <a:extLst>
            <a:ext uri="{FF2B5EF4-FFF2-40B4-BE49-F238E27FC236}">
              <a16:creationId xmlns:a16="http://schemas.microsoft.com/office/drawing/2014/main" id="{00000000-0008-0000-0F00-00001A8D7200}"/>
            </a:ext>
          </a:extLst>
        </xdr:cNvPr>
        <xdr:cNvGrpSpPr>
          <a:grpSpLocks/>
        </xdr:cNvGrpSpPr>
      </xdr:nvGrpSpPr>
      <xdr:grpSpPr bwMode="auto">
        <a:xfrm>
          <a:off x="5041900" y="10009188"/>
          <a:ext cx="266700" cy="0"/>
          <a:chOff x="466" y="3952"/>
          <a:chExt cx="28" cy="16"/>
        </a:xfrm>
      </xdr:grpSpPr>
      <xdr:sp macro="" textlink="">
        <xdr:nvSpPr>
          <xdr:cNvPr id="7510106" name="Line 6377">
            <a:extLst>
              <a:ext uri="{FF2B5EF4-FFF2-40B4-BE49-F238E27FC236}">
                <a16:creationId xmlns:a16="http://schemas.microsoft.com/office/drawing/2014/main" id="{00000000-0008-0000-0F00-00005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07" name="Line 6378">
            <a:extLst>
              <a:ext uri="{FF2B5EF4-FFF2-40B4-BE49-F238E27FC236}">
                <a16:creationId xmlns:a16="http://schemas.microsoft.com/office/drawing/2014/main" id="{00000000-0008-0000-0F00-00005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27" name="Group 6379">
          <a:extLst>
            <a:ext uri="{FF2B5EF4-FFF2-40B4-BE49-F238E27FC236}">
              <a16:creationId xmlns:a16="http://schemas.microsoft.com/office/drawing/2014/main" id="{00000000-0008-0000-0F00-00001B8D7200}"/>
            </a:ext>
          </a:extLst>
        </xdr:cNvPr>
        <xdr:cNvGrpSpPr>
          <a:grpSpLocks/>
        </xdr:cNvGrpSpPr>
      </xdr:nvGrpSpPr>
      <xdr:grpSpPr bwMode="auto">
        <a:xfrm>
          <a:off x="5041900" y="10009188"/>
          <a:ext cx="266700" cy="0"/>
          <a:chOff x="466" y="3952"/>
          <a:chExt cx="28" cy="16"/>
        </a:xfrm>
      </xdr:grpSpPr>
      <xdr:sp macro="" textlink="">
        <xdr:nvSpPr>
          <xdr:cNvPr id="7510104" name="Line 6380">
            <a:extLst>
              <a:ext uri="{FF2B5EF4-FFF2-40B4-BE49-F238E27FC236}">
                <a16:creationId xmlns:a16="http://schemas.microsoft.com/office/drawing/2014/main" id="{00000000-0008-0000-0F00-00005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05" name="Line 6381">
            <a:extLst>
              <a:ext uri="{FF2B5EF4-FFF2-40B4-BE49-F238E27FC236}">
                <a16:creationId xmlns:a16="http://schemas.microsoft.com/office/drawing/2014/main" id="{00000000-0008-0000-0F00-00005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28" name="Group 6382">
          <a:extLst>
            <a:ext uri="{FF2B5EF4-FFF2-40B4-BE49-F238E27FC236}">
              <a16:creationId xmlns:a16="http://schemas.microsoft.com/office/drawing/2014/main" id="{00000000-0008-0000-0F00-00001C8D7200}"/>
            </a:ext>
          </a:extLst>
        </xdr:cNvPr>
        <xdr:cNvGrpSpPr>
          <a:grpSpLocks/>
        </xdr:cNvGrpSpPr>
      </xdr:nvGrpSpPr>
      <xdr:grpSpPr bwMode="auto">
        <a:xfrm>
          <a:off x="3795713" y="10009188"/>
          <a:ext cx="190500" cy="0"/>
          <a:chOff x="466" y="3952"/>
          <a:chExt cx="28" cy="16"/>
        </a:xfrm>
      </xdr:grpSpPr>
      <xdr:sp macro="" textlink="">
        <xdr:nvSpPr>
          <xdr:cNvPr id="7510102" name="Line 6383">
            <a:extLst>
              <a:ext uri="{FF2B5EF4-FFF2-40B4-BE49-F238E27FC236}">
                <a16:creationId xmlns:a16="http://schemas.microsoft.com/office/drawing/2014/main" id="{00000000-0008-0000-0F00-00005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03" name="Line 6384">
            <a:extLst>
              <a:ext uri="{FF2B5EF4-FFF2-40B4-BE49-F238E27FC236}">
                <a16:creationId xmlns:a16="http://schemas.microsoft.com/office/drawing/2014/main" id="{00000000-0008-0000-0F00-00005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29" name="Group 6385">
          <a:extLst>
            <a:ext uri="{FF2B5EF4-FFF2-40B4-BE49-F238E27FC236}">
              <a16:creationId xmlns:a16="http://schemas.microsoft.com/office/drawing/2014/main" id="{00000000-0008-0000-0F00-00001D8D7200}"/>
            </a:ext>
          </a:extLst>
        </xdr:cNvPr>
        <xdr:cNvGrpSpPr>
          <a:grpSpLocks/>
        </xdr:cNvGrpSpPr>
      </xdr:nvGrpSpPr>
      <xdr:grpSpPr bwMode="auto">
        <a:xfrm>
          <a:off x="4327525" y="10009188"/>
          <a:ext cx="266700" cy="0"/>
          <a:chOff x="466" y="3952"/>
          <a:chExt cx="28" cy="16"/>
        </a:xfrm>
      </xdr:grpSpPr>
      <xdr:sp macro="" textlink="">
        <xdr:nvSpPr>
          <xdr:cNvPr id="7510100" name="Line 6386">
            <a:extLst>
              <a:ext uri="{FF2B5EF4-FFF2-40B4-BE49-F238E27FC236}">
                <a16:creationId xmlns:a16="http://schemas.microsoft.com/office/drawing/2014/main" id="{00000000-0008-0000-0F00-00005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101" name="Line 6387">
            <a:extLst>
              <a:ext uri="{FF2B5EF4-FFF2-40B4-BE49-F238E27FC236}">
                <a16:creationId xmlns:a16="http://schemas.microsoft.com/office/drawing/2014/main" id="{00000000-0008-0000-0F00-00005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0" name="Group 6388">
          <a:extLst>
            <a:ext uri="{FF2B5EF4-FFF2-40B4-BE49-F238E27FC236}">
              <a16:creationId xmlns:a16="http://schemas.microsoft.com/office/drawing/2014/main" id="{00000000-0008-0000-0F00-00001E8D7200}"/>
            </a:ext>
          </a:extLst>
        </xdr:cNvPr>
        <xdr:cNvGrpSpPr>
          <a:grpSpLocks/>
        </xdr:cNvGrpSpPr>
      </xdr:nvGrpSpPr>
      <xdr:grpSpPr bwMode="auto">
        <a:xfrm>
          <a:off x="3795713" y="10009188"/>
          <a:ext cx="190500" cy="0"/>
          <a:chOff x="466" y="3952"/>
          <a:chExt cx="28" cy="16"/>
        </a:xfrm>
      </xdr:grpSpPr>
      <xdr:sp macro="" textlink="">
        <xdr:nvSpPr>
          <xdr:cNvPr id="7510098" name="Line 6389">
            <a:extLst>
              <a:ext uri="{FF2B5EF4-FFF2-40B4-BE49-F238E27FC236}">
                <a16:creationId xmlns:a16="http://schemas.microsoft.com/office/drawing/2014/main" id="{00000000-0008-0000-0F00-00005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99" name="Line 6390">
            <a:extLst>
              <a:ext uri="{FF2B5EF4-FFF2-40B4-BE49-F238E27FC236}">
                <a16:creationId xmlns:a16="http://schemas.microsoft.com/office/drawing/2014/main" id="{00000000-0008-0000-0F00-00005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31" name="Group 6391">
          <a:extLst>
            <a:ext uri="{FF2B5EF4-FFF2-40B4-BE49-F238E27FC236}">
              <a16:creationId xmlns:a16="http://schemas.microsoft.com/office/drawing/2014/main" id="{00000000-0008-0000-0F00-00001F8D7200}"/>
            </a:ext>
          </a:extLst>
        </xdr:cNvPr>
        <xdr:cNvGrpSpPr>
          <a:grpSpLocks/>
        </xdr:cNvGrpSpPr>
      </xdr:nvGrpSpPr>
      <xdr:grpSpPr bwMode="auto">
        <a:xfrm>
          <a:off x="4327525" y="10009188"/>
          <a:ext cx="266700" cy="0"/>
          <a:chOff x="466" y="3952"/>
          <a:chExt cx="28" cy="16"/>
        </a:xfrm>
      </xdr:grpSpPr>
      <xdr:sp macro="" textlink="">
        <xdr:nvSpPr>
          <xdr:cNvPr id="7510096" name="Line 6392">
            <a:extLst>
              <a:ext uri="{FF2B5EF4-FFF2-40B4-BE49-F238E27FC236}">
                <a16:creationId xmlns:a16="http://schemas.microsoft.com/office/drawing/2014/main" id="{00000000-0008-0000-0F00-00005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97" name="Line 6393">
            <a:extLst>
              <a:ext uri="{FF2B5EF4-FFF2-40B4-BE49-F238E27FC236}">
                <a16:creationId xmlns:a16="http://schemas.microsoft.com/office/drawing/2014/main" id="{00000000-0008-0000-0F00-00005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2" name="Group 6394">
          <a:extLst>
            <a:ext uri="{FF2B5EF4-FFF2-40B4-BE49-F238E27FC236}">
              <a16:creationId xmlns:a16="http://schemas.microsoft.com/office/drawing/2014/main" id="{00000000-0008-0000-0F00-0000208D7200}"/>
            </a:ext>
          </a:extLst>
        </xdr:cNvPr>
        <xdr:cNvGrpSpPr>
          <a:grpSpLocks/>
        </xdr:cNvGrpSpPr>
      </xdr:nvGrpSpPr>
      <xdr:grpSpPr bwMode="auto">
        <a:xfrm>
          <a:off x="3795713" y="10009188"/>
          <a:ext cx="190500" cy="0"/>
          <a:chOff x="466" y="3952"/>
          <a:chExt cx="28" cy="16"/>
        </a:xfrm>
      </xdr:grpSpPr>
      <xdr:sp macro="" textlink="">
        <xdr:nvSpPr>
          <xdr:cNvPr id="7510094" name="Line 6395">
            <a:extLst>
              <a:ext uri="{FF2B5EF4-FFF2-40B4-BE49-F238E27FC236}">
                <a16:creationId xmlns:a16="http://schemas.microsoft.com/office/drawing/2014/main" id="{00000000-0008-0000-0F00-00004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95" name="Line 6396">
            <a:extLst>
              <a:ext uri="{FF2B5EF4-FFF2-40B4-BE49-F238E27FC236}">
                <a16:creationId xmlns:a16="http://schemas.microsoft.com/office/drawing/2014/main" id="{00000000-0008-0000-0F00-00004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33" name="Group 6397">
          <a:extLst>
            <a:ext uri="{FF2B5EF4-FFF2-40B4-BE49-F238E27FC236}">
              <a16:creationId xmlns:a16="http://schemas.microsoft.com/office/drawing/2014/main" id="{00000000-0008-0000-0F00-0000218D7200}"/>
            </a:ext>
          </a:extLst>
        </xdr:cNvPr>
        <xdr:cNvGrpSpPr>
          <a:grpSpLocks/>
        </xdr:cNvGrpSpPr>
      </xdr:nvGrpSpPr>
      <xdr:grpSpPr bwMode="auto">
        <a:xfrm>
          <a:off x="4327525" y="10009188"/>
          <a:ext cx="266700" cy="0"/>
          <a:chOff x="466" y="3952"/>
          <a:chExt cx="28" cy="16"/>
        </a:xfrm>
      </xdr:grpSpPr>
      <xdr:sp macro="" textlink="">
        <xdr:nvSpPr>
          <xdr:cNvPr id="7510092" name="Line 6398">
            <a:extLst>
              <a:ext uri="{FF2B5EF4-FFF2-40B4-BE49-F238E27FC236}">
                <a16:creationId xmlns:a16="http://schemas.microsoft.com/office/drawing/2014/main" id="{00000000-0008-0000-0F00-00004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93" name="Line 6399">
            <a:extLst>
              <a:ext uri="{FF2B5EF4-FFF2-40B4-BE49-F238E27FC236}">
                <a16:creationId xmlns:a16="http://schemas.microsoft.com/office/drawing/2014/main" id="{00000000-0008-0000-0F00-00004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4" name="Group 6400">
          <a:extLst>
            <a:ext uri="{FF2B5EF4-FFF2-40B4-BE49-F238E27FC236}">
              <a16:creationId xmlns:a16="http://schemas.microsoft.com/office/drawing/2014/main" id="{00000000-0008-0000-0F00-0000228D7200}"/>
            </a:ext>
          </a:extLst>
        </xdr:cNvPr>
        <xdr:cNvGrpSpPr>
          <a:grpSpLocks/>
        </xdr:cNvGrpSpPr>
      </xdr:nvGrpSpPr>
      <xdr:grpSpPr bwMode="auto">
        <a:xfrm>
          <a:off x="3795713" y="10009188"/>
          <a:ext cx="190500" cy="0"/>
          <a:chOff x="466" y="3952"/>
          <a:chExt cx="28" cy="16"/>
        </a:xfrm>
      </xdr:grpSpPr>
      <xdr:sp macro="" textlink="">
        <xdr:nvSpPr>
          <xdr:cNvPr id="7510090" name="Line 6401">
            <a:extLst>
              <a:ext uri="{FF2B5EF4-FFF2-40B4-BE49-F238E27FC236}">
                <a16:creationId xmlns:a16="http://schemas.microsoft.com/office/drawing/2014/main" id="{00000000-0008-0000-0F00-00004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91" name="Line 6402">
            <a:extLst>
              <a:ext uri="{FF2B5EF4-FFF2-40B4-BE49-F238E27FC236}">
                <a16:creationId xmlns:a16="http://schemas.microsoft.com/office/drawing/2014/main" id="{00000000-0008-0000-0F00-00004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35" name="Group 6403">
          <a:extLst>
            <a:ext uri="{FF2B5EF4-FFF2-40B4-BE49-F238E27FC236}">
              <a16:creationId xmlns:a16="http://schemas.microsoft.com/office/drawing/2014/main" id="{00000000-0008-0000-0F00-0000238D7200}"/>
            </a:ext>
          </a:extLst>
        </xdr:cNvPr>
        <xdr:cNvGrpSpPr>
          <a:grpSpLocks/>
        </xdr:cNvGrpSpPr>
      </xdr:nvGrpSpPr>
      <xdr:grpSpPr bwMode="auto">
        <a:xfrm>
          <a:off x="4327525" y="10009188"/>
          <a:ext cx="266700" cy="0"/>
          <a:chOff x="466" y="3952"/>
          <a:chExt cx="28" cy="16"/>
        </a:xfrm>
      </xdr:grpSpPr>
      <xdr:sp macro="" textlink="">
        <xdr:nvSpPr>
          <xdr:cNvPr id="7510088" name="Line 6404">
            <a:extLst>
              <a:ext uri="{FF2B5EF4-FFF2-40B4-BE49-F238E27FC236}">
                <a16:creationId xmlns:a16="http://schemas.microsoft.com/office/drawing/2014/main" id="{00000000-0008-0000-0F00-00004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89" name="Line 6405">
            <a:extLst>
              <a:ext uri="{FF2B5EF4-FFF2-40B4-BE49-F238E27FC236}">
                <a16:creationId xmlns:a16="http://schemas.microsoft.com/office/drawing/2014/main" id="{00000000-0008-0000-0F00-00004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6" name="Group 6406">
          <a:extLst>
            <a:ext uri="{FF2B5EF4-FFF2-40B4-BE49-F238E27FC236}">
              <a16:creationId xmlns:a16="http://schemas.microsoft.com/office/drawing/2014/main" id="{00000000-0008-0000-0F00-0000248D7200}"/>
            </a:ext>
          </a:extLst>
        </xdr:cNvPr>
        <xdr:cNvGrpSpPr>
          <a:grpSpLocks/>
        </xdr:cNvGrpSpPr>
      </xdr:nvGrpSpPr>
      <xdr:grpSpPr bwMode="auto">
        <a:xfrm>
          <a:off x="3795713" y="10009188"/>
          <a:ext cx="190500" cy="0"/>
          <a:chOff x="466" y="3952"/>
          <a:chExt cx="28" cy="16"/>
        </a:xfrm>
      </xdr:grpSpPr>
      <xdr:sp macro="" textlink="">
        <xdr:nvSpPr>
          <xdr:cNvPr id="7510086" name="Line 6407">
            <a:extLst>
              <a:ext uri="{FF2B5EF4-FFF2-40B4-BE49-F238E27FC236}">
                <a16:creationId xmlns:a16="http://schemas.microsoft.com/office/drawing/2014/main" id="{00000000-0008-0000-0F00-00004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87" name="Line 6408">
            <a:extLst>
              <a:ext uri="{FF2B5EF4-FFF2-40B4-BE49-F238E27FC236}">
                <a16:creationId xmlns:a16="http://schemas.microsoft.com/office/drawing/2014/main" id="{00000000-0008-0000-0F00-00004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7" name="Group 6409">
          <a:extLst>
            <a:ext uri="{FF2B5EF4-FFF2-40B4-BE49-F238E27FC236}">
              <a16:creationId xmlns:a16="http://schemas.microsoft.com/office/drawing/2014/main" id="{00000000-0008-0000-0F00-0000258D7200}"/>
            </a:ext>
          </a:extLst>
        </xdr:cNvPr>
        <xdr:cNvGrpSpPr>
          <a:grpSpLocks/>
        </xdr:cNvGrpSpPr>
      </xdr:nvGrpSpPr>
      <xdr:grpSpPr bwMode="auto">
        <a:xfrm>
          <a:off x="3795713" y="10009188"/>
          <a:ext cx="190500" cy="0"/>
          <a:chOff x="466" y="3952"/>
          <a:chExt cx="28" cy="16"/>
        </a:xfrm>
      </xdr:grpSpPr>
      <xdr:sp macro="" textlink="">
        <xdr:nvSpPr>
          <xdr:cNvPr id="7510084" name="Line 6410">
            <a:extLst>
              <a:ext uri="{FF2B5EF4-FFF2-40B4-BE49-F238E27FC236}">
                <a16:creationId xmlns:a16="http://schemas.microsoft.com/office/drawing/2014/main" id="{00000000-0008-0000-0F00-00004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85" name="Line 6411">
            <a:extLst>
              <a:ext uri="{FF2B5EF4-FFF2-40B4-BE49-F238E27FC236}">
                <a16:creationId xmlns:a16="http://schemas.microsoft.com/office/drawing/2014/main" id="{00000000-0008-0000-0F00-00004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8" name="Group 6412">
          <a:extLst>
            <a:ext uri="{FF2B5EF4-FFF2-40B4-BE49-F238E27FC236}">
              <a16:creationId xmlns:a16="http://schemas.microsoft.com/office/drawing/2014/main" id="{00000000-0008-0000-0F00-0000268D7200}"/>
            </a:ext>
          </a:extLst>
        </xdr:cNvPr>
        <xdr:cNvGrpSpPr>
          <a:grpSpLocks/>
        </xdr:cNvGrpSpPr>
      </xdr:nvGrpSpPr>
      <xdr:grpSpPr bwMode="auto">
        <a:xfrm>
          <a:off x="3795713" y="10009188"/>
          <a:ext cx="190500" cy="0"/>
          <a:chOff x="466" y="3952"/>
          <a:chExt cx="28" cy="16"/>
        </a:xfrm>
      </xdr:grpSpPr>
      <xdr:sp macro="" textlink="">
        <xdr:nvSpPr>
          <xdr:cNvPr id="7510082" name="Line 6413">
            <a:extLst>
              <a:ext uri="{FF2B5EF4-FFF2-40B4-BE49-F238E27FC236}">
                <a16:creationId xmlns:a16="http://schemas.microsoft.com/office/drawing/2014/main" id="{00000000-0008-0000-0F00-00004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83" name="Line 6414">
            <a:extLst>
              <a:ext uri="{FF2B5EF4-FFF2-40B4-BE49-F238E27FC236}">
                <a16:creationId xmlns:a16="http://schemas.microsoft.com/office/drawing/2014/main" id="{00000000-0008-0000-0F00-00004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39" name="Group 6415">
          <a:extLst>
            <a:ext uri="{FF2B5EF4-FFF2-40B4-BE49-F238E27FC236}">
              <a16:creationId xmlns:a16="http://schemas.microsoft.com/office/drawing/2014/main" id="{00000000-0008-0000-0F00-0000278D7200}"/>
            </a:ext>
          </a:extLst>
        </xdr:cNvPr>
        <xdr:cNvGrpSpPr>
          <a:grpSpLocks/>
        </xdr:cNvGrpSpPr>
      </xdr:nvGrpSpPr>
      <xdr:grpSpPr bwMode="auto">
        <a:xfrm>
          <a:off x="3795713" y="10009188"/>
          <a:ext cx="190500" cy="0"/>
          <a:chOff x="466" y="3952"/>
          <a:chExt cx="28" cy="16"/>
        </a:xfrm>
      </xdr:grpSpPr>
      <xdr:sp macro="" textlink="">
        <xdr:nvSpPr>
          <xdr:cNvPr id="7510080" name="Line 6416">
            <a:extLst>
              <a:ext uri="{FF2B5EF4-FFF2-40B4-BE49-F238E27FC236}">
                <a16:creationId xmlns:a16="http://schemas.microsoft.com/office/drawing/2014/main" id="{00000000-0008-0000-0F00-00004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81" name="Line 6417">
            <a:extLst>
              <a:ext uri="{FF2B5EF4-FFF2-40B4-BE49-F238E27FC236}">
                <a16:creationId xmlns:a16="http://schemas.microsoft.com/office/drawing/2014/main" id="{00000000-0008-0000-0F00-00004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40" name="Group 6418">
          <a:extLst>
            <a:ext uri="{FF2B5EF4-FFF2-40B4-BE49-F238E27FC236}">
              <a16:creationId xmlns:a16="http://schemas.microsoft.com/office/drawing/2014/main" id="{00000000-0008-0000-0F00-0000288D7200}"/>
            </a:ext>
          </a:extLst>
        </xdr:cNvPr>
        <xdr:cNvGrpSpPr>
          <a:grpSpLocks/>
        </xdr:cNvGrpSpPr>
      </xdr:nvGrpSpPr>
      <xdr:grpSpPr bwMode="auto">
        <a:xfrm>
          <a:off x="3795713" y="10009188"/>
          <a:ext cx="190500" cy="0"/>
          <a:chOff x="466" y="3952"/>
          <a:chExt cx="28" cy="16"/>
        </a:xfrm>
      </xdr:grpSpPr>
      <xdr:sp macro="" textlink="">
        <xdr:nvSpPr>
          <xdr:cNvPr id="7510078" name="Line 6419">
            <a:extLst>
              <a:ext uri="{FF2B5EF4-FFF2-40B4-BE49-F238E27FC236}">
                <a16:creationId xmlns:a16="http://schemas.microsoft.com/office/drawing/2014/main" id="{00000000-0008-0000-0F00-00003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79" name="Line 6420">
            <a:extLst>
              <a:ext uri="{FF2B5EF4-FFF2-40B4-BE49-F238E27FC236}">
                <a16:creationId xmlns:a16="http://schemas.microsoft.com/office/drawing/2014/main" id="{00000000-0008-0000-0F00-00003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1" name="Group 6421">
          <a:extLst>
            <a:ext uri="{FF2B5EF4-FFF2-40B4-BE49-F238E27FC236}">
              <a16:creationId xmlns:a16="http://schemas.microsoft.com/office/drawing/2014/main" id="{00000000-0008-0000-0F00-0000298D7200}"/>
            </a:ext>
          </a:extLst>
        </xdr:cNvPr>
        <xdr:cNvGrpSpPr>
          <a:grpSpLocks/>
        </xdr:cNvGrpSpPr>
      </xdr:nvGrpSpPr>
      <xdr:grpSpPr bwMode="auto">
        <a:xfrm>
          <a:off x="4327525" y="10009188"/>
          <a:ext cx="266700" cy="0"/>
          <a:chOff x="466" y="3952"/>
          <a:chExt cx="28" cy="16"/>
        </a:xfrm>
      </xdr:grpSpPr>
      <xdr:sp macro="" textlink="">
        <xdr:nvSpPr>
          <xdr:cNvPr id="7510076" name="Line 6422">
            <a:extLst>
              <a:ext uri="{FF2B5EF4-FFF2-40B4-BE49-F238E27FC236}">
                <a16:creationId xmlns:a16="http://schemas.microsoft.com/office/drawing/2014/main" id="{00000000-0008-0000-0F00-00003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77" name="Line 6423">
            <a:extLst>
              <a:ext uri="{FF2B5EF4-FFF2-40B4-BE49-F238E27FC236}">
                <a16:creationId xmlns:a16="http://schemas.microsoft.com/office/drawing/2014/main" id="{00000000-0008-0000-0F00-00003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2" name="Group 6424">
          <a:extLst>
            <a:ext uri="{FF2B5EF4-FFF2-40B4-BE49-F238E27FC236}">
              <a16:creationId xmlns:a16="http://schemas.microsoft.com/office/drawing/2014/main" id="{00000000-0008-0000-0F00-00002A8D7200}"/>
            </a:ext>
          </a:extLst>
        </xdr:cNvPr>
        <xdr:cNvGrpSpPr>
          <a:grpSpLocks/>
        </xdr:cNvGrpSpPr>
      </xdr:nvGrpSpPr>
      <xdr:grpSpPr bwMode="auto">
        <a:xfrm>
          <a:off x="4327525" y="10009188"/>
          <a:ext cx="266700" cy="0"/>
          <a:chOff x="466" y="3952"/>
          <a:chExt cx="28" cy="16"/>
        </a:xfrm>
      </xdr:grpSpPr>
      <xdr:sp macro="" textlink="">
        <xdr:nvSpPr>
          <xdr:cNvPr id="7510074" name="Line 6425">
            <a:extLst>
              <a:ext uri="{FF2B5EF4-FFF2-40B4-BE49-F238E27FC236}">
                <a16:creationId xmlns:a16="http://schemas.microsoft.com/office/drawing/2014/main" id="{00000000-0008-0000-0F00-00003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75" name="Line 6426">
            <a:extLst>
              <a:ext uri="{FF2B5EF4-FFF2-40B4-BE49-F238E27FC236}">
                <a16:creationId xmlns:a16="http://schemas.microsoft.com/office/drawing/2014/main" id="{00000000-0008-0000-0F00-00003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3" name="Group 6427">
          <a:extLst>
            <a:ext uri="{FF2B5EF4-FFF2-40B4-BE49-F238E27FC236}">
              <a16:creationId xmlns:a16="http://schemas.microsoft.com/office/drawing/2014/main" id="{00000000-0008-0000-0F00-00002B8D7200}"/>
            </a:ext>
          </a:extLst>
        </xdr:cNvPr>
        <xdr:cNvGrpSpPr>
          <a:grpSpLocks/>
        </xdr:cNvGrpSpPr>
      </xdr:nvGrpSpPr>
      <xdr:grpSpPr bwMode="auto">
        <a:xfrm>
          <a:off x="4327525" y="10009188"/>
          <a:ext cx="266700" cy="0"/>
          <a:chOff x="466" y="3952"/>
          <a:chExt cx="28" cy="16"/>
        </a:xfrm>
      </xdr:grpSpPr>
      <xdr:sp macro="" textlink="">
        <xdr:nvSpPr>
          <xdr:cNvPr id="7510072" name="Line 6428">
            <a:extLst>
              <a:ext uri="{FF2B5EF4-FFF2-40B4-BE49-F238E27FC236}">
                <a16:creationId xmlns:a16="http://schemas.microsoft.com/office/drawing/2014/main" id="{00000000-0008-0000-0F00-00003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73" name="Line 6429">
            <a:extLst>
              <a:ext uri="{FF2B5EF4-FFF2-40B4-BE49-F238E27FC236}">
                <a16:creationId xmlns:a16="http://schemas.microsoft.com/office/drawing/2014/main" id="{00000000-0008-0000-0F00-00003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4" name="Group 6430">
          <a:extLst>
            <a:ext uri="{FF2B5EF4-FFF2-40B4-BE49-F238E27FC236}">
              <a16:creationId xmlns:a16="http://schemas.microsoft.com/office/drawing/2014/main" id="{00000000-0008-0000-0F00-00002C8D7200}"/>
            </a:ext>
          </a:extLst>
        </xdr:cNvPr>
        <xdr:cNvGrpSpPr>
          <a:grpSpLocks/>
        </xdr:cNvGrpSpPr>
      </xdr:nvGrpSpPr>
      <xdr:grpSpPr bwMode="auto">
        <a:xfrm>
          <a:off x="4327525" y="10009188"/>
          <a:ext cx="266700" cy="0"/>
          <a:chOff x="466" y="3952"/>
          <a:chExt cx="28" cy="16"/>
        </a:xfrm>
      </xdr:grpSpPr>
      <xdr:sp macro="" textlink="">
        <xdr:nvSpPr>
          <xdr:cNvPr id="7510070" name="Line 6431">
            <a:extLst>
              <a:ext uri="{FF2B5EF4-FFF2-40B4-BE49-F238E27FC236}">
                <a16:creationId xmlns:a16="http://schemas.microsoft.com/office/drawing/2014/main" id="{00000000-0008-0000-0F00-00003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71" name="Line 6432">
            <a:extLst>
              <a:ext uri="{FF2B5EF4-FFF2-40B4-BE49-F238E27FC236}">
                <a16:creationId xmlns:a16="http://schemas.microsoft.com/office/drawing/2014/main" id="{00000000-0008-0000-0F00-00003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5" name="Group 6433">
          <a:extLst>
            <a:ext uri="{FF2B5EF4-FFF2-40B4-BE49-F238E27FC236}">
              <a16:creationId xmlns:a16="http://schemas.microsoft.com/office/drawing/2014/main" id="{00000000-0008-0000-0F00-00002D8D7200}"/>
            </a:ext>
          </a:extLst>
        </xdr:cNvPr>
        <xdr:cNvGrpSpPr>
          <a:grpSpLocks/>
        </xdr:cNvGrpSpPr>
      </xdr:nvGrpSpPr>
      <xdr:grpSpPr bwMode="auto">
        <a:xfrm>
          <a:off x="4327525" y="10009188"/>
          <a:ext cx="266700" cy="0"/>
          <a:chOff x="466" y="3952"/>
          <a:chExt cx="28" cy="16"/>
        </a:xfrm>
      </xdr:grpSpPr>
      <xdr:sp macro="" textlink="">
        <xdr:nvSpPr>
          <xdr:cNvPr id="7510068" name="Line 6434">
            <a:extLst>
              <a:ext uri="{FF2B5EF4-FFF2-40B4-BE49-F238E27FC236}">
                <a16:creationId xmlns:a16="http://schemas.microsoft.com/office/drawing/2014/main" id="{00000000-0008-0000-0F00-00003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69" name="Line 6435">
            <a:extLst>
              <a:ext uri="{FF2B5EF4-FFF2-40B4-BE49-F238E27FC236}">
                <a16:creationId xmlns:a16="http://schemas.microsoft.com/office/drawing/2014/main" id="{00000000-0008-0000-0F00-00003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46" name="Group 6436">
          <a:extLst>
            <a:ext uri="{FF2B5EF4-FFF2-40B4-BE49-F238E27FC236}">
              <a16:creationId xmlns:a16="http://schemas.microsoft.com/office/drawing/2014/main" id="{00000000-0008-0000-0F00-00002E8D7200}"/>
            </a:ext>
          </a:extLst>
        </xdr:cNvPr>
        <xdr:cNvGrpSpPr>
          <a:grpSpLocks/>
        </xdr:cNvGrpSpPr>
      </xdr:nvGrpSpPr>
      <xdr:grpSpPr bwMode="auto">
        <a:xfrm>
          <a:off x="3795713" y="10009188"/>
          <a:ext cx="190500" cy="0"/>
          <a:chOff x="466" y="3952"/>
          <a:chExt cx="28" cy="16"/>
        </a:xfrm>
      </xdr:grpSpPr>
      <xdr:sp macro="" textlink="">
        <xdr:nvSpPr>
          <xdr:cNvPr id="7510066" name="Line 6437">
            <a:extLst>
              <a:ext uri="{FF2B5EF4-FFF2-40B4-BE49-F238E27FC236}">
                <a16:creationId xmlns:a16="http://schemas.microsoft.com/office/drawing/2014/main" id="{00000000-0008-0000-0F00-00003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67" name="Line 6438">
            <a:extLst>
              <a:ext uri="{FF2B5EF4-FFF2-40B4-BE49-F238E27FC236}">
                <a16:creationId xmlns:a16="http://schemas.microsoft.com/office/drawing/2014/main" id="{00000000-0008-0000-0F00-00003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47" name="Group 6439">
          <a:extLst>
            <a:ext uri="{FF2B5EF4-FFF2-40B4-BE49-F238E27FC236}">
              <a16:creationId xmlns:a16="http://schemas.microsoft.com/office/drawing/2014/main" id="{00000000-0008-0000-0F00-00002F8D7200}"/>
            </a:ext>
          </a:extLst>
        </xdr:cNvPr>
        <xdr:cNvGrpSpPr>
          <a:grpSpLocks/>
        </xdr:cNvGrpSpPr>
      </xdr:nvGrpSpPr>
      <xdr:grpSpPr bwMode="auto">
        <a:xfrm>
          <a:off x="3795713" y="10009188"/>
          <a:ext cx="190500" cy="0"/>
          <a:chOff x="466" y="3952"/>
          <a:chExt cx="28" cy="16"/>
        </a:xfrm>
      </xdr:grpSpPr>
      <xdr:sp macro="" textlink="">
        <xdr:nvSpPr>
          <xdr:cNvPr id="7510064" name="Line 6440">
            <a:extLst>
              <a:ext uri="{FF2B5EF4-FFF2-40B4-BE49-F238E27FC236}">
                <a16:creationId xmlns:a16="http://schemas.microsoft.com/office/drawing/2014/main" id="{00000000-0008-0000-0F00-00003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65" name="Line 6441">
            <a:extLst>
              <a:ext uri="{FF2B5EF4-FFF2-40B4-BE49-F238E27FC236}">
                <a16:creationId xmlns:a16="http://schemas.microsoft.com/office/drawing/2014/main" id="{00000000-0008-0000-0F00-00003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8" name="Group 6442">
          <a:extLst>
            <a:ext uri="{FF2B5EF4-FFF2-40B4-BE49-F238E27FC236}">
              <a16:creationId xmlns:a16="http://schemas.microsoft.com/office/drawing/2014/main" id="{00000000-0008-0000-0F00-0000308D7200}"/>
            </a:ext>
          </a:extLst>
        </xdr:cNvPr>
        <xdr:cNvGrpSpPr>
          <a:grpSpLocks/>
        </xdr:cNvGrpSpPr>
      </xdr:nvGrpSpPr>
      <xdr:grpSpPr bwMode="auto">
        <a:xfrm>
          <a:off x="4327525" y="10009188"/>
          <a:ext cx="266700" cy="0"/>
          <a:chOff x="466" y="3952"/>
          <a:chExt cx="28" cy="16"/>
        </a:xfrm>
      </xdr:grpSpPr>
      <xdr:sp macro="" textlink="">
        <xdr:nvSpPr>
          <xdr:cNvPr id="7510062" name="Line 6443">
            <a:extLst>
              <a:ext uri="{FF2B5EF4-FFF2-40B4-BE49-F238E27FC236}">
                <a16:creationId xmlns:a16="http://schemas.microsoft.com/office/drawing/2014/main" id="{00000000-0008-0000-0F00-00002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63" name="Line 6444">
            <a:extLst>
              <a:ext uri="{FF2B5EF4-FFF2-40B4-BE49-F238E27FC236}">
                <a16:creationId xmlns:a16="http://schemas.microsoft.com/office/drawing/2014/main" id="{00000000-0008-0000-0F00-00002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49" name="Group 6445">
          <a:extLst>
            <a:ext uri="{FF2B5EF4-FFF2-40B4-BE49-F238E27FC236}">
              <a16:creationId xmlns:a16="http://schemas.microsoft.com/office/drawing/2014/main" id="{00000000-0008-0000-0F00-0000318D7200}"/>
            </a:ext>
          </a:extLst>
        </xdr:cNvPr>
        <xdr:cNvGrpSpPr>
          <a:grpSpLocks/>
        </xdr:cNvGrpSpPr>
      </xdr:nvGrpSpPr>
      <xdr:grpSpPr bwMode="auto">
        <a:xfrm>
          <a:off x="4327525" y="10009188"/>
          <a:ext cx="266700" cy="0"/>
          <a:chOff x="466" y="3952"/>
          <a:chExt cx="28" cy="16"/>
        </a:xfrm>
      </xdr:grpSpPr>
      <xdr:sp macro="" textlink="">
        <xdr:nvSpPr>
          <xdr:cNvPr id="7510060" name="Line 6446">
            <a:extLst>
              <a:ext uri="{FF2B5EF4-FFF2-40B4-BE49-F238E27FC236}">
                <a16:creationId xmlns:a16="http://schemas.microsoft.com/office/drawing/2014/main" id="{00000000-0008-0000-0F00-00002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61" name="Line 6447">
            <a:extLst>
              <a:ext uri="{FF2B5EF4-FFF2-40B4-BE49-F238E27FC236}">
                <a16:creationId xmlns:a16="http://schemas.microsoft.com/office/drawing/2014/main" id="{00000000-0008-0000-0F00-00002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250" name="Group 6448">
          <a:extLst>
            <a:ext uri="{FF2B5EF4-FFF2-40B4-BE49-F238E27FC236}">
              <a16:creationId xmlns:a16="http://schemas.microsoft.com/office/drawing/2014/main" id="{00000000-0008-0000-0F00-0000328D7200}"/>
            </a:ext>
          </a:extLst>
        </xdr:cNvPr>
        <xdr:cNvGrpSpPr>
          <a:grpSpLocks/>
        </xdr:cNvGrpSpPr>
      </xdr:nvGrpSpPr>
      <xdr:grpSpPr bwMode="auto">
        <a:xfrm>
          <a:off x="5041900" y="10009188"/>
          <a:ext cx="228600" cy="0"/>
          <a:chOff x="466" y="3952"/>
          <a:chExt cx="28" cy="16"/>
        </a:xfrm>
      </xdr:grpSpPr>
      <xdr:sp macro="" textlink="">
        <xdr:nvSpPr>
          <xdr:cNvPr id="7510058" name="Line 6449">
            <a:extLst>
              <a:ext uri="{FF2B5EF4-FFF2-40B4-BE49-F238E27FC236}">
                <a16:creationId xmlns:a16="http://schemas.microsoft.com/office/drawing/2014/main" id="{00000000-0008-0000-0F00-00002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59" name="Line 6450">
            <a:extLst>
              <a:ext uri="{FF2B5EF4-FFF2-40B4-BE49-F238E27FC236}">
                <a16:creationId xmlns:a16="http://schemas.microsoft.com/office/drawing/2014/main" id="{00000000-0008-0000-0F00-00002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1" name="Group 6451">
          <a:extLst>
            <a:ext uri="{FF2B5EF4-FFF2-40B4-BE49-F238E27FC236}">
              <a16:creationId xmlns:a16="http://schemas.microsoft.com/office/drawing/2014/main" id="{00000000-0008-0000-0F00-0000338D7200}"/>
            </a:ext>
          </a:extLst>
        </xdr:cNvPr>
        <xdr:cNvGrpSpPr>
          <a:grpSpLocks/>
        </xdr:cNvGrpSpPr>
      </xdr:nvGrpSpPr>
      <xdr:grpSpPr bwMode="auto">
        <a:xfrm>
          <a:off x="4327525" y="10009188"/>
          <a:ext cx="266700" cy="0"/>
          <a:chOff x="466" y="3952"/>
          <a:chExt cx="28" cy="16"/>
        </a:xfrm>
      </xdr:grpSpPr>
      <xdr:sp macro="" textlink="">
        <xdr:nvSpPr>
          <xdr:cNvPr id="7510056" name="Line 6452">
            <a:extLst>
              <a:ext uri="{FF2B5EF4-FFF2-40B4-BE49-F238E27FC236}">
                <a16:creationId xmlns:a16="http://schemas.microsoft.com/office/drawing/2014/main" id="{00000000-0008-0000-0F00-00002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57" name="Line 6453">
            <a:extLst>
              <a:ext uri="{FF2B5EF4-FFF2-40B4-BE49-F238E27FC236}">
                <a16:creationId xmlns:a16="http://schemas.microsoft.com/office/drawing/2014/main" id="{00000000-0008-0000-0F00-00002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2" name="Group 6454">
          <a:extLst>
            <a:ext uri="{FF2B5EF4-FFF2-40B4-BE49-F238E27FC236}">
              <a16:creationId xmlns:a16="http://schemas.microsoft.com/office/drawing/2014/main" id="{00000000-0008-0000-0F00-0000348D7200}"/>
            </a:ext>
          </a:extLst>
        </xdr:cNvPr>
        <xdr:cNvGrpSpPr>
          <a:grpSpLocks/>
        </xdr:cNvGrpSpPr>
      </xdr:nvGrpSpPr>
      <xdr:grpSpPr bwMode="auto">
        <a:xfrm>
          <a:off x="4327525" y="10009188"/>
          <a:ext cx="266700" cy="0"/>
          <a:chOff x="466" y="3952"/>
          <a:chExt cx="28" cy="16"/>
        </a:xfrm>
      </xdr:grpSpPr>
      <xdr:sp macro="" textlink="">
        <xdr:nvSpPr>
          <xdr:cNvPr id="7510054" name="Line 6455">
            <a:extLst>
              <a:ext uri="{FF2B5EF4-FFF2-40B4-BE49-F238E27FC236}">
                <a16:creationId xmlns:a16="http://schemas.microsoft.com/office/drawing/2014/main" id="{00000000-0008-0000-0F00-00002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55" name="Line 6456">
            <a:extLst>
              <a:ext uri="{FF2B5EF4-FFF2-40B4-BE49-F238E27FC236}">
                <a16:creationId xmlns:a16="http://schemas.microsoft.com/office/drawing/2014/main" id="{00000000-0008-0000-0F00-00002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3" name="Group 6457">
          <a:extLst>
            <a:ext uri="{FF2B5EF4-FFF2-40B4-BE49-F238E27FC236}">
              <a16:creationId xmlns:a16="http://schemas.microsoft.com/office/drawing/2014/main" id="{00000000-0008-0000-0F00-0000358D7200}"/>
            </a:ext>
          </a:extLst>
        </xdr:cNvPr>
        <xdr:cNvGrpSpPr>
          <a:grpSpLocks/>
        </xdr:cNvGrpSpPr>
      </xdr:nvGrpSpPr>
      <xdr:grpSpPr bwMode="auto">
        <a:xfrm>
          <a:off x="4327525" y="10009188"/>
          <a:ext cx="266700" cy="0"/>
          <a:chOff x="466" y="3952"/>
          <a:chExt cx="28" cy="16"/>
        </a:xfrm>
      </xdr:grpSpPr>
      <xdr:sp macro="" textlink="">
        <xdr:nvSpPr>
          <xdr:cNvPr id="7510052" name="Line 6458">
            <a:extLst>
              <a:ext uri="{FF2B5EF4-FFF2-40B4-BE49-F238E27FC236}">
                <a16:creationId xmlns:a16="http://schemas.microsoft.com/office/drawing/2014/main" id="{00000000-0008-0000-0F00-00002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53" name="Line 6459">
            <a:extLst>
              <a:ext uri="{FF2B5EF4-FFF2-40B4-BE49-F238E27FC236}">
                <a16:creationId xmlns:a16="http://schemas.microsoft.com/office/drawing/2014/main" id="{00000000-0008-0000-0F00-00002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4" name="Group 6460">
          <a:extLst>
            <a:ext uri="{FF2B5EF4-FFF2-40B4-BE49-F238E27FC236}">
              <a16:creationId xmlns:a16="http://schemas.microsoft.com/office/drawing/2014/main" id="{00000000-0008-0000-0F00-0000368D7200}"/>
            </a:ext>
          </a:extLst>
        </xdr:cNvPr>
        <xdr:cNvGrpSpPr>
          <a:grpSpLocks/>
        </xdr:cNvGrpSpPr>
      </xdr:nvGrpSpPr>
      <xdr:grpSpPr bwMode="auto">
        <a:xfrm>
          <a:off x="4327525" y="10009188"/>
          <a:ext cx="266700" cy="0"/>
          <a:chOff x="466" y="3952"/>
          <a:chExt cx="28" cy="16"/>
        </a:xfrm>
      </xdr:grpSpPr>
      <xdr:sp macro="" textlink="">
        <xdr:nvSpPr>
          <xdr:cNvPr id="7510050" name="Line 6461">
            <a:extLst>
              <a:ext uri="{FF2B5EF4-FFF2-40B4-BE49-F238E27FC236}">
                <a16:creationId xmlns:a16="http://schemas.microsoft.com/office/drawing/2014/main" id="{00000000-0008-0000-0F00-00002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51" name="Line 6462">
            <a:extLst>
              <a:ext uri="{FF2B5EF4-FFF2-40B4-BE49-F238E27FC236}">
                <a16:creationId xmlns:a16="http://schemas.microsoft.com/office/drawing/2014/main" id="{00000000-0008-0000-0F00-00002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255" name="Group 6463">
          <a:extLst>
            <a:ext uri="{FF2B5EF4-FFF2-40B4-BE49-F238E27FC236}">
              <a16:creationId xmlns:a16="http://schemas.microsoft.com/office/drawing/2014/main" id="{00000000-0008-0000-0F00-0000378D7200}"/>
            </a:ext>
          </a:extLst>
        </xdr:cNvPr>
        <xdr:cNvGrpSpPr>
          <a:grpSpLocks/>
        </xdr:cNvGrpSpPr>
      </xdr:nvGrpSpPr>
      <xdr:grpSpPr bwMode="auto">
        <a:xfrm>
          <a:off x="4203700" y="10009188"/>
          <a:ext cx="228600" cy="0"/>
          <a:chOff x="466" y="3952"/>
          <a:chExt cx="28" cy="16"/>
        </a:xfrm>
      </xdr:grpSpPr>
      <xdr:sp macro="" textlink="">
        <xdr:nvSpPr>
          <xdr:cNvPr id="7510048" name="Line 6464">
            <a:extLst>
              <a:ext uri="{FF2B5EF4-FFF2-40B4-BE49-F238E27FC236}">
                <a16:creationId xmlns:a16="http://schemas.microsoft.com/office/drawing/2014/main" id="{00000000-0008-0000-0F00-00002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49" name="Line 6465">
            <a:extLst>
              <a:ext uri="{FF2B5EF4-FFF2-40B4-BE49-F238E27FC236}">
                <a16:creationId xmlns:a16="http://schemas.microsoft.com/office/drawing/2014/main" id="{00000000-0008-0000-0F00-00002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56" name="Group 6691">
          <a:extLst>
            <a:ext uri="{FF2B5EF4-FFF2-40B4-BE49-F238E27FC236}">
              <a16:creationId xmlns:a16="http://schemas.microsoft.com/office/drawing/2014/main" id="{00000000-0008-0000-0F00-0000388D7200}"/>
            </a:ext>
          </a:extLst>
        </xdr:cNvPr>
        <xdr:cNvGrpSpPr>
          <a:grpSpLocks/>
        </xdr:cNvGrpSpPr>
      </xdr:nvGrpSpPr>
      <xdr:grpSpPr bwMode="auto">
        <a:xfrm>
          <a:off x="3795713" y="10009188"/>
          <a:ext cx="188912" cy="0"/>
          <a:chOff x="466" y="3952"/>
          <a:chExt cx="28" cy="16"/>
        </a:xfrm>
      </xdr:grpSpPr>
      <xdr:sp macro="" textlink="">
        <xdr:nvSpPr>
          <xdr:cNvPr id="7510046" name="Line 6692">
            <a:extLst>
              <a:ext uri="{FF2B5EF4-FFF2-40B4-BE49-F238E27FC236}">
                <a16:creationId xmlns:a16="http://schemas.microsoft.com/office/drawing/2014/main" id="{00000000-0008-0000-0F00-00001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47" name="Line 6693">
            <a:extLst>
              <a:ext uri="{FF2B5EF4-FFF2-40B4-BE49-F238E27FC236}">
                <a16:creationId xmlns:a16="http://schemas.microsoft.com/office/drawing/2014/main" id="{00000000-0008-0000-0F00-00001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7" name="Group 6694">
          <a:extLst>
            <a:ext uri="{FF2B5EF4-FFF2-40B4-BE49-F238E27FC236}">
              <a16:creationId xmlns:a16="http://schemas.microsoft.com/office/drawing/2014/main" id="{00000000-0008-0000-0F00-0000398D7200}"/>
            </a:ext>
          </a:extLst>
        </xdr:cNvPr>
        <xdr:cNvGrpSpPr>
          <a:grpSpLocks/>
        </xdr:cNvGrpSpPr>
      </xdr:nvGrpSpPr>
      <xdr:grpSpPr bwMode="auto">
        <a:xfrm>
          <a:off x="4327525" y="10009188"/>
          <a:ext cx="266700" cy="0"/>
          <a:chOff x="466" y="3952"/>
          <a:chExt cx="28" cy="16"/>
        </a:xfrm>
      </xdr:grpSpPr>
      <xdr:sp macro="" textlink="">
        <xdr:nvSpPr>
          <xdr:cNvPr id="7510044" name="Line 6695">
            <a:extLst>
              <a:ext uri="{FF2B5EF4-FFF2-40B4-BE49-F238E27FC236}">
                <a16:creationId xmlns:a16="http://schemas.microsoft.com/office/drawing/2014/main" id="{00000000-0008-0000-0F00-00001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45" name="Line 6696">
            <a:extLst>
              <a:ext uri="{FF2B5EF4-FFF2-40B4-BE49-F238E27FC236}">
                <a16:creationId xmlns:a16="http://schemas.microsoft.com/office/drawing/2014/main" id="{00000000-0008-0000-0F00-00001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58" name="Group 6697">
          <a:extLst>
            <a:ext uri="{FF2B5EF4-FFF2-40B4-BE49-F238E27FC236}">
              <a16:creationId xmlns:a16="http://schemas.microsoft.com/office/drawing/2014/main" id="{00000000-0008-0000-0F00-00003A8D7200}"/>
            </a:ext>
          </a:extLst>
        </xdr:cNvPr>
        <xdr:cNvGrpSpPr>
          <a:grpSpLocks/>
        </xdr:cNvGrpSpPr>
      </xdr:nvGrpSpPr>
      <xdr:grpSpPr bwMode="auto">
        <a:xfrm>
          <a:off x="3795713" y="10009188"/>
          <a:ext cx="188912" cy="0"/>
          <a:chOff x="466" y="3952"/>
          <a:chExt cx="28" cy="16"/>
        </a:xfrm>
      </xdr:grpSpPr>
      <xdr:sp macro="" textlink="">
        <xdr:nvSpPr>
          <xdr:cNvPr id="7510042" name="Line 6698">
            <a:extLst>
              <a:ext uri="{FF2B5EF4-FFF2-40B4-BE49-F238E27FC236}">
                <a16:creationId xmlns:a16="http://schemas.microsoft.com/office/drawing/2014/main" id="{00000000-0008-0000-0F00-00001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43" name="Line 6699">
            <a:extLst>
              <a:ext uri="{FF2B5EF4-FFF2-40B4-BE49-F238E27FC236}">
                <a16:creationId xmlns:a16="http://schemas.microsoft.com/office/drawing/2014/main" id="{00000000-0008-0000-0F00-00001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59" name="Group 6700">
          <a:extLst>
            <a:ext uri="{FF2B5EF4-FFF2-40B4-BE49-F238E27FC236}">
              <a16:creationId xmlns:a16="http://schemas.microsoft.com/office/drawing/2014/main" id="{00000000-0008-0000-0F00-00003B8D7200}"/>
            </a:ext>
          </a:extLst>
        </xdr:cNvPr>
        <xdr:cNvGrpSpPr>
          <a:grpSpLocks/>
        </xdr:cNvGrpSpPr>
      </xdr:nvGrpSpPr>
      <xdr:grpSpPr bwMode="auto">
        <a:xfrm>
          <a:off x="4327525" y="10009188"/>
          <a:ext cx="266700" cy="0"/>
          <a:chOff x="466" y="3952"/>
          <a:chExt cx="28" cy="16"/>
        </a:xfrm>
      </xdr:grpSpPr>
      <xdr:sp macro="" textlink="">
        <xdr:nvSpPr>
          <xdr:cNvPr id="7510040" name="Line 6701">
            <a:extLst>
              <a:ext uri="{FF2B5EF4-FFF2-40B4-BE49-F238E27FC236}">
                <a16:creationId xmlns:a16="http://schemas.microsoft.com/office/drawing/2014/main" id="{00000000-0008-0000-0F00-00001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41" name="Line 6702">
            <a:extLst>
              <a:ext uri="{FF2B5EF4-FFF2-40B4-BE49-F238E27FC236}">
                <a16:creationId xmlns:a16="http://schemas.microsoft.com/office/drawing/2014/main" id="{00000000-0008-0000-0F00-00001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60" name="Group 6703">
          <a:extLst>
            <a:ext uri="{FF2B5EF4-FFF2-40B4-BE49-F238E27FC236}">
              <a16:creationId xmlns:a16="http://schemas.microsoft.com/office/drawing/2014/main" id="{00000000-0008-0000-0F00-00003C8D7200}"/>
            </a:ext>
          </a:extLst>
        </xdr:cNvPr>
        <xdr:cNvGrpSpPr>
          <a:grpSpLocks/>
        </xdr:cNvGrpSpPr>
      </xdr:nvGrpSpPr>
      <xdr:grpSpPr bwMode="auto">
        <a:xfrm>
          <a:off x="3795713" y="10009188"/>
          <a:ext cx="188912" cy="0"/>
          <a:chOff x="466" y="3952"/>
          <a:chExt cx="28" cy="16"/>
        </a:xfrm>
      </xdr:grpSpPr>
      <xdr:sp macro="" textlink="">
        <xdr:nvSpPr>
          <xdr:cNvPr id="7510038" name="Line 6704">
            <a:extLst>
              <a:ext uri="{FF2B5EF4-FFF2-40B4-BE49-F238E27FC236}">
                <a16:creationId xmlns:a16="http://schemas.microsoft.com/office/drawing/2014/main" id="{00000000-0008-0000-0F00-00001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39" name="Line 6705">
            <a:extLst>
              <a:ext uri="{FF2B5EF4-FFF2-40B4-BE49-F238E27FC236}">
                <a16:creationId xmlns:a16="http://schemas.microsoft.com/office/drawing/2014/main" id="{00000000-0008-0000-0F00-00001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61" name="Group 6706">
          <a:extLst>
            <a:ext uri="{FF2B5EF4-FFF2-40B4-BE49-F238E27FC236}">
              <a16:creationId xmlns:a16="http://schemas.microsoft.com/office/drawing/2014/main" id="{00000000-0008-0000-0F00-00003D8D7200}"/>
            </a:ext>
          </a:extLst>
        </xdr:cNvPr>
        <xdr:cNvGrpSpPr>
          <a:grpSpLocks/>
        </xdr:cNvGrpSpPr>
      </xdr:nvGrpSpPr>
      <xdr:grpSpPr bwMode="auto">
        <a:xfrm>
          <a:off x="4327525" y="10009188"/>
          <a:ext cx="266700" cy="0"/>
          <a:chOff x="466" y="3952"/>
          <a:chExt cx="28" cy="16"/>
        </a:xfrm>
      </xdr:grpSpPr>
      <xdr:sp macro="" textlink="">
        <xdr:nvSpPr>
          <xdr:cNvPr id="7510036" name="Line 6707">
            <a:extLst>
              <a:ext uri="{FF2B5EF4-FFF2-40B4-BE49-F238E27FC236}">
                <a16:creationId xmlns:a16="http://schemas.microsoft.com/office/drawing/2014/main" id="{00000000-0008-0000-0F00-00001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37" name="Line 6708">
            <a:extLst>
              <a:ext uri="{FF2B5EF4-FFF2-40B4-BE49-F238E27FC236}">
                <a16:creationId xmlns:a16="http://schemas.microsoft.com/office/drawing/2014/main" id="{00000000-0008-0000-0F00-00001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62" name="Group 6709">
          <a:extLst>
            <a:ext uri="{FF2B5EF4-FFF2-40B4-BE49-F238E27FC236}">
              <a16:creationId xmlns:a16="http://schemas.microsoft.com/office/drawing/2014/main" id="{00000000-0008-0000-0F00-00003E8D7200}"/>
            </a:ext>
          </a:extLst>
        </xdr:cNvPr>
        <xdr:cNvGrpSpPr>
          <a:grpSpLocks/>
        </xdr:cNvGrpSpPr>
      </xdr:nvGrpSpPr>
      <xdr:grpSpPr bwMode="auto">
        <a:xfrm>
          <a:off x="3795713" y="10009188"/>
          <a:ext cx="188912" cy="0"/>
          <a:chOff x="466" y="3952"/>
          <a:chExt cx="28" cy="16"/>
        </a:xfrm>
      </xdr:grpSpPr>
      <xdr:sp macro="" textlink="">
        <xdr:nvSpPr>
          <xdr:cNvPr id="7510034" name="Line 6710">
            <a:extLst>
              <a:ext uri="{FF2B5EF4-FFF2-40B4-BE49-F238E27FC236}">
                <a16:creationId xmlns:a16="http://schemas.microsoft.com/office/drawing/2014/main" id="{00000000-0008-0000-0F00-00001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35" name="Line 6711">
            <a:extLst>
              <a:ext uri="{FF2B5EF4-FFF2-40B4-BE49-F238E27FC236}">
                <a16:creationId xmlns:a16="http://schemas.microsoft.com/office/drawing/2014/main" id="{00000000-0008-0000-0F00-00001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63" name="Group 6712">
          <a:extLst>
            <a:ext uri="{FF2B5EF4-FFF2-40B4-BE49-F238E27FC236}">
              <a16:creationId xmlns:a16="http://schemas.microsoft.com/office/drawing/2014/main" id="{00000000-0008-0000-0F00-00003F8D7200}"/>
            </a:ext>
          </a:extLst>
        </xdr:cNvPr>
        <xdr:cNvGrpSpPr>
          <a:grpSpLocks/>
        </xdr:cNvGrpSpPr>
      </xdr:nvGrpSpPr>
      <xdr:grpSpPr bwMode="auto">
        <a:xfrm>
          <a:off x="3795713" y="10009188"/>
          <a:ext cx="188912" cy="0"/>
          <a:chOff x="466" y="3952"/>
          <a:chExt cx="28" cy="16"/>
        </a:xfrm>
      </xdr:grpSpPr>
      <xdr:sp macro="" textlink="">
        <xdr:nvSpPr>
          <xdr:cNvPr id="7510032" name="Line 6713">
            <a:extLst>
              <a:ext uri="{FF2B5EF4-FFF2-40B4-BE49-F238E27FC236}">
                <a16:creationId xmlns:a16="http://schemas.microsoft.com/office/drawing/2014/main" id="{00000000-0008-0000-0F00-00001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33" name="Line 6714">
            <a:extLst>
              <a:ext uri="{FF2B5EF4-FFF2-40B4-BE49-F238E27FC236}">
                <a16:creationId xmlns:a16="http://schemas.microsoft.com/office/drawing/2014/main" id="{00000000-0008-0000-0F00-00001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64" name="Group 6715">
          <a:extLst>
            <a:ext uri="{FF2B5EF4-FFF2-40B4-BE49-F238E27FC236}">
              <a16:creationId xmlns:a16="http://schemas.microsoft.com/office/drawing/2014/main" id="{00000000-0008-0000-0F00-0000408D7200}"/>
            </a:ext>
          </a:extLst>
        </xdr:cNvPr>
        <xdr:cNvGrpSpPr>
          <a:grpSpLocks/>
        </xdr:cNvGrpSpPr>
      </xdr:nvGrpSpPr>
      <xdr:grpSpPr bwMode="auto">
        <a:xfrm>
          <a:off x="3795713" y="10009188"/>
          <a:ext cx="188912" cy="0"/>
          <a:chOff x="466" y="3952"/>
          <a:chExt cx="28" cy="16"/>
        </a:xfrm>
      </xdr:grpSpPr>
      <xdr:sp macro="" textlink="">
        <xdr:nvSpPr>
          <xdr:cNvPr id="7510030" name="Line 6716">
            <a:extLst>
              <a:ext uri="{FF2B5EF4-FFF2-40B4-BE49-F238E27FC236}">
                <a16:creationId xmlns:a16="http://schemas.microsoft.com/office/drawing/2014/main" id="{00000000-0008-0000-0F00-00000E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31" name="Line 6717">
            <a:extLst>
              <a:ext uri="{FF2B5EF4-FFF2-40B4-BE49-F238E27FC236}">
                <a16:creationId xmlns:a16="http://schemas.microsoft.com/office/drawing/2014/main" id="{00000000-0008-0000-0F00-00000F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65" name="Group 6718">
          <a:extLst>
            <a:ext uri="{FF2B5EF4-FFF2-40B4-BE49-F238E27FC236}">
              <a16:creationId xmlns:a16="http://schemas.microsoft.com/office/drawing/2014/main" id="{00000000-0008-0000-0F00-0000418D7200}"/>
            </a:ext>
          </a:extLst>
        </xdr:cNvPr>
        <xdr:cNvGrpSpPr>
          <a:grpSpLocks/>
        </xdr:cNvGrpSpPr>
      </xdr:nvGrpSpPr>
      <xdr:grpSpPr bwMode="auto">
        <a:xfrm>
          <a:off x="3795713" y="10009188"/>
          <a:ext cx="188912" cy="0"/>
          <a:chOff x="466" y="3952"/>
          <a:chExt cx="28" cy="16"/>
        </a:xfrm>
      </xdr:grpSpPr>
      <xdr:sp macro="" textlink="">
        <xdr:nvSpPr>
          <xdr:cNvPr id="7510028" name="Line 6719">
            <a:extLst>
              <a:ext uri="{FF2B5EF4-FFF2-40B4-BE49-F238E27FC236}">
                <a16:creationId xmlns:a16="http://schemas.microsoft.com/office/drawing/2014/main" id="{00000000-0008-0000-0F00-00000C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29" name="Line 6720">
            <a:extLst>
              <a:ext uri="{FF2B5EF4-FFF2-40B4-BE49-F238E27FC236}">
                <a16:creationId xmlns:a16="http://schemas.microsoft.com/office/drawing/2014/main" id="{00000000-0008-0000-0F00-00000D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266" name="Group 6721">
          <a:extLst>
            <a:ext uri="{FF2B5EF4-FFF2-40B4-BE49-F238E27FC236}">
              <a16:creationId xmlns:a16="http://schemas.microsoft.com/office/drawing/2014/main" id="{00000000-0008-0000-0F00-0000428D7200}"/>
            </a:ext>
          </a:extLst>
        </xdr:cNvPr>
        <xdr:cNvGrpSpPr>
          <a:grpSpLocks/>
        </xdr:cNvGrpSpPr>
      </xdr:nvGrpSpPr>
      <xdr:grpSpPr bwMode="auto">
        <a:xfrm>
          <a:off x="4699000" y="10009188"/>
          <a:ext cx="0" cy="0"/>
          <a:chOff x="466" y="3952"/>
          <a:chExt cx="28" cy="16"/>
        </a:xfrm>
      </xdr:grpSpPr>
      <xdr:sp macro="" textlink="">
        <xdr:nvSpPr>
          <xdr:cNvPr id="7510026" name="Line 6722">
            <a:extLst>
              <a:ext uri="{FF2B5EF4-FFF2-40B4-BE49-F238E27FC236}">
                <a16:creationId xmlns:a16="http://schemas.microsoft.com/office/drawing/2014/main" id="{00000000-0008-0000-0F00-00000A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27" name="Line 6723">
            <a:extLst>
              <a:ext uri="{FF2B5EF4-FFF2-40B4-BE49-F238E27FC236}">
                <a16:creationId xmlns:a16="http://schemas.microsoft.com/office/drawing/2014/main" id="{00000000-0008-0000-0F00-00000B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267" name="Group 6724">
          <a:extLst>
            <a:ext uri="{FF2B5EF4-FFF2-40B4-BE49-F238E27FC236}">
              <a16:creationId xmlns:a16="http://schemas.microsoft.com/office/drawing/2014/main" id="{00000000-0008-0000-0F00-0000438D7200}"/>
            </a:ext>
          </a:extLst>
        </xdr:cNvPr>
        <xdr:cNvGrpSpPr>
          <a:grpSpLocks/>
        </xdr:cNvGrpSpPr>
      </xdr:nvGrpSpPr>
      <xdr:grpSpPr bwMode="auto">
        <a:xfrm>
          <a:off x="4699000" y="10009188"/>
          <a:ext cx="0" cy="0"/>
          <a:chOff x="466" y="3952"/>
          <a:chExt cx="28" cy="16"/>
        </a:xfrm>
      </xdr:grpSpPr>
      <xdr:sp macro="" textlink="">
        <xdr:nvSpPr>
          <xdr:cNvPr id="7510024" name="Line 6725">
            <a:extLst>
              <a:ext uri="{FF2B5EF4-FFF2-40B4-BE49-F238E27FC236}">
                <a16:creationId xmlns:a16="http://schemas.microsoft.com/office/drawing/2014/main" id="{00000000-0008-0000-0F00-000008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25" name="Line 6726">
            <a:extLst>
              <a:ext uri="{FF2B5EF4-FFF2-40B4-BE49-F238E27FC236}">
                <a16:creationId xmlns:a16="http://schemas.microsoft.com/office/drawing/2014/main" id="{00000000-0008-0000-0F00-000009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268" name="Group 6727">
          <a:extLst>
            <a:ext uri="{FF2B5EF4-FFF2-40B4-BE49-F238E27FC236}">
              <a16:creationId xmlns:a16="http://schemas.microsoft.com/office/drawing/2014/main" id="{00000000-0008-0000-0F00-0000448D7200}"/>
            </a:ext>
          </a:extLst>
        </xdr:cNvPr>
        <xdr:cNvGrpSpPr>
          <a:grpSpLocks/>
        </xdr:cNvGrpSpPr>
      </xdr:nvGrpSpPr>
      <xdr:grpSpPr bwMode="auto">
        <a:xfrm>
          <a:off x="4699000" y="10009188"/>
          <a:ext cx="0" cy="0"/>
          <a:chOff x="466" y="3952"/>
          <a:chExt cx="28" cy="16"/>
        </a:xfrm>
      </xdr:grpSpPr>
      <xdr:sp macro="" textlink="">
        <xdr:nvSpPr>
          <xdr:cNvPr id="7510022" name="Line 6728">
            <a:extLst>
              <a:ext uri="{FF2B5EF4-FFF2-40B4-BE49-F238E27FC236}">
                <a16:creationId xmlns:a16="http://schemas.microsoft.com/office/drawing/2014/main" id="{00000000-0008-0000-0F00-000006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23" name="Line 6729">
            <a:extLst>
              <a:ext uri="{FF2B5EF4-FFF2-40B4-BE49-F238E27FC236}">
                <a16:creationId xmlns:a16="http://schemas.microsoft.com/office/drawing/2014/main" id="{00000000-0008-0000-0F00-000007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269" name="Group 6730">
          <a:extLst>
            <a:ext uri="{FF2B5EF4-FFF2-40B4-BE49-F238E27FC236}">
              <a16:creationId xmlns:a16="http://schemas.microsoft.com/office/drawing/2014/main" id="{00000000-0008-0000-0F00-0000458D7200}"/>
            </a:ext>
          </a:extLst>
        </xdr:cNvPr>
        <xdr:cNvGrpSpPr>
          <a:grpSpLocks/>
        </xdr:cNvGrpSpPr>
      </xdr:nvGrpSpPr>
      <xdr:grpSpPr bwMode="auto">
        <a:xfrm>
          <a:off x="4699000" y="10009188"/>
          <a:ext cx="0" cy="0"/>
          <a:chOff x="466" y="3952"/>
          <a:chExt cx="28" cy="16"/>
        </a:xfrm>
      </xdr:grpSpPr>
      <xdr:sp macro="" textlink="">
        <xdr:nvSpPr>
          <xdr:cNvPr id="7510020" name="Line 6731">
            <a:extLst>
              <a:ext uri="{FF2B5EF4-FFF2-40B4-BE49-F238E27FC236}">
                <a16:creationId xmlns:a16="http://schemas.microsoft.com/office/drawing/2014/main" id="{00000000-0008-0000-0F00-000004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21" name="Line 6732">
            <a:extLst>
              <a:ext uri="{FF2B5EF4-FFF2-40B4-BE49-F238E27FC236}">
                <a16:creationId xmlns:a16="http://schemas.microsoft.com/office/drawing/2014/main" id="{00000000-0008-0000-0F00-000005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7507270" name="Group 6733">
          <a:extLst>
            <a:ext uri="{FF2B5EF4-FFF2-40B4-BE49-F238E27FC236}">
              <a16:creationId xmlns:a16="http://schemas.microsoft.com/office/drawing/2014/main" id="{00000000-0008-0000-0F00-0000468D7200}"/>
            </a:ext>
          </a:extLst>
        </xdr:cNvPr>
        <xdr:cNvGrpSpPr>
          <a:grpSpLocks/>
        </xdr:cNvGrpSpPr>
      </xdr:nvGrpSpPr>
      <xdr:grpSpPr bwMode="auto">
        <a:xfrm>
          <a:off x="3729038" y="10009188"/>
          <a:ext cx="254000" cy="0"/>
          <a:chOff x="466" y="3952"/>
          <a:chExt cx="28" cy="16"/>
        </a:xfrm>
      </xdr:grpSpPr>
      <xdr:sp macro="" textlink="">
        <xdr:nvSpPr>
          <xdr:cNvPr id="7510018" name="Line 6734">
            <a:extLst>
              <a:ext uri="{FF2B5EF4-FFF2-40B4-BE49-F238E27FC236}">
                <a16:creationId xmlns:a16="http://schemas.microsoft.com/office/drawing/2014/main" id="{00000000-0008-0000-0F00-000002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19" name="Line 6735">
            <a:extLst>
              <a:ext uri="{FF2B5EF4-FFF2-40B4-BE49-F238E27FC236}">
                <a16:creationId xmlns:a16="http://schemas.microsoft.com/office/drawing/2014/main" id="{00000000-0008-0000-0F00-000003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7507271" name="Group 6736">
          <a:extLst>
            <a:ext uri="{FF2B5EF4-FFF2-40B4-BE49-F238E27FC236}">
              <a16:creationId xmlns:a16="http://schemas.microsoft.com/office/drawing/2014/main" id="{00000000-0008-0000-0F00-0000478D7200}"/>
            </a:ext>
          </a:extLst>
        </xdr:cNvPr>
        <xdr:cNvGrpSpPr>
          <a:grpSpLocks/>
        </xdr:cNvGrpSpPr>
      </xdr:nvGrpSpPr>
      <xdr:grpSpPr bwMode="auto">
        <a:xfrm>
          <a:off x="3709988" y="10009188"/>
          <a:ext cx="266700" cy="0"/>
          <a:chOff x="466" y="3952"/>
          <a:chExt cx="28" cy="16"/>
        </a:xfrm>
      </xdr:grpSpPr>
      <xdr:sp macro="" textlink="">
        <xdr:nvSpPr>
          <xdr:cNvPr id="7510016" name="Line 6737">
            <a:extLst>
              <a:ext uri="{FF2B5EF4-FFF2-40B4-BE49-F238E27FC236}">
                <a16:creationId xmlns:a16="http://schemas.microsoft.com/office/drawing/2014/main" id="{00000000-0008-0000-0F00-00000098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0017" name="Line 6738">
            <a:extLst>
              <a:ext uri="{FF2B5EF4-FFF2-40B4-BE49-F238E27FC236}">
                <a16:creationId xmlns:a16="http://schemas.microsoft.com/office/drawing/2014/main" id="{00000000-0008-0000-0F00-00000198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272" name="Group 6739">
          <a:extLst>
            <a:ext uri="{FF2B5EF4-FFF2-40B4-BE49-F238E27FC236}">
              <a16:creationId xmlns:a16="http://schemas.microsoft.com/office/drawing/2014/main" id="{00000000-0008-0000-0F00-0000488D7200}"/>
            </a:ext>
          </a:extLst>
        </xdr:cNvPr>
        <xdr:cNvGrpSpPr>
          <a:grpSpLocks/>
        </xdr:cNvGrpSpPr>
      </xdr:nvGrpSpPr>
      <xdr:grpSpPr bwMode="auto">
        <a:xfrm>
          <a:off x="3738563" y="10009188"/>
          <a:ext cx="247650" cy="0"/>
          <a:chOff x="466" y="3952"/>
          <a:chExt cx="28" cy="16"/>
        </a:xfrm>
      </xdr:grpSpPr>
      <xdr:sp macro="" textlink="">
        <xdr:nvSpPr>
          <xdr:cNvPr id="7507966" name="Line 6740">
            <a:extLst>
              <a:ext uri="{FF2B5EF4-FFF2-40B4-BE49-F238E27FC236}">
                <a16:creationId xmlns:a16="http://schemas.microsoft.com/office/drawing/2014/main" id="{00000000-0008-0000-0F00-0000F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67" name="Line 6741">
            <a:extLst>
              <a:ext uri="{FF2B5EF4-FFF2-40B4-BE49-F238E27FC236}">
                <a16:creationId xmlns:a16="http://schemas.microsoft.com/office/drawing/2014/main" id="{00000000-0008-0000-0F00-0000F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7507273" name="Group 6742">
          <a:extLst>
            <a:ext uri="{FF2B5EF4-FFF2-40B4-BE49-F238E27FC236}">
              <a16:creationId xmlns:a16="http://schemas.microsoft.com/office/drawing/2014/main" id="{00000000-0008-0000-0F00-0000498D7200}"/>
            </a:ext>
          </a:extLst>
        </xdr:cNvPr>
        <xdr:cNvGrpSpPr>
          <a:grpSpLocks/>
        </xdr:cNvGrpSpPr>
      </xdr:nvGrpSpPr>
      <xdr:grpSpPr bwMode="auto">
        <a:xfrm>
          <a:off x="4260850" y="10009188"/>
          <a:ext cx="266700" cy="0"/>
          <a:chOff x="466" y="3952"/>
          <a:chExt cx="28" cy="16"/>
        </a:xfrm>
      </xdr:grpSpPr>
      <xdr:sp macro="" textlink="">
        <xdr:nvSpPr>
          <xdr:cNvPr id="7507964" name="Line 6743">
            <a:extLst>
              <a:ext uri="{FF2B5EF4-FFF2-40B4-BE49-F238E27FC236}">
                <a16:creationId xmlns:a16="http://schemas.microsoft.com/office/drawing/2014/main" id="{00000000-0008-0000-0F00-0000F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65" name="Line 6744">
            <a:extLst>
              <a:ext uri="{FF2B5EF4-FFF2-40B4-BE49-F238E27FC236}">
                <a16:creationId xmlns:a16="http://schemas.microsoft.com/office/drawing/2014/main" id="{00000000-0008-0000-0F00-0000F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7507274" name="Group 6745">
          <a:extLst>
            <a:ext uri="{FF2B5EF4-FFF2-40B4-BE49-F238E27FC236}">
              <a16:creationId xmlns:a16="http://schemas.microsoft.com/office/drawing/2014/main" id="{00000000-0008-0000-0F00-00004A8D7200}"/>
            </a:ext>
          </a:extLst>
        </xdr:cNvPr>
        <xdr:cNvGrpSpPr>
          <a:grpSpLocks/>
        </xdr:cNvGrpSpPr>
      </xdr:nvGrpSpPr>
      <xdr:grpSpPr bwMode="auto">
        <a:xfrm>
          <a:off x="4289425" y="10009188"/>
          <a:ext cx="266700" cy="0"/>
          <a:chOff x="466" y="3952"/>
          <a:chExt cx="28" cy="16"/>
        </a:xfrm>
      </xdr:grpSpPr>
      <xdr:sp macro="" textlink="">
        <xdr:nvSpPr>
          <xdr:cNvPr id="7507962" name="Line 6746">
            <a:extLst>
              <a:ext uri="{FF2B5EF4-FFF2-40B4-BE49-F238E27FC236}">
                <a16:creationId xmlns:a16="http://schemas.microsoft.com/office/drawing/2014/main" id="{00000000-0008-0000-0F00-0000F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63" name="Line 6747">
            <a:extLst>
              <a:ext uri="{FF2B5EF4-FFF2-40B4-BE49-F238E27FC236}">
                <a16:creationId xmlns:a16="http://schemas.microsoft.com/office/drawing/2014/main" id="{00000000-0008-0000-0F00-0000F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7507275" name="Group 6748">
          <a:extLst>
            <a:ext uri="{FF2B5EF4-FFF2-40B4-BE49-F238E27FC236}">
              <a16:creationId xmlns:a16="http://schemas.microsoft.com/office/drawing/2014/main" id="{00000000-0008-0000-0F00-00004B8D7200}"/>
            </a:ext>
          </a:extLst>
        </xdr:cNvPr>
        <xdr:cNvGrpSpPr>
          <a:grpSpLocks/>
        </xdr:cNvGrpSpPr>
      </xdr:nvGrpSpPr>
      <xdr:grpSpPr bwMode="auto">
        <a:xfrm>
          <a:off x="4279900" y="10009188"/>
          <a:ext cx="266700" cy="0"/>
          <a:chOff x="466" y="3952"/>
          <a:chExt cx="28" cy="16"/>
        </a:xfrm>
      </xdr:grpSpPr>
      <xdr:sp macro="" textlink="">
        <xdr:nvSpPr>
          <xdr:cNvPr id="7507960" name="Line 6749">
            <a:extLst>
              <a:ext uri="{FF2B5EF4-FFF2-40B4-BE49-F238E27FC236}">
                <a16:creationId xmlns:a16="http://schemas.microsoft.com/office/drawing/2014/main" id="{00000000-0008-0000-0F00-0000F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61" name="Line 6750">
            <a:extLst>
              <a:ext uri="{FF2B5EF4-FFF2-40B4-BE49-F238E27FC236}">
                <a16:creationId xmlns:a16="http://schemas.microsoft.com/office/drawing/2014/main" id="{00000000-0008-0000-0F00-0000F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7507276" name="Group 6751">
          <a:extLst>
            <a:ext uri="{FF2B5EF4-FFF2-40B4-BE49-F238E27FC236}">
              <a16:creationId xmlns:a16="http://schemas.microsoft.com/office/drawing/2014/main" id="{00000000-0008-0000-0F00-00004C8D7200}"/>
            </a:ext>
          </a:extLst>
        </xdr:cNvPr>
        <xdr:cNvGrpSpPr>
          <a:grpSpLocks/>
        </xdr:cNvGrpSpPr>
      </xdr:nvGrpSpPr>
      <xdr:grpSpPr bwMode="auto">
        <a:xfrm>
          <a:off x="3719513" y="10009188"/>
          <a:ext cx="266700" cy="0"/>
          <a:chOff x="466" y="3952"/>
          <a:chExt cx="28" cy="16"/>
        </a:xfrm>
      </xdr:grpSpPr>
      <xdr:sp macro="" textlink="">
        <xdr:nvSpPr>
          <xdr:cNvPr id="7507958" name="Line 6752">
            <a:extLst>
              <a:ext uri="{FF2B5EF4-FFF2-40B4-BE49-F238E27FC236}">
                <a16:creationId xmlns:a16="http://schemas.microsoft.com/office/drawing/2014/main" id="{00000000-0008-0000-0F00-0000F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59" name="Line 6753">
            <a:extLst>
              <a:ext uri="{FF2B5EF4-FFF2-40B4-BE49-F238E27FC236}">
                <a16:creationId xmlns:a16="http://schemas.microsoft.com/office/drawing/2014/main" id="{00000000-0008-0000-0F00-0000F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7507277" name="Group 6754">
          <a:extLst>
            <a:ext uri="{FF2B5EF4-FFF2-40B4-BE49-F238E27FC236}">
              <a16:creationId xmlns:a16="http://schemas.microsoft.com/office/drawing/2014/main" id="{00000000-0008-0000-0F00-00004D8D7200}"/>
            </a:ext>
          </a:extLst>
        </xdr:cNvPr>
        <xdr:cNvGrpSpPr>
          <a:grpSpLocks/>
        </xdr:cNvGrpSpPr>
      </xdr:nvGrpSpPr>
      <xdr:grpSpPr bwMode="auto">
        <a:xfrm>
          <a:off x="3767138" y="10009188"/>
          <a:ext cx="217487" cy="0"/>
          <a:chOff x="466" y="3952"/>
          <a:chExt cx="28" cy="16"/>
        </a:xfrm>
      </xdr:grpSpPr>
      <xdr:sp macro="" textlink="">
        <xdr:nvSpPr>
          <xdr:cNvPr id="7507956" name="Line 6755">
            <a:extLst>
              <a:ext uri="{FF2B5EF4-FFF2-40B4-BE49-F238E27FC236}">
                <a16:creationId xmlns:a16="http://schemas.microsoft.com/office/drawing/2014/main" id="{00000000-0008-0000-0F00-0000F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57" name="Line 6756">
            <a:extLst>
              <a:ext uri="{FF2B5EF4-FFF2-40B4-BE49-F238E27FC236}">
                <a16:creationId xmlns:a16="http://schemas.microsoft.com/office/drawing/2014/main" id="{00000000-0008-0000-0F00-0000F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7507278" name="Group 6757">
          <a:extLst>
            <a:ext uri="{FF2B5EF4-FFF2-40B4-BE49-F238E27FC236}">
              <a16:creationId xmlns:a16="http://schemas.microsoft.com/office/drawing/2014/main" id="{00000000-0008-0000-0F00-00004E8D7200}"/>
            </a:ext>
          </a:extLst>
        </xdr:cNvPr>
        <xdr:cNvGrpSpPr>
          <a:grpSpLocks/>
        </xdr:cNvGrpSpPr>
      </xdr:nvGrpSpPr>
      <xdr:grpSpPr bwMode="auto">
        <a:xfrm>
          <a:off x="3748088" y="10009188"/>
          <a:ext cx="234950" cy="0"/>
          <a:chOff x="466" y="3952"/>
          <a:chExt cx="28" cy="16"/>
        </a:xfrm>
      </xdr:grpSpPr>
      <xdr:sp macro="" textlink="">
        <xdr:nvSpPr>
          <xdr:cNvPr id="7507954" name="Line 6758">
            <a:extLst>
              <a:ext uri="{FF2B5EF4-FFF2-40B4-BE49-F238E27FC236}">
                <a16:creationId xmlns:a16="http://schemas.microsoft.com/office/drawing/2014/main" id="{00000000-0008-0000-0F00-0000F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55" name="Line 6759">
            <a:extLst>
              <a:ext uri="{FF2B5EF4-FFF2-40B4-BE49-F238E27FC236}">
                <a16:creationId xmlns:a16="http://schemas.microsoft.com/office/drawing/2014/main" id="{00000000-0008-0000-0F00-0000F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279" name="Group 6760">
          <a:extLst>
            <a:ext uri="{FF2B5EF4-FFF2-40B4-BE49-F238E27FC236}">
              <a16:creationId xmlns:a16="http://schemas.microsoft.com/office/drawing/2014/main" id="{00000000-0008-0000-0F00-00004F8D7200}"/>
            </a:ext>
          </a:extLst>
        </xdr:cNvPr>
        <xdr:cNvGrpSpPr>
          <a:grpSpLocks/>
        </xdr:cNvGrpSpPr>
      </xdr:nvGrpSpPr>
      <xdr:grpSpPr bwMode="auto">
        <a:xfrm>
          <a:off x="3738563" y="10009188"/>
          <a:ext cx="247650" cy="0"/>
          <a:chOff x="466" y="3952"/>
          <a:chExt cx="28" cy="16"/>
        </a:xfrm>
      </xdr:grpSpPr>
      <xdr:sp macro="" textlink="">
        <xdr:nvSpPr>
          <xdr:cNvPr id="7507952" name="Line 6761">
            <a:extLst>
              <a:ext uri="{FF2B5EF4-FFF2-40B4-BE49-F238E27FC236}">
                <a16:creationId xmlns:a16="http://schemas.microsoft.com/office/drawing/2014/main" id="{00000000-0008-0000-0F00-0000F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53" name="Line 6762">
            <a:extLst>
              <a:ext uri="{FF2B5EF4-FFF2-40B4-BE49-F238E27FC236}">
                <a16:creationId xmlns:a16="http://schemas.microsoft.com/office/drawing/2014/main" id="{00000000-0008-0000-0F00-0000F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0" name="Group 6763">
          <a:extLst>
            <a:ext uri="{FF2B5EF4-FFF2-40B4-BE49-F238E27FC236}">
              <a16:creationId xmlns:a16="http://schemas.microsoft.com/office/drawing/2014/main" id="{00000000-0008-0000-0F00-0000508D7200}"/>
            </a:ext>
          </a:extLst>
        </xdr:cNvPr>
        <xdr:cNvGrpSpPr>
          <a:grpSpLocks/>
        </xdr:cNvGrpSpPr>
      </xdr:nvGrpSpPr>
      <xdr:grpSpPr bwMode="auto">
        <a:xfrm>
          <a:off x="3795713" y="10009188"/>
          <a:ext cx="188912" cy="0"/>
          <a:chOff x="466" y="3952"/>
          <a:chExt cx="28" cy="16"/>
        </a:xfrm>
      </xdr:grpSpPr>
      <xdr:sp macro="" textlink="">
        <xdr:nvSpPr>
          <xdr:cNvPr id="7507950" name="Line 6764">
            <a:extLst>
              <a:ext uri="{FF2B5EF4-FFF2-40B4-BE49-F238E27FC236}">
                <a16:creationId xmlns:a16="http://schemas.microsoft.com/office/drawing/2014/main" id="{00000000-0008-0000-0F00-0000E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51" name="Line 6765">
            <a:extLst>
              <a:ext uri="{FF2B5EF4-FFF2-40B4-BE49-F238E27FC236}">
                <a16:creationId xmlns:a16="http://schemas.microsoft.com/office/drawing/2014/main" id="{00000000-0008-0000-0F00-0000E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1" name="Group 6766">
          <a:extLst>
            <a:ext uri="{FF2B5EF4-FFF2-40B4-BE49-F238E27FC236}">
              <a16:creationId xmlns:a16="http://schemas.microsoft.com/office/drawing/2014/main" id="{00000000-0008-0000-0F00-0000518D7200}"/>
            </a:ext>
          </a:extLst>
        </xdr:cNvPr>
        <xdr:cNvGrpSpPr>
          <a:grpSpLocks/>
        </xdr:cNvGrpSpPr>
      </xdr:nvGrpSpPr>
      <xdr:grpSpPr bwMode="auto">
        <a:xfrm>
          <a:off x="3795713" y="10009188"/>
          <a:ext cx="188912" cy="0"/>
          <a:chOff x="466" y="3952"/>
          <a:chExt cx="28" cy="16"/>
        </a:xfrm>
      </xdr:grpSpPr>
      <xdr:sp macro="" textlink="">
        <xdr:nvSpPr>
          <xdr:cNvPr id="7507948" name="Line 6767">
            <a:extLst>
              <a:ext uri="{FF2B5EF4-FFF2-40B4-BE49-F238E27FC236}">
                <a16:creationId xmlns:a16="http://schemas.microsoft.com/office/drawing/2014/main" id="{00000000-0008-0000-0F00-0000E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49" name="Line 6768">
            <a:extLst>
              <a:ext uri="{FF2B5EF4-FFF2-40B4-BE49-F238E27FC236}">
                <a16:creationId xmlns:a16="http://schemas.microsoft.com/office/drawing/2014/main" id="{00000000-0008-0000-0F00-0000E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2" name="Group 6769">
          <a:extLst>
            <a:ext uri="{FF2B5EF4-FFF2-40B4-BE49-F238E27FC236}">
              <a16:creationId xmlns:a16="http://schemas.microsoft.com/office/drawing/2014/main" id="{00000000-0008-0000-0F00-0000528D7200}"/>
            </a:ext>
          </a:extLst>
        </xdr:cNvPr>
        <xdr:cNvGrpSpPr>
          <a:grpSpLocks/>
        </xdr:cNvGrpSpPr>
      </xdr:nvGrpSpPr>
      <xdr:grpSpPr bwMode="auto">
        <a:xfrm>
          <a:off x="3795713" y="10009188"/>
          <a:ext cx="188912" cy="0"/>
          <a:chOff x="466" y="3952"/>
          <a:chExt cx="28" cy="16"/>
        </a:xfrm>
      </xdr:grpSpPr>
      <xdr:sp macro="" textlink="">
        <xdr:nvSpPr>
          <xdr:cNvPr id="7507946" name="Line 6770">
            <a:extLst>
              <a:ext uri="{FF2B5EF4-FFF2-40B4-BE49-F238E27FC236}">
                <a16:creationId xmlns:a16="http://schemas.microsoft.com/office/drawing/2014/main" id="{00000000-0008-0000-0F00-0000E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47" name="Line 6771">
            <a:extLst>
              <a:ext uri="{FF2B5EF4-FFF2-40B4-BE49-F238E27FC236}">
                <a16:creationId xmlns:a16="http://schemas.microsoft.com/office/drawing/2014/main" id="{00000000-0008-0000-0F00-0000E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3" name="Group 6772">
          <a:extLst>
            <a:ext uri="{FF2B5EF4-FFF2-40B4-BE49-F238E27FC236}">
              <a16:creationId xmlns:a16="http://schemas.microsoft.com/office/drawing/2014/main" id="{00000000-0008-0000-0F00-0000538D7200}"/>
            </a:ext>
          </a:extLst>
        </xdr:cNvPr>
        <xdr:cNvGrpSpPr>
          <a:grpSpLocks/>
        </xdr:cNvGrpSpPr>
      </xdr:nvGrpSpPr>
      <xdr:grpSpPr bwMode="auto">
        <a:xfrm>
          <a:off x="3795713" y="10009188"/>
          <a:ext cx="188912" cy="0"/>
          <a:chOff x="466" y="3952"/>
          <a:chExt cx="28" cy="16"/>
        </a:xfrm>
      </xdr:grpSpPr>
      <xdr:sp macro="" textlink="">
        <xdr:nvSpPr>
          <xdr:cNvPr id="7507944" name="Line 6773">
            <a:extLst>
              <a:ext uri="{FF2B5EF4-FFF2-40B4-BE49-F238E27FC236}">
                <a16:creationId xmlns:a16="http://schemas.microsoft.com/office/drawing/2014/main" id="{00000000-0008-0000-0F00-0000E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45" name="Line 6774">
            <a:extLst>
              <a:ext uri="{FF2B5EF4-FFF2-40B4-BE49-F238E27FC236}">
                <a16:creationId xmlns:a16="http://schemas.microsoft.com/office/drawing/2014/main" id="{00000000-0008-0000-0F00-0000E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4" name="Group 6775">
          <a:extLst>
            <a:ext uri="{FF2B5EF4-FFF2-40B4-BE49-F238E27FC236}">
              <a16:creationId xmlns:a16="http://schemas.microsoft.com/office/drawing/2014/main" id="{00000000-0008-0000-0F00-0000548D7200}"/>
            </a:ext>
          </a:extLst>
        </xdr:cNvPr>
        <xdr:cNvGrpSpPr>
          <a:grpSpLocks/>
        </xdr:cNvGrpSpPr>
      </xdr:nvGrpSpPr>
      <xdr:grpSpPr bwMode="auto">
        <a:xfrm>
          <a:off x="3795713" y="10009188"/>
          <a:ext cx="188912" cy="0"/>
          <a:chOff x="466" y="3952"/>
          <a:chExt cx="28" cy="16"/>
        </a:xfrm>
      </xdr:grpSpPr>
      <xdr:sp macro="" textlink="">
        <xdr:nvSpPr>
          <xdr:cNvPr id="7507942" name="Line 6776">
            <a:extLst>
              <a:ext uri="{FF2B5EF4-FFF2-40B4-BE49-F238E27FC236}">
                <a16:creationId xmlns:a16="http://schemas.microsoft.com/office/drawing/2014/main" id="{00000000-0008-0000-0F00-0000E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43" name="Line 6777">
            <a:extLst>
              <a:ext uri="{FF2B5EF4-FFF2-40B4-BE49-F238E27FC236}">
                <a16:creationId xmlns:a16="http://schemas.microsoft.com/office/drawing/2014/main" id="{00000000-0008-0000-0F00-0000E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5" name="Group 6778">
          <a:extLst>
            <a:ext uri="{FF2B5EF4-FFF2-40B4-BE49-F238E27FC236}">
              <a16:creationId xmlns:a16="http://schemas.microsoft.com/office/drawing/2014/main" id="{00000000-0008-0000-0F00-0000558D7200}"/>
            </a:ext>
          </a:extLst>
        </xdr:cNvPr>
        <xdr:cNvGrpSpPr>
          <a:grpSpLocks/>
        </xdr:cNvGrpSpPr>
      </xdr:nvGrpSpPr>
      <xdr:grpSpPr bwMode="auto">
        <a:xfrm>
          <a:off x="3795713" y="10009188"/>
          <a:ext cx="188912" cy="0"/>
          <a:chOff x="466" y="3952"/>
          <a:chExt cx="28" cy="16"/>
        </a:xfrm>
      </xdr:grpSpPr>
      <xdr:sp macro="" textlink="">
        <xdr:nvSpPr>
          <xdr:cNvPr id="7507940" name="Line 6779">
            <a:extLst>
              <a:ext uri="{FF2B5EF4-FFF2-40B4-BE49-F238E27FC236}">
                <a16:creationId xmlns:a16="http://schemas.microsoft.com/office/drawing/2014/main" id="{00000000-0008-0000-0F00-0000E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41" name="Line 6780">
            <a:extLst>
              <a:ext uri="{FF2B5EF4-FFF2-40B4-BE49-F238E27FC236}">
                <a16:creationId xmlns:a16="http://schemas.microsoft.com/office/drawing/2014/main" id="{00000000-0008-0000-0F00-0000E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286" name="Group 6781">
          <a:extLst>
            <a:ext uri="{FF2B5EF4-FFF2-40B4-BE49-F238E27FC236}">
              <a16:creationId xmlns:a16="http://schemas.microsoft.com/office/drawing/2014/main" id="{00000000-0008-0000-0F00-0000568D7200}"/>
            </a:ext>
          </a:extLst>
        </xdr:cNvPr>
        <xdr:cNvGrpSpPr>
          <a:grpSpLocks/>
        </xdr:cNvGrpSpPr>
      </xdr:nvGrpSpPr>
      <xdr:grpSpPr bwMode="auto">
        <a:xfrm>
          <a:off x="3671888" y="10009188"/>
          <a:ext cx="228600" cy="0"/>
          <a:chOff x="466" y="3952"/>
          <a:chExt cx="28" cy="16"/>
        </a:xfrm>
      </xdr:grpSpPr>
      <xdr:sp macro="" textlink="">
        <xdr:nvSpPr>
          <xdr:cNvPr id="7507938" name="Line 6782">
            <a:extLst>
              <a:ext uri="{FF2B5EF4-FFF2-40B4-BE49-F238E27FC236}">
                <a16:creationId xmlns:a16="http://schemas.microsoft.com/office/drawing/2014/main" id="{00000000-0008-0000-0F00-0000E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39" name="Line 6783">
            <a:extLst>
              <a:ext uri="{FF2B5EF4-FFF2-40B4-BE49-F238E27FC236}">
                <a16:creationId xmlns:a16="http://schemas.microsoft.com/office/drawing/2014/main" id="{00000000-0008-0000-0F00-0000E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87" name="Group 6784">
          <a:extLst>
            <a:ext uri="{FF2B5EF4-FFF2-40B4-BE49-F238E27FC236}">
              <a16:creationId xmlns:a16="http://schemas.microsoft.com/office/drawing/2014/main" id="{00000000-0008-0000-0F00-0000578D7200}"/>
            </a:ext>
          </a:extLst>
        </xdr:cNvPr>
        <xdr:cNvGrpSpPr>
          <a:grpSpLocks/>
        </xdr:cNvGrpSpPr>
      </xdr:nvGrpSpPr>
      <xdr:grpSpPr bwMode="auto">
        <a:xfrm>
          <a:off x="3795713" y="10009188"/>
          <a:ext cx="190500" cy="0"/>
          <a:chOff x="466" y="3952"/>
          <a:chExt cx="28" cy="16"/>
        </a:xfrm>
      </xdr:grpSpPr>
      <xdr:sp macro="" textlink="">
        <xdr:nvSpPr>
          <xdr:cNvPr id="7507936" name="Line 6785">
            <a:extLst>
              <a:ext uri="{FF2B5EF4-FFF2-40B4-BE49-F238E27FC236}">
                <a16:creationId xmlns:a16="http://schemas.microsoft.com/office/drawing/2014/main" id="{00000000-0008-0000-0F00-0000E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37" name="Line 6786">
            <a:extLst>
              <a:ext uri="{FF2B5EF4-FFF2-40B4-BE49-F238E27FC236}">
                <a16:creationId xmlns:a16="http://schemas.microsoft.com/office/drawing/2014/main" id="{00000000-0008-0000-0F00-0000E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88" name="Group 6787">
          <a:extLst>
            <a:ext uri="{FF2B5EF4-FFF2-40B4-BE49-F238E27FC236}">
              <a16:creationId xmlns:a16="http://schemas.microsoft.com/office/drawing/2014/main" id="{00000000-0008-0000-0F00-0000588D7200}"/>
            </a:ext>
          </a:extLst>
        </xdr:cNvPr>
        <xdr:cNvGrpSpPr>
          <a:grpSpLocks/>
        </xdr:cNvGrpSpPr>
      </xdr:nvGrpSpPr>
      <xdr:grpSpPr bwMode="auto">
        <a:xfrm>
          <a:off x="3795713" y="10009188"/>
          <a:ext cx="190500" cy="0"/>
          <a:chOff x="466" y="3952"/>
          <a:chExt cx="28" cy="16"/>
        </a:xfrm>
      </xdr:grpSpPr>
      <xdr:sp macro="" textlink="">
        <xdr:nvSpPr>
          <xdr:cNvPr id="7507934" name="Line 6788">
            <a:extLst>
              <a:ext uri="{FF2B5EF4-FFF2-40B4-BE49-F238E27FC236}">
                <a16:creationId xmlns:a16="http://schemas.microsoft.com/office/drawing/2014/main" id="{00000000-0008-0000-0F00-0000D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35" name="Line 6789">
            <a:extLst>
              <a:ext uri="{FF2B5EF4-FFF2-40B4-BE49-F238E27FC236}">
                <a16:creationId xmlns:a16="http://schemas.microsoft.com/office/drawing/2014/main" id="{00000000-0008-0000-0F00-0000D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89" name="Group 6790">
          <a:extLst>
            <a:ext uri="{FF2B5EF4-FFF2-40B4-BE49-F238E27FC236}">
              <a16:creationId xmlns:a16="http://schemas.microsoft.com/office/drawing/2014/main" id="{00000000-0008-0000-0F00-0000598D7200}"/>
            </a:ext>
          </a:extLst>
        </xdr:cNvPr>
        <xdr:cNvGrpSpPr>
          <a:grpSpLocks/>
        </xdr:cNvGrpSpPr>
      </xdr:nvGrpSpPr>
      <xdr:grpSpPr bwMode="auto">
        <a:xfrm>
          <a:off x="3795713" y="10009188"/>
          <a:ext cx="188912" cy="0"/>
          <a:chOff x="466" y="3952"/>
          <a:chExt cx="28" cy="16"/>
        </a:xfrm>
      </xdr:grpSpPr>
      <xdr:sp macro="" textlink="">
        <xdr:nvSpPr>
          <xdr:cNvPr id="7507932" name="Line 6791">
            <a:extLst>
              <a:ext uri="{FF2B5EF4-FFF2-40B4-BE49-F238E27FC236}">
                <a16:creationId xmlns:a16="http://schemas.microsoft.com/office/drawing/2014/main" id="{00000000-0008-0000-0F00-0000D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33" name="Line 6792">
            <a:extLst>
              <a:ext uri="{FF2B5EF4-FFF2-40B4-BE49-F238E27FC236}">
                <a16:creationId xmlns:a16="http://schemas.microsoft.com/office/drawing/2014/main" id="{00000000-0008-0000-0F00-0000D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90" name="Group 6793">
          <a:extLst>
            <a:ext uri="{FF2B5EF4-FFF2-40B4-BE49-F238E27FC236}">
              <a16:creationId xmlns:a16="http://schemas.microsoft.com/office/drawing/2014/main" id="{00000000-0008-0000-0F00-00005A8D7200}"/>
            </a:ext>
          </a:extLst>
        </xdr:cNvPr>
        <xdr:cNvGrpSpPr>
          <a:grpSpLocks/>
        </xdr:cNvGrpSpPr>
      </xdr:nvGrpSpPr>
      <xdr:grpSpPr bwMode="auto">
        <a:xfrm>
          <a:off x="3795713" y="10009188"/>
          <a:ext cx="190500" cy="0"/>
          <a:chOff x="466" y="3952"/>
          <a:chExt cx="28" cy="16"/>
        </a:xfrm>
      </xdr:grpSpPr>
      <xdr:sp macro="" textlink="">
        <xdr:nvSpPr>
          <xdr:cNvPr id="7507930" name="Line 6794">
            <a:extLst>
              <a:ext uri="{FF2B5EF4-FFF2-40B4-BE49-F238E27FC236}">
                <a16:creationId xmlns:a16="http://schemas.microsoft.com/office/drawing/2014/main" id="{00000000-0008-0000-0F00-0000D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31" name="Line 6795">
            <a:extLst>
              <a:ext uri="{FF2B5EF4-FFF2-40B4-BE49-F238E27FC236}">
                <a16:creationId xmlns:a16="http://schemas.microsoft.com/office/drawing/2014/main" id="{00000000-0008-0000-0F00-0000D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291" name="Group 6796">
          <a:extLst>
            <a:ext uri="{FF2B5EF4-FFF2-40B4-BE49-F238E27FC236}">
              <a16:creationId xmlns:a16="http://schemas.microsoft.com/office/drawing/2014/main" id="{00000000-0008-0000-0F00-00005B8D7200}"/>
            </a:ext>
          </a:extLst>
        </xdr:cNvPr>
        <xdr:cNvGrpSpPr>
          <a:grpSpLocks/>
        </xdr:cNvGrpSpPr>
      </xdr:nvGrpSpPr>
      <xdr:grpSpPr bwMode="auto">
        <a:xfrm>
          <a:off x="3795713" y="10009188"/>
          <a:ext cx="190500" cy="0"/>
          <a:chOff x="466" y="3952"/>
          <a:chExt cx="28" cy="16"/>
        </a:xfrm>
      </xdr:grpSpPr>
      <xdr:sp macro="" textlink="">
        <xdr:nvSpPr>
          <xdr:cNvPr id="7507928" name="Line 6797">
            <a:extLst>
              <a:ext uri="{FF2B5EF4-FFF2-40B4-BE49-F238E27FC236}">
                <a16:creationId xmlns:a16="http://schemas.microsoft.com/office/drawing/2014/main" id="{00000000-0008-0000-0F00-0000D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29" name="Line 6798">
            <a:extLst>
              <a:ext uri="{FF2B5EF4-FFF2-40B4-BE49-F238E27FC236}">
                <a16:creationId xmlns:a16="http://schemas.microsoft.com/office/drawing/2014/main" id="{00000000-0008-0000-0F00-0000D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292" name="Group 6799">
          <a:extLst>
            <a:ext uri="{FF2B5EF4-FFF2-40B4-BE49-F238E27FC236}">
              <a16:creationId xmlns:a16="http://schemas.microsoft.com/office/drawing/2014/main" id="{00000000-0008-0000-0F00-00005C8D7200}"/>
            </a:ext>
          </a:extLst>
        </xdr:cNvPr>
        <xdr:cNvGrpSpPr>
          <a:grpSpLocks/>
        </xdr:cNvGrpSpPr>
      </xdr:nvGrpSpPr>
      <xdr:grpSpPr bwMode="auto">
        <a:xfrm>
          <a:off x="3795713" y="10009188"/>
          <a:ext cx="188912" cy="0"/>
          <a:chOff x="466" y="3952"/>
          <a:chExt cx="28" cy="16"/>
        </a:xfrm>
      </xdr:grpSpPr>
      <xdr:sp macro="" textlink="">
        <xdr:nvSpPr>
          <xdr:cNvPr id="7507926" name="Line 6800">
            <a:extLst>
              <a:ext uri="{FF2B5EF4-FFF2-40B4-BE49-F238E27FC236}">
                <a16:creationId xmlns:a16="http://schemas.microsoft.com/office/drawing/2014/main" id="{00000000-0008-0000-0F00-0000D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27" name="Line 6801">
            <a:extLst>
              <a:ext uri="{FF2B5EF4-FFF2-40B4-BE49-F238E27FC236}">
                <a16:creationId xmlns:a16="http://schemas.microsoft.com/office/drawing/2014/main" id="{00000000-0008-0000-0F00-0000D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93" name="Group 6802">
          <a:extLst>
            <a:ext uri="{FF2B5EF4-FFF2-40B4-BE49-F238E27FC236}">
              <a16:creationId xmlns:a16="http://schemas.microsoft.com/office/drawing/2014/main" id="{00000000-0008-0000-0F00-00005D8D7200}"/>
            </a:ext>
          </a:extLst>
        </xdr:cNvPr>
        <xdr:cNvGrpSpPr>
          <a:grpSpLocks/>
        </xdr:cNvGrpSpPr>
      </xdr:nvGrpSpPr>
      <xdr:grpSpPr bwMode="auto">
        <a:xfrm>
          <a:off x="4327525" y="10009188"/>
          <a:ext cx="266700" cy="0"/>
          <a:chOff x="466" y="3952"/>
          <a:chExt cx="28" cy="16"/>
        </a:xfrm>
      </xdr:grpSpPr>
      <xdr:sp macro="" textlink="">
        <xdr:nvSpPr>
          <xdr:cNvPr id="7507924" name="Line 6803">
            <a:extLst>
              <a:ext uri="{FF2B5EF4-FFF2-40B4-BE49-F238E27FC236}">
                <a16:creationId xmlns:a16="http://schemas.microsoft.com/office/drawing/2014/main" id="{00000000-0008-0000-0F00-0000D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25" name="Line 6804">
            <a:extLst>
              <a:ext uri="{FF2B5EF4-FFF2-40B4-BE49-F238E27FC236}">
                <a16:creationId xmlns:a16="http://schemas.microsoft.com/office/drawing/2014/main" id="{00000000-0008-0000-0F00-0000D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94" name="Group 6805">
          <a:extLst>
            <a:ext uri="{FF2B5EF4-FFF2-40B4-BE49-F238E27FC236}">
              <a16:creationId xmlns:a16="http://schemas.microsoft.com/office/drawing/2014/main" id="{00000000-0008-0000-0F00-00005E8D7200}"/>
            </a:ext>
          </a:extLst>
        </xdr:cNvPr>
        <xdr:cNvGrpSpPr>
          <a:grpSpLocks/>
        </xdr:cNvGrpSpPr>
      </xdr:nvGrpSpPr>
      <xdr:grpSpPr bwMode="auto">
        <a:xfrm>
          <a:off x="4327525" y="10009188"/>
          <a:ext cx="266700" cy="0"/>
          <a:chOff x="466" y="3952"/>
          <a:chExt cx="28" cy="16"/>
        </a:xfrm>
      </xdr:grpSpPr>
      <xdr:sp macro="" textlink="">
        <xdr:nvSpPr>
          <xdr:cNvPr id="7507922" name="Line 6806">
            <a:extLst>
              <a:ext uri="{FF2B5EF4-FFF2-40B4-BE49-F238E27FC236}">
                <a16:creationId xmlns:a16="http://schemas.microsoft.com/office/drawing/2014/main" id="{00000000-0008-0000-0F00-0000D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23" name="Line 6807">
            <a:extLst>
              <a:ext uri="{FF2B5EF4-FFF2-40B4-BE49-F238E27FC236}">
                <a16:creationId xmlns:a16="http://schemas.microsoft.com/office/drawing/2014/main" id="{00000000-0008-0000-0F00-0000D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295" name="Group 6808">
          <a:extLst>
            <a:ext uri="{FF2B5EF4-FFF2-40B4-BE49-F238E27FC236}">
              <a16:creationId xmlns:a16="http://schemas.microsoft.com/office/drawing/2014/main" id="{00000000-0008-0000-0F00-00005F8D7200}"/>
            </a:ext>
          </a:extLst>
        </xdr:cNvPr>
        <xdr:cNvGrpSpPr>
          <a:grpSpLocks/>
        </xdr:cNvGrpSpPr>
      </xdr:nvGrpSpPr>
      <xdr:grpSpPr bwMode="auto">
        <a:xfrm>
          <a:off x="4327525" y="10009188"/>
          <a:ext cx="266700" cy="0"/>
          <a:chOff x="466" y="3952"/>
          <a:chExt cx="28" cy="16"/>
        </a:xfrm>
      </xdr:grpSpPr>
      <xdr:sp macro="" textlink="">
        <xdr:nvSpPr>
          <xdr:cNvPr id="7507920" name="Line 6809">
            <a:extLst>
              <a:ext uri="{FF2B5EF4-FFF2-40B4-BE49-F238E27FC236}">
                <a16:creationId xmlns:a16="http://schemas.microsoft.com/office/drawing/2014/main" id="{00000000-0008-0000-0F00-0000D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21" name="Line 6810">
            <a:extLst>
              <a:ext uri="{FF2B5EF4-FFF2-40B4-BE49-F238E27FC236}">
                <a16:creationId xmlns:a16="http://schemas.microsoft.com/office/drawing/2014/main" id="{00000000-0008-0000-0F00-0000D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96" name="Group 6811">
          <a:extLst>
            <a:ext uri="{FF2B5EF4-FFF2-40B4-BE49-F238E27FC236}">
              <a16:creationId xmlns:a16="http://schemas.microsoft.com/office/drawing/2014/main" id="{00000000-0008-0000-0F00-0000608D7200}"/>
            </a:ext>
          </a:extLst>
        </xdr:cNvPr>
        <xdr:cNvGrpSpPr>
          <a:grpSpLocks/>
        </xdr:cNvGrpSpPr>
      </xdr:nvGrpSpPr>
      <xdr:grpSpPr bwMode="auto">
        <a:xfrm>
          <a:off x="5041900" y="10009188"/>
          <a:ext cx="266700" cy="0"/>
          <a:chOff x="466" y="3952"/>
          <a:chExt cx="28" cy="16"/>
        </a:xfrm>
      </xdr:grpSpPr>
      <xdr:sp macro="" textlink="">
        <xdr:nvSpPr>
          <xdr:cNvPr id="7507918" name="Line 6812">
            <a:extLst>
              <a:ext uri="{FF2B5EF4-FFF2-40B4-BE49-F238E27FC236}">
                <a16:creationId xmlns:a16="http://schemas.microsoft.com/office/drawing/2014/main" id="{00000000-0008-0000-0F00-0000C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19" name="Line 6813">
            <a:extLst>
              <a:ext uri="{FF2B5EF4-FFF2-40B4-BE49-F238E27FC236}">
                <a16:creationId xmlns:a16="http://schemas.microsoft.com/office/drawing/2014/main" id="{00000000-0008-0000-0F00-0000C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97" name="Group 6814">
          <a:extLst>
            <a:ext uri="{FF2B5EF4-FFF2-40B4-BE49-F238E27FC236}">
              <a16:creationId xmlns:a16="http://schemas.microsoft.com/office/drawing/2014/main" id="{00000000-0008-0000-0F00-0000618D7200}"/>
            </a:ext>
          </a:extLst>
        </xdr:cNvPr>
        <xdr:cNvGrpSpPr>
          <a:grpSpLocks/>
        </xdr:cNvGrpSpPr>
      </xdr:nvGrpSpPr>
      <xdr:grpSpPr bwMode="auto">
        <a:xfrm>
          <a:off x="5041900" y="10009188"/>
          <a:ext cx="266700" cy="0"/>
          <a:chOff x="466" y="3952"/>
          <a:chExt cx="28" cy="16"/>
        </a:xfrm>
      </xdr:grpSpPr>
      <xdr:sp macro="" textlink="">
        <xdr:nvSpPr>
          <xdr:cNvPr id="7507916" name="Line 6815">
            <a:extLst>
              <a:ext uri="{FF2B5EF4-FFF2-40B4-BE49-F238E27FC236}">
                <a16:creationId xmlns:a16="http://schemas.microsoft.com/office/drawing/2014/main" id="{00000000-0008-0000-0F00-0000C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17" name="Line 6816">
            <a:extLst>
              <a:ext uri="{FF2B5EF4-FFF2-40B4-BE49-F238E27FC236}">
                <a16:creationId xmlns:a16="http://schemas.microsoft.com/office/drawing/2014/main" id="{00000000-0008-0000-0F00-0000C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98" name="Group 6817">
          <a:extLst>
            <a:ext uri="{FF2B5EF4-FFF2-40B4-BE49-F238E27FC236}">
              <a16:creationId xmlns:a16="http://schemas.microsoft.com/office/drawing/2014/main" id="{00000000-0008-0000-0F00-0000628D7200}"/>
            </a:ext>
          </a:extLst>
        </xdr:cNvPr>
        <xdr:cNvGrpSpPr>
          <a:grpSpLocks/>
        </xdr:cNvGrpSpPr>
      </xdr:nvGrpSpPr>
      <xdr:grpSpPr bwMode="auto">
        <a:xfrm>
          <a:off x="5041900" y="10009188"/>
          <a:ext cx="266700" cy="0"/>
          <a:chOff x="466" y="3952"/>
          <a:chExt cx="28" cy="16"/>
        </a:xfrm>
      </xdr:grpSpPr>
      <xdr:sp macro="" textlink="">
        <xdr:nvSpPr>
          <xdr:cNvPr id="7507914" name="Line 6818">
            <a:extLst>
              <a:ext uri="{FF2B5EF4-FFF2-40B4-BE49-F238E27FC236}">
                <a16:creationId xmlns:a16="http://schemas.microsoft.com/office/drawing/2014/main" id="{00000000-0008-0000-0F00-0000C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15" name="Line 6819">
            <a:extLst>
              <a:ext uri="{FF2B5EF4-FFF2-40B4-BE49-F238E27FC236}">
                <a16:creationId xmlns:a16="http://schemas.microsoft.com/office/drawing/2014/main" id="{00000000-0008-0000-0F00-0000C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299" name="Group 6820">
          <a:extLst>
            <a:ext uri="{FF2B5EF4-FFF2-40B4-BE49-F238E27FC236}">
              <a16:creationId xmlns:a16="http://schemas.microsoft.com/office/drawing/2014/main" id="{00000000-0008-0000-0F00-0000638D7200}"/>
            </a:ext>
          </a:extLst>
        </xdr:cNvPr>
        <xdr:cNvGrpSpPr>
          <a:grpSpLocks/>
        </xdr:cNvGrpSpPr>
      </xdr:nvGrpSpPr>
      <xdr:grpSpPr bwMode="auto">
        <a:xfrm>
          <a:off x="5041900" y="10009188"/>
          <a:ext cx="266700" cy="0"/>
          <a:chOff x="466" y="3952"/>
          <a:chExt cx="28" cy="16"/>
        </a:xfrm>
      </xdr:grpSpPr>
      <xdr:sp macro="" textlink="">
        <xdr:nvSpPr>
          <xdr:cNvPr id="7507912" name="Line 6821">
            <a:extLst>
              <a:ext uri="{FF2B5EF4-FFF2-40B4-BE49-F238E27FC236}">
                <a16:creationId xmlns:a16="http://schemas.microsoft.com/office/drawing/2014/main" id="{00000000-0008-0000-0F00-0000C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13" name="Line 6822">
            <a:extLst>
              <a:ext uri="{FF2B5EF4-FFF2-40B4-BE49-F238E27FC236}">
                <a16:creationId xmlns:a16="http://schemas.microsoft.com/office/drawing/2014/main" id="{00000000-0008-0000-0F00-0000C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00" name="Group 6823">
          <a:extLst>
            <a:ext uri="{FF2B5EF4-FFF2-40B4-BE49-F238E27FC236}">
              <a16:creationId xmlns:a16="http://schemas.microsoft.com/office/drawing/2014/main" id="{00000000-0008-0000-0F00-0000648D7200}"/>
            </a:ext>
          </a:extLst>
        </xdr:cNvPr>
        <xdr:cNvGrpSpPr>
          <a:grpSpLocks/>
        </xdr:cNvGrpSpPr>
      </xdr:nvGrpSpPr>
      <xdr:grpSpPr bwMode="auto">
        <a:xfrm>
          <a:off x="5041900" y="10009188"/>
          <a:ext cx="266700" cy="0"/>
          <a:chOff x="466" y="3952"/>
          <a:chExt cx="28" cy="16"/>
        </a:xfrm>
      </xdr:grpSpPr>
      <xdr:sp macro="" textlink="">
        <xdr:nvSpPr>
          <xdr:cNvPr id="7507910" name="Line 6824">
            <a:extLst>
              <a:ext uri="{FF2B5EF4-FFF2-40B4-BE49-F238E27FC236}">
                <a16:creationId xmlns:a16="http://schemas.microsoft.com/office/drawing/2014/main" id="{00000000-0008-0000-0F00-0000C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11" name="Line 6825">
            <a:extLst>
              <a:ext uri="{FF2B5EF4-FFF2-40B4-BE49-F238E27FC236}">
                <a16:creationId xmlns:a16="http://schemas.microsoft.com/office/drawing/2014/main" id="{00000000-0008-0000-0F00-0000C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01" name="Group 6826">
          <a:extLst>
            <a:ext uri="{FF2B5EF4-FFF2-40B4-BE49-F238E27FC236}">
              <a16:creationId xmlns:a16="http://schemas.microsoft.com/office/drawing/2014/main" id="{00000000-0008-0000-0F00-0000658D7200}"/>
            </a:ext>
          </a:extLst>
        </xdr:cNvPr>
        <xdr:cNvGrpSpPr>
          <a:grpSpLocks/>
        </xdr:cNvGrpSpPr>
      </xdr:nvGrpSpPr>
      <xdr:grpSpPr bwMode="auto">
        <a:xfrm>
          <a:off x="3795713" y="10009188"/>
          <a:ext cx="190500" cy="0"/>
          <a:chOff x="466" y="3952"/>
          <a:chExt cx="28" cy="16"/>
        </a:xfrm>
      </xdr:grpSpPr>
      <xdr:sp macro="" textlink="">
        <xdr:nvSpPr>
          <xdr:cNvPr id="7507908" name="Line 6827">
            <a:extLst>
              <a:ext uri="{FF2B5EF4-FFF2-40B4-BE49-F238E27FC236}">
                <a16:creationId xmlns:a16="http://schemas.microsoft.com/office/drawing/2014/main" id="{00000000-0008-0000-0F00-0000C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09" name="Line 6828">
            <a:extLst>
              <a:ext uri="{FF2B5EF4-FFF2-40B4-BE49-F238E27FC236}">
                <a16:creationId xmlns:a16="http://schemas.microsoft.com/office/drawing/2014/main" id="{00000000-0008-0000-0F00-0000C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02" name="Group 6829">
          <a:extLst>
            <a:ext uri="{FF2B5EF4-FFF2-40B4-BE49-F238E27FC236}">
              <a16:creationId xmlns:a16="http://schemas.microsoft.com/office/drawing/2014/main" id="{00000000-0008-0000-0F00-0000668D7200}"/>
            </a:ext>
          </a:extLst>
        </xdr:cNvPr>
        <xdr:cNvGrpSpPr>
          <a:grpSpLocks/>
        </xdr:cNvGrpSpPr>
      </xdr:nvGrpSpPr>
      <xdr:grpSpPr bwMode="auto">
        <a:xfrm>
          <a:off x="4327525" y="10009188"/>
          <a:ext cx="266700" cy="0"/>
          <a:chOff x="466" y="3952"/>
          <a:chExt cx="28" cy="16"/>
        </a:xfrm>
      </xdr:grpSpPr>
      <xdr:sp macro="" textlink="">
        <xdr:nvSpPr>
          <xdr:cNvPr id="7507906" name="Line 6830">
            <a:extLst>
              <a:ext uri="{FF2B5EF4-FFF2-40B4-BE49-F238E27FC236}">
                <a16:creationId xmlns:a16="http://schemas.microsoft.com/office/drawing/2014/main" id="{00000000-0008-0000-0F00-0000C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07" name="Line 6831">
            <a:extLst>
              <a:ext uri="{FF2B5EF4-FFF2-40B4-BE49-F238E27FC236}">
                <a16:creationId xmlns:a16="http://schemas.microsoft.com/office/drawing/2014/main" id="{00000000-0008-0000-0F00-0000C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03" name="Group 6832">
          <a:extLst>
            <a:ext uri="{FF2B5EF4-FFF2-40B4-BE49-F238E27FC236}">
              <a16:creationId xmlns:a16="http://schemas.microsoft.com/office/drawing/2014/main" id="{00000000-0008-0000-0F00-0000678D7200}"/>
            </a:ext>
          </a:extLst>
        </xdr:cNvPr>
        <xdr:cNvGrpSpPr>
          <a:grpSpLocks/>
        </xdr:cNvGrpSpPr>
      </xdr:nvGrpSpPr>
      <xdr:grpSpPr bwMode="auto">
        <a:xfrm>
          <a:off x="3795713" y="10009188"/>
          <a:ext cx="190500" cy="0"/>
          <a:chOff x="466" y="3952"/>
          <a:chExt cx="28" cy="16"/>
        </a:xfrm>
      </xdr:grpSpPr>
      <xdr:sp macro="" textlink="">
        <xdr:nvSpPr>
          <xdr:cNvPr id="7507904" name="Line 6833">
            <a:extLst>
              <a:ext uri="{FF2B5EF4-FFF2-40B4-BE49-F238E27FC236}">
                <a16:creationId xmlns:a16="http://schemas.microsoft.com/office/drawing/2014/main" id="{00000000-0008-0000-0F00-0000C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05" name="Line 6834">
            <a:extLst>
              <a:ext uri="{FF2B5EF4-FFF2-40B4-BE49-F238E27FC236}">
                <a16:creationId xmlns:a16="http://schemas.microsoft.com/office/drawing/2014/main" id="{00000000-0008-0000-0F00-0000C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04" name="Group 6835">
          <a:extLst>
            <a:ext uri="{FF2B5EF4-FFF2-40B4-BE49-F238E27FC236}">
              <a16:creationId xmlns:a16="http://schemas.microsoft.com/office/drawing/2014/main" id="{00000000-0008-0000-0F00-0000688D7200}"/>
            </a:ext>
          </a:extLst>
        </xdr:cNvPr>
        <xdr:cNvGrpSpPr>
          <a:grpSpLocks/>
        </xdr:cNvGrpSpPr>
      </xdr:nvGrpSpPr>
      <xdr:grpSpPr bwMode="auto">
        <a:xfrm>
          <a:off x="4327525" y="10009188"/>
          <a:ext cx="266700" cy="0"/>
          <a:chOff x="466" y="3952"/>
          <a:chExt cx="28" cy="16"/>
        </a:xfrm>
      </xdr:grpSpPr>
      <xdr:sp macro="" textlink="">
        <xdr:nvSpPr>
          <xdr:cNvPr id="7507902" name="Line 6836">
            <a:extLst>
              <a:ext uri="{FF2B5EF4-FFF2-40B4-BE49-F238E27FC236}">
                <a16:creationId xmlns:a16="http://schemas.microsoft.com/office/drawing/2014/main" id="{00000000-0008-0000-0F00-0000B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03" name="Line 6837">
            <a:extLst>
              <a:ext uri="{FF2B5EF4-FFF2-40B4-BE49-F238E27FC236}">
                <a16:creationId xmlns:a16="http://schemas.microsoft.com/office/drawing/2014/main" id="{00000000-0008-0000-0F00-0000B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05" name="Group 6838">
          <a:extLst>
            <a:ext uri="{FF2B5EF4-FFF2-40B4-BE49-F238E27FC236}">
              <a16:creationId xmlns:a16="http://schemas.microsoft.com/office/drawing/2014/main" id="{00000000-0008-0000-0F00-0000698D7200}"/>
            </a:ext>
          </a:extLst>
        </xdr:cNvPr>
        <xdr:cNvGrpSpPr>
          <a:grpSpLocks/>
        </xdr:cNvGrpSpPr>
      </xdr:nvGrpSpPr>
      <xdr:grpSpPr bwMode="auto">
        <a:xfrm>
          <a:off x="3795713" y="10009188"/>
          <a:ext cx="190500" cy="0"/>
          <a:chOff x="466" y="3952"/>
          <a:chExt cx="28" cy="16"/>
        </a:xfrm>
      </xdr:grpSpPr>
      <xdr:sp macro="" textlink="">
        <xdr:nvSpPr>
          <xdr:cNvPr id="7507900" name="Line 6839">
            <a:extLst>
              <a:ext uri="{FF2B5EF4-FFF2-40B4-BE49-F238E27FC236}">
                <a16:creationId xmlns:a16="http://schemas.microsoft.com/office/drawing/2014/main" id="{00000000-0008-0000-0F00-0000B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901" name="Line 6840">
            <a:extLst>
              <a:ext uri="{FF2B5EF4-FFF2-40B4-BE49-F238E27FC236}">
                <a16:creationId xmlns:a16="http://schemas.microsoft.com/office/drawing/2014/main" id="{00000000-0008-0000-0F00-0000B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06" name="Group 6841">
          <a:extLst>
            <a:ext uri="{FF2B5EF4-FFF2-40B4-BE49-F238E27FC236}">
              <a16:creationId xmlns:a16="http://schemas.microsoft.com/office/drawing/2014/main" id="{00000000-0008-0000-0F00-00006A8D7200}"/>
            </a:ext>
          </a:extLst>
        </xdr:cNvPr>
        <xdr:cNvGrpSpPr>
          <a:grpSpLocks/>
        </xdr:cNvGrpSpPr>
      </xdr:nvGrpSpPr>
      <xdr:grpSpPr bwMode="auto">
        <a:xfrm>
          <a:off x="4327525" y="10009188"/>
          <a:ext cx="266700" cy="0"/>
          <a:chOff x="466" y="3952"/>
          <a:chExt cx="28" cy="16"/>
        </a:xfrm>
      </xdr:grpSpPr>
      <xdr:sp macro="" textlink="">
        <xdr:nvSpPr>
          <xdr:cNvPr id="7507898" name="Line 6842">
            <a:extLst>
              <a:ext uri="{FF2B5EF4-FFF2-40B4-BE49-F238E27FC236}">
                <a16:creationId xmlns:a16="http://schemas.microsoft.com/office/drawing/2014/main" id="{00000000-0008-0000-0F00-0000B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99" name="Line 6843">
            <a:extLst>
              <a:ext uri="{FF2B5EF4-FFF2-40B4-BE49-F238E27FC236}">
                <a16:creationId xmlns:a16="http://schemas.microsoft.com/office/drawing/2014/main" id="{00000000-0008-0000-0F00-0000B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07" name="Group 6844">
          <a:extLst>
            <a:ext uri="{FF2B5EF4-FFF2-40B4-BE49-F238E27FC236}">
              <a16:creationId xmlns:a16="http://schemas.microsoft.com/office/drawing/2014/main" id="{00000000-0008-0000-0F00-00006B8D7200}"/>
            </a:ext>
          </a:extLst>
        </xdr:cNvPr>
        <xdr:cNvGrpSpPr>
          <a:grpSpLocks/>
        </xdr:cNvGrpSpPr>
      </xdr:nvGrpSpPr>
      <xdr:grpSpPr bwMode="auto">
        <a:xfrm>
          <a:off x="3795713" y="10009188"/>
          <a:ext cx="190500" cy="0"/>
          <a:chOff x="466" y="3952"/>
          <a:chExt cx="28" cy="16"/>
        </a:xfrm>
      </xdr:grpSpPr>
      <xdr:sp macro="" textlink="">
        <xdr:nvSpPr>
          <xdr:cNvPr id="7507896" name="Line 6845">
            <a:extLst>
              <a:ext uri="{FF2B5EF4-FFF2-40B4-BE49-F238E27FC236}">
                <a16:creationId xmlns:a16="http://schemas.microsoft.com/office/drawing/2014/main" id="{00000000-0008-0000-0F00-0000B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97" name="Line 6846">
            <a:extLst>
              <a:ext uri="{FF2B5EF4-FFF2-40B4-BE49-F238E27FC236}">
                <a16:creationId xmlns:a16="http://schemas.microsoft.com/office/drawing/2014/main" id="{00000000-0008-0000-0F00-0000B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08" name="Group 6847">
          <a:extLst>
            <a:ext uri="{FF2B5EF4-FFF2-40B4-BE49-F238E27FC236}">
              <a16:creationId xmlns:a16="http://schemas.microsoft.com/office/drawing/2014/main" id="{00000000-0008-0000-0F00-00006C8D7200}"/>
            </a:ext>
          </a:extLst>
        </xdr:cNvPr>
        <xdr:cNvGrpSpPr>
          <a:grpSpLocks/>
        </xdr:cNvGrpSpPr>
      </xdr:nvGrpSpPr>
      <xdr:grpSpPr bwMode="auto">
        <a:xfrm>
          <a:off x="4327525" y="10009188"/>
          <a:ext cx="266700" cy="0"/>
          <a:chOff x="466" y="3952"/>
          <a:chExt cx="28" cy="16"/>
        </a:xfrm>
      </xdr:grpSpPr>
      <xdr:sp macro="" textlink="">
        <xdr:nvSpPr>
          <xdr:cNvPr id="7507894" name="Line 6848">
            <a:extLst>
              <a:ext uri="{FF2B5EF4-FFF2-40B4-BE49-F238E27FC236}">
                <a16:creationId xmlns:a16="http://schemas.microsoft.com/office/drawing/2014/main" id="{00000000-0008-0000-0F00-0000B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95" name="Line 6849">
            <a:extLst>
              <a:ext uri="{FF2B5EF4-FFF2-40B4-BE49-F238E27FC236}">
                <a16:creationId xmlns:a16="http://schemas.microsoft.com/office/drawing/2014/main" id="{00000000-0008-0000-0F00-0000B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09" name="Group 6850">
          <a:extLst>
            <a:ext uri="{FF2B5EF4-FFF2-40B4-BE49-F238E27FC236}">
              <a16:creationId xmlns:a16="http://schemas.microsoft.com/office/drawing/2014/main" id="{00000000-0008-0000-0F00-00006D8D7200}"/>
            </a:ext>
          </a:extLst>
        </xdr:cNvPr>
        <xdr:cNvGrpSpPr>
          <a:grpSpLocks/>
        </xdr:cNvGrpSpPr>
      </xdr:nvGrpSpPr>
      <xdr:grpSpPr bwMode="auto">
        <a:xfrm>
          <a:off x="3795713" y="10009188"/>
          <a:ext cx="190500" cy="0"/>
          <a:chOff x="466" y="3952"/>
          <a:chExt cx="28" cy="16"/>
        </a:xfrm>
      </xdr:grpSpPr>
      <xdr:sp macro="" textlink="">
        <xdr:nvSpPr>
          <xdr:cNvPr id="7507892" name="Line 6851">
            <a:extLst>
              <a:ext uri="{FF2B5EF4-FFF2-40B4-BE49-F238E27FC236}">
                <a16:creationId xmlns:a16="http://schemas.microsoft.com/office/drawing/2014/main" id="{00000000-0008-0000-0F00-0000B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93" name="Line 6852">
            <a:extLst>
              <a:ext uri="{FF2B5EF4-FFF2-40B4-BE49-F238E27FC236}">
                <a16:creationId xmlns:a16="http://schemas.microsoft.com/office/drawing/2014/main" id="{00000000-0008-0000-0F00-0000B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10" name="Group 6853">
          <a:extLst>
            <a:ext uri="{FF2B5EF4-FFF2-40B4-BE49-F238E27FC236}">
              <a16:creationId xmlns:a16="http://schemas.microsoft.com/office/drawing/2014/main" id="{00000000-0008-0000-0F00-00006E8D7200}"/>
            </a:ext>
          </a:extLst>
        </xdr:cNvPr>
        <xdr:cNvGrpSpPr>
          <a:grpSpLocks/>
        </xdr:cNvGrpSpPr>
      </xdr:nvGrpSpPr>
      <xdr:grpSpPr bwMode="auto">
        <a:xfrm>
          <a:off x="3795713" y="10009188"/>
          <a:ext cx="190500" cy="0"/>
          <a:chOff x="466" y="3952"/>
          <a:chExt cx="28" cy="16"/>
        </a:xfrm>
      </xdr:grpSpPr>
      <xdr:sp macro="" textlink="">
        <xdr:nvSpPr>
          <xdr:cNvPr id="7507890" name="Line 6854">
            <a:extLst>
              <a:ext uri="{FF2B5EF4-FFF2-40B4-BE49-F238E27FC236}">
                <a16:creationId xmlns:a16="http://schemas.microsoft.com/office/drawing/2014/main" id="{00000000-0008-0000-0F00-0000B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91" name="Line 6855">
            <a:extLst>
              <a:ext uri="{FF2B5EF4-FFF2-40B4-BE49-F238E27FC236}">
                <a16:creationId xmlns:a16="http://schemas.microsoft.com/office/drawing/2014/main" id="{00000000-0008-0000-0F00-0000B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11" name="Group 6856">
          <a:extLst>
            <a:ext uri="{FF2B5EF4-FFF2-40B4-BE49-F238E27FC236}">
              <a16:creationId xmlns:a16="http://schemas.microsoft.com/office/drawing/2014/main" id="{00000000-0008-0000-0F00-00006F8D7200}"/>
            </a:ext>
          </a:extLst>
        </xdr:cNvPr>
        <xdr:cNvGrpSpPr>
          <a:grpSpLocks/>
        </xdr:cNvGrpSpPr>
      </xdr:nvGrpSpPr>
      <xdr:grpSpPr bwMode="auto">
        <a:xfrm>
          <a:off x="3795713" y="10009188"/>
          <a:ext cx="190500" cy="0"/>
          <a:chOff x="466" y="3952"/>
          <a:chExt cx="28" cy="16"/>
        </a:xfrm>
      </xdr:grpSpPr>
      <xdr:sp macro="" textlink="">
        <xdr:nvSpPr>
          <xdr:cNvPr id="7507888" name="Line 6857">
            <a:extLst>
              <a:ext uri="{FF2B5EF4-FFF2-40B4-BE49-F238E27FC236}">
                <a16:creationId xmlns:a16="http://schemas.microsoft.com/office/drawing/2014/main" id="{00000000-0008-0000-0F00-0000B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89" name="Line 6858">
            <a:extLst>
              <a:ext uri="{FF2B5EF4-FFF2-40B4-BE49-F238E27FC236}">
                <a16:creationId xmlns:a16="http://schemas.microsoft.com/office/drawing/2014/main" id="{00000000-0008-0000-0F00-0000B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12" name="Group 6859">
          <a:extLst>
            <a:ext uri="{FF2B5EF4-FFF2-40B4-BE49-F238E27FC236}">
              <a16:creationId xmlns:a16="http://schemas.microsoft.com/office/drawing/2014/main" id="{00000000-0008-0000-0F00-0000708D7200}"/>
            </a:ext>
          </a:extLst>
        </xdr:cNvPr>
        <xdr:cNvGrpSpPr>
          <a:grpSpLocks/>
        </xdr:cNvGrpSpPr>
      </xdr:nvGrpSpPr>
      <xdr:grpSpPr bwMode="auto">
        <a:xfrm>
          <a:off x="3795713" y="10009188"/>
          <a:ext cx="190500" cy="0"/>
          <a:chOff x="466" y="3952"/>
          <a:chExt cx="28" cy="16"/>
        </a:xfrm>
      </xdr:grpSpPr>
      <xdr:sp macro="" textlink="">
        <xdr:nvSpPr>
          <xdr:cNvPr id="7507886" name="Line 6860">
            <a:extLst>
              <a:ext uri="{FF2B5EF4-FFF2-40B4-BE49-F238E27FC236}">
                <a16:creationId xmlns:a16="http://schemas.microsoft.com/office/drawing/2014/main" id="{00000000-0008-0000-0F00-0000A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87" name="Line 6861">
            <a:extLst>
              <a:ext uri="{FF2B5EF4-FFF2-40B4-BE49-F238E27FC236}">
                <a16:creationId xmlns:a16="http://schemas.microsoft.com/office/drawing/2014/main" id="{00000000-0008-0000-0F00-0000A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13" name="Group 6862">
          <a:extLst>
            <a:ext uri="{FF2B5EF4-FFF2-40B4-BE49-F238E27FC236}">
              <a16:creationId xmlns:a16="http://schemas.microsoft.com/office/drawing/2014/main" id="{00000000-0008-0000-0F00-0000718D7200}"/>
            </a:ext>
          </a:extLst>
        </xdr:cNvPr>
        <xdr:cNvGrpSpPr>
          <a:grpSpLocks/>
        </xdr:cNvGrpSpPr>
      </xdr:nvGrpSpPr>
      <xdr:grpSpPr bwMode="auto">
        <a:xfrm>
          <a:off x="3795713" y="10009188"/>
          <a:ext cx="190500" cy="0"/>
          <a:chOff x="466" y="3952"/>
          <a:chExt cx="28" cy="16"/>
        </a:xfrm>
      </xdr:grpSpPr>
      <xdr:sp macro="" textlink="">
        <xdr:nvSpPr>
          <xdr:cNvPr id="7507884" name="Line 6863">
            <a:extLst>
              <a:ext uri="{FF2B5EF4-FFF2-40B4-BE49-F238E27FC236}">
                <a16:creationId xmlns:a16="http://schemas.microsoft.com/office/drawing/2014/main" id="{00000000-0008-0000-0F00-0000A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85" name="Line 6864">
            <a:extLst>
              <a:ext uri="{FF2B5EF4-FFF2-40B4-BE49-F238E27FC236}">
                <a16:creationId xmlns:a16="http://schemas.microsoft.com/office/drawing/2014/main" id="{00000000-0008-0000-0F00-0000A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14" name="Group 6865">
          <a:extLst>
            <a:ext uri="{FF2B5EF4-FFF2-40B4-BE49-F238E27FC236}">
              <a16:creationId xmlns:a16="http://schemas.microsoft.com/office/drawing/2014/main" id="{00000000-0008-0000-0F00-0000728D7200}"/>
            </a:ext>
          </a:extLst>
        </xdr:cNvPr>
        <xdr:cNvGrpSpPr>
          <a:grpSpLocks/>
        </xdr:cNvGrpSpPr>
      </xdr:nvGrpSpPr>
      <xdr:grpSpPr bwMode="auto">
        <a:xfrm>
          <a:off x="4327525" y="10009188"/>
          <a:ext cx="266700" cy="0"/>
          <a:chOff x="466" y="3952"/>
          <a:chExt cx="28" cy="16"/>
        </a:xfrm>
      </xdr:grpSpPr>
      <xdr:sp macro="" textlink="">
        <xdr:nvSpPr>
          <xdr:cNvPr id="7507882" name="Line 6866">
            <a:extLst>
              <a:ext uri="{FF2B5EF4-FFF2-40B4-BE49-F238E27FC236}">
                <a16:creationId xmlns:a16="http://schemas.microsoft.com/office/drawing/2014/main" id="{00000000-0008-0000-0F00-0000A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83" name="Line 6867">
            <a:extLst>
              <a:ext uri="{FF2B5EF4-FFF2-40B4-BE49-F238E27FC236}">
                <a16:creationId xmlns:a16="http://schemas.microsoft.com/office/drawing/2014/main" id="{00000000-0008-0000-0F00-0000A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15" name="Group 6868">
          <a:extLst>
            <a:ext uri="{FF2B5EF4-FFF2-40B4-BE49-F238E27FC236}">
              <a16:creationId xmlns:a16="http://schemas.microsoft.com/office/drawing/2014/main" id="{00000000-0008-0000-0F00-0000738D7200}"/>
            </a:ext>
          </a:extLst>
        </xdr:cNvPr>
        <xdr:cNvGrpSpPr>
          <a:grpSpLocks/>
        </xdr:cNvGrpSpPr>
      </xdr:nvGrpSpPr>
      <xdr:grpSpPr bwMode="auto">
        <a:xfrm>
          <a:off x="4327525" y="10009188"/>
          <a:ext cx="266700" cy="0"/>
          <a:chOff x="466" y="3952"/>
          <a:chExt cx="28" cy="16"/>
        </a:xfrm>
      </xdr:grpSpPr>
      <xdr:sp macro="" textlink="">
        <xdr:nvSpPr>
          <xdr:cNvPr id="7507880" name="Line 6869">
            <a:extLst>
              <a:ext uri="{FF2B5EF4-FFF2-40B4-BE49-F238E27FC236}">
                <a16:creationId xmlns:a16="http://schemas.microsoft.com/office/drawing/2014/main" id="{00000000-0008-0000-0F00-0000A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81" name="Line 6870">
            <a:extLst>
              <a:ext uri="{FF2B5EF4-FFF2-40B4-BE49-F238E27FC236}">
                <a16:creationId xmlns:a16="http://schemas.microsoft.com/office/drawing/2014/main" id="{00000000-0008-0000-0F00-0000A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16" name="Group 6871">
          <a:extLst>
            <a:ext uri="{FF2B5EF4-FFF2-40B4-BE49-F238E27FC236}">
              <a16:creationId xmlns:a16="http://schemas.microsoft.com/office/drawing/2014/main" id="{00000000-0008-0000-0F00-0000748D7200}"/>
            </a:ext>
          </a:extLst>
        </xdr:cNvPr>
        <xdr:cNvGrpSpPr>
          <a:grpSpLocks/>
        </xdr:cNvGrpSpPr>
      </xdr:nvGrpSpPr>
      <xdr:grpSpPr bwMode="auto">
        <a:xfrm>
          <a:off x="4327525" y="10009188"/>
          <a:ext cx="266700" cy="0"/>
          <a:chOff x="466" y="3952"/>
          <a:chExt cx="28" cy="16"/>
        </a:xfrm>
      </xdr:grpSpPr>
      <xdr:sp macro="" textlink="">
        <xdr:nvSpPr>
          <xdr:cNvPr id="7507878" name="Line 6872">
            <a:extLst>
              <a:ext uri="{FF2B5EF4-FFF2-40B4-BE49-F238E27FC236}">
                <a16:creationId xmlns:a16="http://schemas.microsoft.com/office/drawing/2014/main" id="{00000000-0008-0000-0F00-0000A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79" name="Line 6873">
            <a:extLst>
              <a:ext uri="{FF2B5EF4-FFF2-40B4-BE49-F238E27FC236}">
                <a16:creationId xmlns:a16="http://schemas.microsoft.com/office/drawing/2014/main" id="{00000000-0008-0000-0F00-0000A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17" name="Group 6874">
          <a:extLst>
            <a:ext uri="{FF2B5EF4-FFF2-40B4-BE49-F238E27FC236}">
              <a16:creationId xmlns:a16="http://schemas.microsoft.com/office/drawing/2014/main" id="{00000000-0008-0000-0F00-0000758D7200}"/>
            </a:ext>
          </a:extLst>
        </xdr:cNvPr>
        <xdr:cNvGrpSpPr>
          <a:grpSpLocks/>
        </xdr:cNvGrpSpPr>
      </xdr:nvGrpSpPr>
      <xdr:grpSpPr bwMode="auto">
        <a:xfrm>
          <a:off x="4327525" y="10009188"/>
          <a:ext cx="266700" cy="0"/>
          <a:chOff x="466" y="3952"/>
          <a:chExt cx="28" cy="16"/>
        </a:xfrm>
      </xdr:grpSpPr>
      <xdr:sp macro="" textlink="">
        <xdr:nvSpPr>
          <xdr:cNvPr id="7507876" name="Line 6875">
            <a:extLst>
              <a:ext uri="{FF2B5EF4-FFF2-40B4-BE49-F238E27FC236}">
                <a16:creationId xmlns:a16="http://schemas.microsoft.com/office/drawing/2014/main" id="{00000000-0008-0000-0F00-0000A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77" name="Line 6876">
            <a:extLst>
              <a:ext uri="{FF2B5EF4-FFF2-40B4-BE49-F238E27FC236}">
                <a16:creationId xmlns:a16="http://schemas.microsoft.com/office/drawing/2014/main" id="{00000000-0008-0000-0F00-0000A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18" name="Group 6877">
          <a:extLst>
            <a:ext uri="{FF2B5EF4-FFF2-40B4-BE49-F238E27FC236}">
              <a16:creationId xmlns:a16="http://schemas.microsoft.com/office/drawing/2014/main" id="{00000000-0008-0000-0F00-0000768D7200}"/>
            </a:ext>
          </a:extLst>
        </xdr:cNvPr>
        <xdr:cNvGrpSpPr>
          <a:grpSpLocks/>
        </xdr:cNvGrpSpPr>
      </xdr:nvGrpSpPr>
      <xdr:grpSpPr bwMode="auto">
        <a:xfrm>
          <a:off x="4327525" y="10009188"/>
          <a:ext cx="266700" cy="0"/>
          <a:chOff x="466" y="3952"/>
          <a:chExt cx="28" cy="16"/>
        </a:xfrm>
      </xdr:grpSpPr>
      <xdr:sp macro="" textlink="">
        <xdr:nvSpPr>
          <xdr:cNvPr id="7507874" name="Line 6878">
            <a:extLst>
              <a:ext uri="{FF2B5EF4-FFF2-40B4-BE49-F238E27FC236}">
                <a16:creationId xmlns:a16="http://schemas.microsoft.com/office/drawing/2014/main" id="{00000000-0008-0000-0F00-0000A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75" name="Line 6879">
            <a:extLst>
              <a:ext uri="{FF2B5EF4-FFF2-40B4-BE49-F238E27FC236}">
                <a16:creationId xmlns:a16="http://schemas.microsoft.com/office/drawing/2014/main" id="{00000000-0008-0000-0F00-0000A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19" name="Group 6880">
          <a:extLst>
            <a:ext uri="{FF2B5EF4-FFF2-40B4-BE49-F238E27FC236}">
              <a16:creationId xmlns:a16="http://schemas.microsoft.com/office/drawing/2014/main" id="{00000000-0008-0000-0F00-0000778D7200}"/>
            </a:ext>
          </a:extLst>
        </xdr:cNvPr>
        <xdr:cNvGrpSpPr>
          <a:grpSpLocks/>
        </xdr:cNvGrpSpPr>
      </xdr:nvGrpSpPr>
      <xdr:grpSpPr bwMode="auto">
        <a:xfrm>
          <a:off x="3795713" y="10009188"/>
          <a:ext cx="190500" cy="0"/>
          <a:chOff x="466" y="3952"/>
          <a:chExt cx="28" cy="16"/>
        </a:xfrm>
      </xdr:grpSpPr>
      <xdr:sp macro="" textlink="">
        <xdr:nvSpPr>
          <xdr:cNvPr id="7507872" name="Line 6881">
            <a:extLst>
              <a:ext uri="{FF2B5EF4-FFF2-40B4-BE49-F238E27FC236}">
                <a16:creationId xmlns:a16="http://schemas.microsoft.com/office/drawing/2014/main" id="{00000000-0008-0000-0F00-0000A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73" name="Line 6882">
            <a:extLst>
              <a:ext uri="{FF2B5EF4-FFF2-40B4-BE49-F238E27FC236}">
                <a16:creationId xmlns:a16="http://schemas.microsoft.com/office/drawing/2014/main" id="{00000000-0008-0000-0F00-0000A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20" name="Group 6883">
          <a:extLst>
            <a:ext uri="{FF2B5EF4-FFF2-40B4-BE49-F238E27FC236}">
              <a16:creationId xmlns:a16="http://schemas.microsoft.com/office/drawing/2014/main" id="{00000000-0008-0000-0F00-0000788D7200}"/>
            </a:ext>
          </a:extLst>
        </xdr:cNvPr>
        <xdr:cNvGrpSpPr>
          <a:grpSpLocks/>
        </xdr:cNvGrpSpPr>
      </xdr:nvGrpSpPr>
      <xdr:grpSpPr bwMode="auto">
        <a:xfrm>
          <a:off x="3795713" y="10009188"/>
          <a:ext cx="190500" cy="0"/>
          <a:chOff x="466" y="3952"/>
          <a:chExt cx="28" cy="16"/>
        </a:xfrm>
      </xdr:grpSpPr>
      <xdr:sp macro="" textlink="">
        <xdr:nvSpPr>
          <xdr:cNvPr id="7507870" name="Line 6884">
            <a:extLst>
              <a:ext uri="{FF2B5EF4-FFF2-40B4-BE49-F238E27FC236}">
                <a16:creationId xmlns:a16="http://schemas.microsoft.com/office/drawing/2014/main" id="{00000000-0008-0000-0F00-00009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71" name="Line 6885">
            <a:extLst>
              <a:ext uri="{FF2B5EF4-FFF2-40B4-BE49-F238E27FC236}">
                <a16:creationId xmlns:a16="http://schemas.microsoft.com/office/drawing/2014/main" id="{00000000-0008-0000-0F00-00009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1" name="Group 6886">
          <a:extLst>
            <a:ext uri="{FF2B5EF4-FFF2-40B4-BE49-F238E27FC236}">
              <a16:creationId xmlns:a16="http://schemas.microsoft.com/office/drawing/2014/main" id="{00000000-0008-0000-0F00-0000798D7200}"/>
            </a:ext>
          </a:extLst>
        </xdr:cNvPr>
        <xdr:cNvGrpSpPr>
          <a:grpSpLocks/>
        </xdr:cNvGrpSpPr>
      </xdr:nvGrpSpPr>
      <xdr:grpSpPr bwMode="auto">
        <a:xfrm>
          <a:off x="4327525" y="10009188"/>
          <a:ext cx="266700" cy="0"/>
          <a:chOff x="466" y="3952"/>
          <a:chExt cx="28" cy="16"/>
        </a:xfrm>
      </xdr:grpSpPr>
      <xdr:sp macro="" textlink="">
        <xdr:nvSpPr>
          <xdr:cNvPr id="7507868" name="Line 6887">
            <a:extLst>
              <a:ext uri="{FF2B5EF4-FFF2-40B4-BE49-F238E27FC236}">
                <a16:creationId xmlns:a16="http://schemas.microsoft.com/office/drawing/2014/main" id="{00000000-0008-0000-0F00-00009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69" name="Line 6888">
            <a:extLst>
              <a:ext uri="{FF2B5EF4-FFF2-40B4-BE49-F238E27FC236}">
                <a16:creationId xmlns:a16="http://schemas.microsoft.com/office/drawing/2014/main" id="{00000000-0008-0000-0F00-00009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2" name="Group 6889">
          <a:extLst>
            <a:ext uri="{FF2B5EF4-FFF2-40B4-BE49-F238E27FC236}">
              <a16:creationId xmlns:a16="http://schemas.microsoft.com/office/drawing/2014/main" id="{00000000-0008-0000-0F00-00007A8D7200}"/>
            </a:ext>
          </a:extLst>
        </xdr:cNvPr>
        <xdr:cNvGrpSpPr>
          <a:grpSpLocks/>
        </xdr:cNvGrpSpPr>
      </xdr:nvGrpSpPr>
      <xdr:grpSpPr bwMode="auto">
        <a:xfrm>
          <a:off x="4327525" y="10009188"/>
          <a:ext cx="266700" cy="0"/>
          <a:chOff x="466" y="3952"/>
          <a:chExt cx="28" cy="16"/>
        </a:xfrm>
      </xdr:grpSpPr>
      <xdr:sp macro="" textlink="">
        <xdr:nvSpPr>
          <xdr:cNvPr id="7507866" name="Line 6890">
            <a:extLst>
              <a:ext uri="{FF2B5EF4-FFF2-40B4-BE49-F238E27FC236}">
                <a16:creationId xmlns:a16="http://schemas.microsoft.com/office/drawing/2014/main" id="{00000000-0008-0000-0F00-00009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67" name="Line 6891">
            <a:extLst>
              <a:ext uri="{FF2B5EF4-FFF2-40B4-BE49-F238E27FC236}">
                <a16:creationId xmlns:a16="http://schemas.microsoft.com/office/drawing/2014/main" id="{00000000-0008-0000-0F00-00009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23" name="Group 6892">
          <a:extLst>
            <a:ext uri="{FF2B5EF4-FFF2-40B4-BE49-F238E27FC236}">
              <a16:creationId xmlns:a16="http://schemas.microsoft.com/office/drawing/2014/main" id="{00000000-0008-0000-0F00-00007B8D7200}"/>
            </a:ext>
          </a:extLst>
        </xdr:cNvPr>
        <xdr:cNvGrpSpPr>
          <a:grpSpLocks/>
        </xdr:cNvGrpSpPr>
      </xdr:nvGrpSpPr>
      <xdr:grpSpPr bwMode="auto">
        <a:xfrm>
          <a:off x="3795713" y="10009188"/>
          <a:ext cx="188912" cy="0"/>
          <a:chOff x="466" y="3952"/>
          <a:chExt cx="28" cy="16"/>
        </a:xfrm>
      </xdr:grpSpPr>
      <xdr:sp macro="" textlink="">
        <xdr:nvSpPr>
          <xdr:cNvPr id="7507864" name="Line 6893">
            <a:extLst>
              <a:ext uri="{FF2B5EF4-FFF2-40B4-BE49-F238E27FC236}">
                <a16:creationId xmlns:a16="http://schemas.microsoft.com/office/drawing/2014/main" id="{00000000-0008-0000-0F00-00009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65" name="Line 6894">
            <a:extLst>
              <a:ext uri="{FF2B5EF4-FFF2-40B4-BE49-F238E27FC236}">
                <a16:creationId xmlns:a16="http://schemas.microsoft.com/office/drawing/2014/main" id="{00000000-0008-0000-0F00-00009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324" name="Group 6895">
          <a:extLst>
            <a:ext uri="{FF2B5EF4-FFF2-40B4-BE49-F238E27FC236}">
              <a16:creationId xmlns:a16="http://schemas.microsoft.com/office/drawing/2014/main" id="{00000000-0008-0000-0F00-00007C8D7200}"/>
            </a:ext>
          </a:extLst>
        </xdr:cNvPr>
        <xdr:cNvGrpSpPr>
          <a:grpSpLocks/>
        </xdr:cNvGrpSpPr>
      </xdr:nvGrpSpPr>
      <xdr:grpSpPr bwMode="auto">
        <a:xfrm>
          <a:off x="5041900" y="10009188"/>
          <a:ext cx="228600" cy="0"/>
          <a:chOff x="466" y="3952"/>
          <a:chExt cx="28" cy="16"/>
        </a:xfrm>
      </xdr:grpSpPr>
      <xdr:sp macro="" textlink="">
        <xdr:nvSpPr>
          <xdr:cNvPr id="7507862" name="Line 6896">
            <a:extLst>
              <a:ext uri="{FF2B5EF4-FFF2-40B4-BE49-F238E27FC236}">
                <a16:creationId xmlns:a16="http://schemas.microsoft.com/office/drawing/2014/main" id="{00000000-0008-0000-0F00-00009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63" name="Line 6897">
            <a:extLst>
              <a:ext uri="{FF2B5EF4-FFF2-40B4-BE49-F238E27FC236}">
                <a16:creationId xmlns:a16="http://schemas.microsoft.com/office/drawing/2014/main" id="{00000000-0008-0000-0F00-00009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5" name="Group 6898">
          <a:extLst>
            <a:ext uri="{FF2B5EF4-FFF2-40B4-BE49-F238E27FC236}">
              <a16:creationId xmlns:a16="http://schemas.microsoft.com/office/drawing/2014/main" id="{00000000-0008-0000-0F00-00007D8D7200}"/>
            </a:ext>
          </a:extLst>
        </xdr:cNvPr>
        <xdr:cNvGrpSpPr>
          <a:grpSpLocks/>
        </xdr:cNvGrpSpPr>
      </xdr:nvGrpSpPr>
      <xdr:grpSpPr bwMode="auto">
        <a:xfrm>
          <a:off x="4327525" y="10009188"/>
          <a:ext cx="266700" cy="0"/>
          <a:chOff x="466" y="3952"/>
          <a:chExt cx="28" cy="16"/>
        </a:xfrm>
      </xdr:grpSpPr>
      <xdr:sp macro="" textlink="">
        <xdr:nvSpPr>
          <xdr:cNvPr id="7507860" name="Line 6899">
            <a:extLst>
              <a:ext uri="{FF2B5EF4-FFF2-40B4-BE49-F238E27FC236}">
                <a16:creationId xmlns:a16="http://schemas.microsoft.com/office/drawing/2014/main" id="{00000000-0008-0000-0F00-00009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61" name="Line 6900">
            <a:extLst>
              <a:ext uri="{FF2B5EF4-FFF2-40B4-BE49-F238E27FC236}">
                <a16:creationId xmlns:a16="http://schemas.microsoft.com/office/drawing/2014/main" id="{00000000-0008-0000-0F00-00009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6" name="Group 6901">
          <a:extLst>
            <a:ext uri="{FF2B5EF4-FFF2-40B4-BE49-F238E27FC236}">
              <a16:creationId xmlns:a16="http://schemas.microsoft.com/office/drawing/2014/main" id="{00000000-0008-0000-0F00-00007E8D7200}"/>
            </a:ext>
          </a:extLst>
        </xdr:cNvPr>
        <xdr:cNvGrpSpPr>
          <a:grpSpLocks/>
        </xdr:cNvGrpSpPr>
      </xdr:nvGrpSpPr>
      <xdr:grpSpPr bwMode="auto">
        <a:xfrm>
          <a:off x="4327525" y="10009188"/>
          <a:ext cx="266700" cy="0"/>
          <a:chOff x="466" y="3952"/>
          <a:chExt cx="28" cy="16"/>
        </a:xfrm>
      </xdr:grpSpPr>
      <xdr:sp macro="" textlink="">
        <xdr:nvSpPr>
          <xdr:cNvPr id="7507858" name="Line 6902">
            <a:extLst>
              <a:ext uri="{FF2B5EF4-FFF2-40B4-BE49-F238E27FC236}">
                <a16:creationId xmlns:a16="http://schemas.microsoft.com/office/drawing/2014/main" id="{00000000-0008-0000-0F00-00009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59" name="Line 6903">
            <a:extLst>
              <a:ext uri="{FF2B5EF4-FFF2-40B4-BE49-F238E27FC236}">
                <a16:creationId xmlns:a16="http://schemas.microsoft.com/office/drawing/2014/main" id="{00000000-0008-0000-0F00-00009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7" name="Group 6904">
          <a:extLst>
            <a:ext uri="{FF2B5EF4-FFF2-40B4-BE49-F238E27FC236}">
              <a16:creationId xmlns:a16="http://schemas.microsoft.com/office/drawing/2014/main" id="{00000000-0008-0000-0F00-00007F8D7200}"/>
            </a:ext>
          </a:extLst>
        </xdr:cNvPr>
        <xdr:cNvGrpSpPr>
          <a:grpSpLocks/>
        </xdr:cNvGrpSpPr>
      </xdr:nvGrpSpPr>
      <xdr:grpSpPr bwMode="auto">
        <a:xfrm>
          <a:off x="4327525" y="10009188"/>
          <a:ext cx="266700" cy="0"/>
          <a:chOff x="466" y="3952"/>
          <a:chExt cx="28" cy="16"/>
        </a:xfrm>
      </xdr:grpSpPr>
      <xdr:sp macro="" textlink="">
        <xdr:nvSpPr>
          <xdr:cNvPr id="7507856" name="Line 6905">
            <a:extLst>
              <a:ext uri="{FF2B5EF4-FFF2-40B4-BE49-F238E27FC236}">
                <a16:creationId xmlns:a16="http://schemas.microsoft.com/office/drawing/2014/main" id="{00000000-0008-0000-0F00-00009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57" name="Line 6906">
            <a:extLst>
              <a:ext uri="{FF2B5EF4-FFF2-40B4-BE49-F238E27FC236}">
                <a16:creationId xmlns:a16="http://schemas.microsoft.com/office/drawing/2014/main" id="{00000000-0008-0000-0F00-00009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8" name="Group 6907">
          <a:extLst>
            <a:ext uri="{FF2B5EF4-FFF2-40B4-BE49-F238E27FC236}">
              <a16:creationId xmlns:a16="http://schemas.microsoft.com/office/drawing/2014/main" id="{00000000-0008-0000-0F00-0000808D7200}"/>
            </a:ext>
          </a:extLst>
        </xdr:cNvPr>
        <xdr:cNvGrpSpPr>
          <a:grpSpLocks/>
        </xdr:cNvGrpSpPr>
      </xdr:nvGrpSpPr>
      <xdr:grpSpPr bwMode="auto">
        <a:xfrm>
          <a:off x="4327525" y="10009188"/>
          <a:ext cx="266700" cy="0"/>
          <a:chOff x="466" y="3952"/>
          <a:chExt cx="28" cy="16"/>
        </a:xfrm>
      </xdr:grpSpPr>
      <xdr:sp macro="" textlink="">
        <xdr:nvSpPr>
          <xdr:cNvPr id="7507854" name="Line 6908">
            <a:extLst>
              <a:ext uri="{FF2B5EF4-FFF2-40B4-BE49-F238E27FC236}">
                <a16:creationId xmlns:a16="http://schemas.microsoft.com/office/drawing/2014/main" id="{00000000-0008-0000-0F00-00008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55" name="Line 6909">
            <a:extLst>
              <a:ext uri="{FF2B5EF4-FFF2-40B4-BE49-F238E27FC236}">
                <a16:creationId xmlns:a16="http://schemas.microsoft.com/office/drawing/2014/main" id="{00000000-0008-0000-0F00-00008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29" name="Group 6910">
          <a:extLst>
            <a:ext uri="{FF2B5EF4-FFF2-40B4-BE49-F238E27FC236}">
              <a16:creationId xmlns:a16="http://schemas.microsoft.com/office/drawing/2014/main" id="{00000000-0008-0000-0F00-0000818D7200}"/>
            </a:ext>
          </a:extLst>
        </xdr:cNvPr>
        <xdr:cNvGrpSpPr>
          <a:grpSpLocks/>
        </xdr:cNvGrpSpPr>
      </xdr:nvGrpSpPr>
      <xdr:grpSpPr bwMode="auto">
        <a:xfrm>
          <a:off x="4327525" y="10009188"/>
          <a:ext cx="266700" cy="0"/>
          <a:chOff x="466" y="3952"/>
          <a:chExt cx="28" cy="16"/>
        </a:xfrm>
      </xdr:grpSpPr>
      <xdr:sp macro="" textlink="">
        <xdr:nvSpPr>
          <xdr:cNvPr id="7507852" name="Line 6911">
            <a:extLst>
              <a:ext uri="{FF2B5EF4-FFF2-40B4-BE49-F238E27FC236}">
                <a16:creationId xmlns:a16="http://schemas.microsoft.com/office/drawing/2014/main" id="{00000000-0008-0000-0F00-00008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53" name="Line 6912">
            <a:extLst>
              <a:ext uri="{FF2B5EF4-FFF2-40B4-BE49-F238E27FC236}">
                <a16:creationId xmlns:a16="http://schemas.microsoft.com/office/drawing/2014/main" id="{00000000-0008-0000-0F00-00008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330" name="Group 6913">
          <a:extLst>
            <a:ext uri="{FF2B5EF4-FFF2-40B4-BE49-F238E27FC236}">
              <a16:creationId xmlns:a16="http://schemas.microsoft.com/office/drawing/2014/main" id="{00000000-0008-0000-0F00-0000828D7200}"/>
            </a:ext>
          </a:extLst>
        </xdr:cNvPr>
        <xdr:cNvGrpSpPr>
          <a:grpSpLocks/>
        </xdr:cNvGrpSpPr>
      </xdr:nvGrpSpPr>
      <xdr:grpSpPr bwMode="auto">
        <a:xfrm>
          <a:off x="4203700" y="10009188"/>
          <a:ext cx="228600" cy="0"/>
          <a:chOff x="466" y="3952"/>
          <a:chExt cx="28" cy="16"/>
        </a:xfrm>
      </xdr:grpSpPr>
      <xdr:sp macro="" textlink="">
        <xdr:nvSpPr>
          <xdr:cNvPr id="7507850" name="Line 6914">
            <a:extLst>
              <a:ext uri="{FF2B5EF4-FFF2-40B4-BE49-F238E27FC236}">
                <a16:creationId xmlns:a16="http://schemas.microsoft.com/office/drawing/2014/main" id="{00000000-0008-0000-0F00-00008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51" name="Line 6915">
            <a:extLst>
              <a:ext uri="{FF2B5EF4-FFF2-40B4-BE49-F238E27FC236}">
                <a16:creationId xmlns:a16="http://schemas.microsoft.com/office/drawing/2014/main" id="{00000000-0008-0000-0F00-00008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1" name="Group 6916">
          <a:extLst>
            <a:ext uri="{FF2B5EF4-FFF2-40B4-BE49-F238E27FC236}">
              <a16:creationId xmlns:a16="http://schemas.microsoft.com/office/drawing/2014/main" id="{00000000-0008-0000-0F00-0000838D7200}"/>
            </a:ext>
          </a:extLst>
        </xdr:cNvPr>
        <xdr:cNvGrpSpPr>
          <a:grpSpLocks/>
        </xdr:cNvGrpSpPr>
      </xdr:nvGrpSpPr>
      <xdr:grpSpPr bwMode="auto">
        <a:xfrm>
          <a:off x="3795713" y="10009188"/>
          <a:ext cx="188912" cy="0"/>
          <a:chOff x="466" y="3952"/>
          <a:chExt cx="28" cy="16"/>
        </a:xfrm>
      </xdr:grpSpPr>
      <xdr:sp macro="" textlink="">
        <xdr:nvSpPr>
          <xdr:cNvPr id="7507848" name="Line 6917">
            <a:extLst>
              <a:ext uri="{FF2B5EF4-FFF2-40B4-BE49-F238E27FC236}">
                <a16:creationId xmlns:a16="http://schemas.microsoft.com/office/drawing/2014/main" id="{00000000-0008-0000-0F00-00008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49" name="Line 6918">
            <a:extLst>
              <a:ext uri="{FF2B5EF4-FFF2-40B4-BE49-F238E27FC236}">
                <a16:creationId xmlns:a16="http://schemas.microsoft.com/office/drawing/2014/main" id="{00000000-0008-0000-0F00-00008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2" name="Group 6919">
          <a:extLst>
            <a:ext uri="{FF2B5EF4-FFF2-40B4-BE49-F238E27FC236}">
              <a16:creationId xmlns:a16="http://schemas.microsoft.com/office/drawing/2014/main" id="{00000000-0008-0000-0F00-0000848D7200}"/>
            </a:ext>
          </a:extLst>
        </xdr:cNvPr>
        <xdr:cNvGrpSpPr>
          <a:grpSpLocks/>
        </xdr:cNvGrpSpPr>
      </xdr:nvGrpSpPr>
      <xdr:grpSpPr bwMode="auto">
        <a:xfrm>
          <a:off x="3795713" y="10009188"/>
          <a:ext cx="188912" cy="0"/>
          <a:chOff x="466" y="3952"/>
          <a:chExt cx="28" cy="16"/>
        </a:xfrm>
      </xdr:grpSpPr>
      <xdr:sp macro="" textlink="">
        <xdr:nvSpPr>
          <xdr:cNvPr id="7507846" name="Line 6920">
            <a:extLst>
              <a:ext uri="{FF2B5EF4-FFF2-40B4-BE49-F238E27FC236}">
                <a16:creationId xmlns:a16="http://schemas.microsoft.com/office/drawing/2014/main" id="{00000000-0008-0000-0F00-00008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47" name="Line 6921">
            <a:extLst>
              <a:ext uri="{FF2B5EF4-FFF2-40B4-BE49-F238E27FC236}">
                <a16:creationId xmlns:a16="http://schemas.microsoft.com/office/drawing/2014/main" id="{00000000-0008-0000-0F00-00008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3" name="Group 6922">
          <a:extLst>
            <a:ext uri="{FF2B5EF4-FFF2-40B4-BE49-F238E27FC236}">
              <a16:creationId xmlns:a16="http://schemas.microsoft.com/office/drawing/2014/main" id="{00000000-0008-0000-0F00-0000858D7200}"/>
            </a:ext>
          </a:extLst>
        </xdr:cNvPr>
        <xdr:cNvGrpSpPr>
          <a:grpSpLocks/>
        </xdr:cNvGrpSpPr>
      </xdr:nvGrpSpPr>
      <xdr:grpSpPr bwMode="auto">
        <a:xfrm>
          <a:off x="3795713" y="10009188"/>
          <a:ext cx="188912" cy="0"/>
          <a:chOff x="466" y="3952"/>
          <a:chExt cx="28" cy="16"/>
        </a:xfrm>
      </xdr:grpSpPr>
      <xdr:sp macro="" textlink="">
        <xdr:nvSpPr>
          <xdr:cNvPr id="7507844" name="Line 6923">
            <a:extLst>
              <a:ext uri="{FF2B5EF4-FFF2-40B4-BE49-F238E27FC236}">
                <a16:creationId xmlns:a16="http://schemas.microsoft.com/office/drawing/2014/main" id="{00000000-0008-0000-0F00-00008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45" name="Line 6924">
            <a:extLst>
              <a:ext uri="{FF2B5EF4-FFF2-40B4-BE49-F238E27FC236}">
                <a16:creationId xmlns:a16="http://schemas.microsoft.com/office/drawing/2014/main" id="{00000000-0008-0000-0F00-00008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4" name="Group 6925">
          <a:extLst>
            <a:ext uri="{FF2B5EF4-FFF2-40B4-BE49-F238E27FC236}">
              <a16:creationId xmlns:a16="http://schemas.microsoft.com/office/drawing/2014/main" id="{00000000-0008-0000-0F00-0000868D7200}"/>
            </a:ext>
          </a:extLst>
        </xdr:cNvPr>
        <xdr:cNvGrpSpPr>
          <a:grpSpLocks/>
        </xdr:cNvGrpSpPr>
      </xdr:nvGrpSpPr>
      <xdr:grpSpPr bwMode="auto">
        <a:xfrm>
          <a:off x="3795713" y="10009188"/>
          <a:ext cx="188912" cy="0"/>
          <a:chOff x="466" y="3952"/>
          <a:chExt cx="28" cy="16"/>
        </a:xfrm>
      </xdr:grpSpPr>
      <xdr:sp macro="" textlink="">
        <xdr:nvSpPr>
          <xdr:cNvPr id="7507842" name="Line 6926">
            <a:extLst>
              <a:ext uri="{FF2B5EF4-FFF2-40B4-BE49-F238E27FC236}">
                <a16:creationId xmlns:a16="http://schemas.microsoft.com/office/drawing/2014/main" id="{00000000-0008-0000-0F00-00008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43" name="Line 6927">
            <a:extLst>
              <a:ext uri="{FF2B5EF4-FFF2-40B4-BE49-F238E27FC236}">
                <a16:creationId xmlns:a16="http://schemas.microsoft.com/office/drawing/2014/main" id="{00000000-0008-0000-0F00-00008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5" name="Group 6928">
          <a:extLst>
            <a:ext uri="{FF2B5EF4-FFF2-40B4-BE49-F238E27FC236}">
              <a16:creationId xmlns:a16="http://schemas.microsoft.com/office/drawing/2014/main" id="{00000000-0008-0000-0F00-0000878D7200}"/>
            </a:ext>
          </a:extLst>
        </xdr:cNvPr>
        <xdr:cNvGrpSpPr>
          <a:grpSpLocks/>
        </xdr:cNvGrpSpPr>
      </xdr:nvGrpSpPr>
      <xdr:grpSpPr bwMode="auto">
        <a:xfrm>
          <a:off x="3795713" y="10009188"/>
          <a:ext cx="188912" cy="0"/>
          <a:chOff x="466" y="3952"/>
          <a:chExt cx="28" cy="16"/>
        </a:xfrm>
      </xdr:grpSpPr>
      <xdr:sp macro="" textlink="">
        <xdr:nvSpPr>
          <xdr:cNvPr id="7507840" name="Line 6929">
            <a:extLst>
              <a:ext uri="{FF2B5EF4-FFF2-40B4-BE49-F238E27FC236}">
                <a16:creationId xmlns:a16="http://schemas.microsoft.com/office/drawing/2014/main" id="{00000000-0008-0000-0F00-00008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41" name="Line 6930">
            <a:extLst>
              <a:ext uri="{FF2B5EF4-FFF2-40B4-BE49-F238E27FC236}">
                <a16:creationId xmlns:a16="http://schemas.microsoft.com/office/drawing/2014/main" id="{00000000-0008-0000-0F00-00008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36" name="Group 6931">
          <a:extLst>
            <a:ext uri="{FF2B5EF4-FFF2-40B4-BE49-F238E27FC236}">
              <a16:creationId xmlns:a16="http://schemas.microsoft.com/office/drawing/2014/main" id="{00000000-0008-0000-0F00-0000888D7200}"/>
            </a:ext>
          </a:extLst>
        </xdr:cNvPr>
        <xdr:cNvGrpSpPr>
          <a:grpSpLocks/>
        </xdr:cNvGrpSpPr>
      </xdr:nvGrpSpPr>
      <xdr:grpSpPr bwMode="auto">
        <a:xfrm>
          <a:off x="3795713" y="10009188"/>
          <a:ext cx="188912" cy="0"/>
          <a:chOff x="466" y="3952"/>
          <a:chExt cx="28" cy="16"/>
        </a:xfrm>
      </xdr:grpSpPr>
      <xdr:sp macro="" textlink="">
        <xdr:nvSpPr>
          <xdr:cNvPr id="7507838" name="Line 6932">
            <a:extLst>
              <a:ext uri="{FF2B5EF4-FFF2-40B4-BE49-F238E27FC236}">
                <a16:creationId xmlns:a16="http://schemas.microsoft.com/office/drawing/2014/main" id="{00000000-0008-0000-0F00-00007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39" name="Line 6933">
            <a:extLst>
              <a:ext uri="{FF2B5EF4-FFF2-40B4-BE49-F238E27FC236}">
                <a16:creationId xmlns:a16="http://schemas.microsoft.com/office/drawing/2014/main" id="{00000000-0008-0000-0F00-00007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337" name="Group 6934">
          <a:extLst>
            <a:ext uri="{FF2B5EF4-FFF2-40B4-BE49-F238E27FC236}">
              <a16:creationId xmlns:a16="http://schemas.microsoft.com/office/drawing/2014/main" id="{00000000-0008-0000-0F00-0000898D7200}"/>
            </a:ext>
          </a:extLst>
        </xdr:cNvPr>
        <xdr:cNvGrpSpPr>
          <a:grpSpLocks/>
        </xdr:cNvGrpSpPr>
      </xdr:nvGrpSpPr>
      <xdr:grpSpPr bwMode="auto">
        <a:xfrm>
          <a:off x="3671888" y="10009188"/>
          <a:ext cx="228600" cy="0"/>
          <a:chOff x="466" y="3952"/>
          <a:chExt cx="28" cy="16"/>
        </a:xfrm>
      </xdr:grpSpPr>
      <xdr:sp macro="" textlink="">
        <xdr:nvSpPr>
          <xdr:cNvPr id="7507836" name="Line 6935">
            <a:extLst>
              <a:ext uri="{FF2B5EF4-FFF2-40B4-BE49-F238E27FC236}">
                <a16:creationId xmlns:a16="http://schemas.microsoft.com/office/drawing/2014/main" id="{00000000-0008-0000-0F00-00007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37" name="Line 6936">
            <a:extLst>
              <a:ext uri="{FF2B5EF4-FFF2-40B4-BE49-F238E27FC236}">
                <a16:creationId xmlns:a16="http://schemas.microsoft.com/office/drawing/2014/main" id="{00000000-0008-0000-0F00-00007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38" name="Group 6937">
          <a:extLst>
            <a:ext uri="{FF2B5EF4-FFF2-40B4-BE49-F238E27FC236}">
              <a16:creationId xmlns:a16="http://schemas.microsoft.com/office/drawing/2014/main" id="{00000000-0008-0000-0F00-00008A8D7200}"/>
            </a:ext>
          </a:extLst>
        </xdr:cNvPr>
        <xdr:cNvGrpSpPr>
          <a:grpSpLocks/>
        </xdr:cNvGrpSpPr>
      </xdr:nvGrpSpPr>
      <xdr:grpSpPr bwMode="auto">
        <a:xfrm>
          <a:off x="3795713" y="10009188"/>
          <a:ext cx="190500" cy="0"/>
          <a:chOff x="466" y="3952"/>
          <a:chExt cx="28" cy="16"/>
        </a:xfrm>
      </xdr:grpSpPr>
      <xdr:sp macro="" textlink="">
        <xdr:nvSpPr>
          <xdr:cNvPr id="7507834" name="Line 6938">
            <a:extLst>
              <a:ext uri="{FF2B5EF4-FFF2-40B4-BE49-F238E27FC236}">
                <a16:creationId xmlns:a16="http://schemas.microsoft.com/office/drawing/2014/main" id="{00000000-0008-0000-0F00-00007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35" name="Line 6939">
            <a:extLst>
              <a:ext uri="{FF2B5EF4-FFF2-40B4-BE49-F238E27FC236}">
                <a16:creationId xmlns:a16="http://schemas.microsoft.com/office/drawing/2014/main" id="{00000000-0008-0000-0F00-00007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39" name="Group 6940">
          <a:extLst>
            <a:ext uri="{FF2B5EF4-FFF2-40B4-BE49-F238E27FC236}">
              <a16:creationId xmlns:a16="http://schemas.microsoft.com/office/drawing/2014/main" id="{00000000-0008-0000-0F00-00008B8D7200}"/>
            </a:ext>
          </a:extLst>
        </xdr:cNvPr>
        <xdr:cNvGrpSpPr>
          <a:grpSpLocks/>
        </xdr:cNvGrpSpPr>
      </xdr:nvGrpSpPr>
      <xdr:grpSpPr bwMode="auto">
        <a:xfrm>
          <a:off x="3795713" y="10009188"/>
          <a:ext cx="190500" cy="0"/>
          <a:chOff x="466" y="3952"/>
          <a:chExt cx="28" cy="16"/>
        </a:xfrm>
      </xdr:grpSpPr>
      <xdr:sp macro="" textlink="">
        <xdr:nvSpPr>
          <xdr:cNvPr id="7507832" name="Line 6941">
            <a:extLst>
              <a:ext uri="{FF2B5EF4-FFF2-40B4-BE49-F238E27FC236}">
                <a16:creationId xmlns:a16="http://schemas.microsoft.com/office/drawing/2014/main" id="{00000000-0008-0000-0F00-00007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33" name="Line 6942">
            <a:extLst>
              <a:ext uri="{FF2B5EF4-FFF2-40B4-BE49-F238E27FC236}">
                <a16:creationId xmlns:a16="http://schemas.microsoft.com/office/drawing/2014/main" id="{00000000-0008-0000-0F00-00007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40" name="Group 6943">
          <a:extLst>
            <a:ext uri="{FF2B5EF4-FFF2-40B4-BE49-F238E27FC236}">
              <a16:creationId xmlns:a16="http://schemas.microsoft.com/office/drawing/2014/main" id="{00000000-0008-0000-0F00-00008C8D7200}"/>
            </a:ext>
          </a:extLst>
        </xdr:cNvPr>
        <xdr:cNvGrpSpPr>
          <a:grpSpLocks/>
        </xdr:cNvGrpSpPr>
      </xdr:nvGrpSpPr>
      <xdr:grpSpPr bwMode="auto">
        <a:xfrm>
          <a:off x="3795713" y="10009188"/>
          <a:ext cx="188912" cy="0"/>
          <a:chOff x="466" y="3952"/>
          <a:chExt cx="28" cy="16"/>
        </a:xfrm>
      </xdr:grpSpPr>
      <xdr:sp macro="" textlink="">
        <xdr:nvSpPr>
          <xdr:cNvPr id="7507830" name="Line 6944">
            <a:extLst>
              <a:ext uri="{FF2B5EF4-FFF2-40B4-BE49-F238E27FC236}">
                <a16:creationId xmlns:a16="http://schemas.microsoft.com/office/drawing/2014/main" id="{00000000-0008-0000-0F00-00007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31" name="Line 6945">
            <a:extLst>
              <a:ext uri="{FF2B5EF4-FFF2-40B4-BE49-F238E27FC236}">
                <a16:creationId xmlns:a16="http://schemas.microsoft.com/office/drawing/2014/main" id="{00000000-0008-0000-0F00-00007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41" name="Group 6946">
          <a:extLst>
            <a:ext uri="{FF2B5EF4-FFF2-40B4-BE49-F238E27FC236}">
              <a16:creationId xmlns:a16="http://schemas.microsoft.com/office/drawing/2014/main" id="{00000000-0008-0000-0F00-00008D8D7200}"/>
            </a:ext>
          </a:extLst>
        </xdr:cNvPr>
        <xdr:cNvGrpSpPr>
          <a:grpSpLocks/>
        </xdr:cNvGrpSpPr>
      </xdr:nvGrpSpPr>
      <xdr:grpSpPr bwMode="auto">
        <a:xfrm>
          <a:off x="3795713" y="10009188"/>
          <a:ext cx="190500" cy="0"/>
          <a:chOff x="466" y="3952"/>
          <a:chExt cx="28" cy="16"/>
        </a:xfrm>
      </xdr:grpSpPr>
      <xdr:sp macro="" textlink="">
        <xdr:nvSpPr>
          <xdr:cNvPr id="7507828" name="Line 6947">
            <a:extLst>
              <a:ext uri="{FF2B5EF4-FFF2-40B4-BE49-F238E27FC236}">
                <a16:creationId xmlns:a16="http://schemas.microsoft.com/office/drawing/2014/main" id="{00000000-0008-0000-0F00-00007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29" name="Line 6948">
            <a:extLst>
              <a:ext uri="{FF2B5EF4-FFF2-40B4-BE49-F238E27FC236}">
                <a16:creationId xmlns:a16="http://schemas.microsoft.com/office/drawing/2014/main" id="{00000000-0008-0000-0F00-00007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42" name="Group 6949">
          <a:extLst>
            <a:ext uri="{FF2B5EF4-FFF2-40B4-BE49-F238E27FC236}">
              <a16:creationId xmlns:a16="http://schemas.microsoft.com/office/drawing/2014/main" id="{00000000-0008-0000-0F00-00008E8D7200}"/>
            </a:ext>
          </a:extLst>
        </xdr:cNvPr>
        <xdr:cNvGrpSpPr>
          <a:grpSpLocks/>
        </xdr:cNvGrpSpPr>
      </xdr:nvGrpSpPr>
      <xdr:grpSpPr bwMode="auto">
        <a:xfrm>
          <a:off x="3795713" y="10009188"/>
          <a:ext cx="190500" cy="0"/>
          <a:chOff x="466" y="3952"/>
          <a:chExt cx="28" cy="16"/>
        </a:xfrm>
      </xdr:grpSpPr>
      <xdr:sp macro="" textlink="">
        <xdr:nvSpPr>
          <xdr:cNvPr id="7507826" name="Line 6950">
            <a:extLst>
              <a:ext uri="{FF2B5EF4-FFF2-40B4-BE49-F238E27FC236}">
                <a16:creationId xmlns:a16="http://schemas.microsoft.com/office/drawing/2014/main" id="{00000000-0008-0000-0F00-00007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27" name="Line 6951">
            <a:extLst>
              <a:ext uri="{FF2B5EF4-FFF2-40B4-BE49-F238E27FC236}">
                <a16:creationId xmlns:a16="http://schemas.microsoft.com/office/drawing/2014/main" id="{00000000-0008-0000-0F00-00007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43" name="Group 6952">
          <a:extLst>
            <a:ext uri="{FF2B5EF4-FFF2-40B4-BE49-F238E27FC236}">
              <a16:creationId xmlns:a16="http://schemas.microsoft.com/office/drawing/2014/main" id="{00000000-0008-0000-0F00-00008F8D7200}"/>
            </a:ext>
          </a:extLst>
        </xdr:cNvPr>
        <xdr:cNvGrpSpPr>
          <a:grpSpLocks/>
        </xdr:cNvGrpSpPr>
      </xdr:nvGrpSpPr>
      <xdr:grpSpPr bwMode="auto">
        <a:xfrm>
          <a:off x="3795713" y="10009188"/>
          <a:ext cx="188912" cy="0"/>
          <a:chOff x="466" y="3952"/>
          <a:chExt cx="28" cy="16"/>
        </a:xfrm>
      </xdr:grpSpPr>
      <xdr:sp macro="" textlink="">
        <xdr:nvSpPr>
          <xdr:cNvPr id="7507824" name="Line 6953">
            <a:extLst>
              <a:ext uri="{FF2B5EF4-FFF2-40B4-BE49-F238E27FC236}">
                <a16:creationId xmlns:a16="http://schemas.microsoft.com/office/drawing/2014/main" id="{00000000-0008-0000-0F00-00007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25" name="Line 6954">
            <a:extLst>
              <a:ext uri="{FF2B5EF4-FFF2-40B4-BE49-F238E27FC236}">
                <a16:creationId xmlns:a16="http://schemas.microsoft.com/office/drawing/2014/main" id="{00000000-0008-0000-0F00-00007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44" name="Group 6955">
          <a:extLst>
            <a:ext uri="{FF2B5EF4-FFF2-40B4-BE49-F238E27FC236}">
              <a16:creationId xmlns:a16="http://schemas.microsoft.com/office/drawing/2014/main" id="{00000000-0008-0000-0F00-0000908D7200}"/>
            </a:ext>
          </a:extLst>
        </xdr:cNvPr>
        <xdr:cNvGrpSpPr>
          <a:grpSpLocks/>
        </xdr:cNvGrpSpPr>
      </xdr:nvGrpSpPr>
      <xdr:grpSpPr bwMode="auto">
        <a:xfrm>
          <a:off x="4327525" y="10009188"/>
          <a:ext cx="266700" cy="0"/>
          <a:chOff x="466" y="3952"/>
          <a:chExt cx="28" cy="16"/>
        </a:xfrm>
      </xdr:grpSpPr>
      <xdr:sp macro="" textlink="">
        <xdr:nvSpPr>
          <xdr:cNvPr id="7507822" name="Line 6956">
            <a:extLst>
              <a:ext uri="{FF2B5EF4-FFF2-40B4-BE49-F238E27FC236}">
                <a16:creationId xmlns:a16="http://schemas.microsoft.com/office/drawing/2014/main" id="{00000000-0008-0000-0F00-00006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23" name="Line 6957">
            <a:extLst>
              <a:ext uri="{FF2B5EF4-FFF2-40B4-BE49-F238E27FC236}">
                <a16:creationId xmlns:a16="http://schemas.microsoft.com/office/drawing/2014/main" id="{00000000-0008-0000-0F00-00006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45" name="Group 6958">
          <a:extLst>
            <a:ext uri="{FF2B5EF4-FFF2-40B4-BE49-F238E27FC236}">
              <a16:creationId xmlns:a16="http://schemas.microsoft.com/office/drawing/2014/main" id="{00000000-0008-0000-0F00-0000918D7200}"/>
            </a:ext>
          </a:extLst>
        </xdr:cNvPr>
        <xdr:cNvGrpSpPr>
          <a:grpSpLocks/>
        </xdr:cNvGrpSpPr>
      </xdr:nvGrpSpPr>
      <xdr:grpSpPr bwMode="auto">
        <a:xfrm>
          <a:off x="4327525" y="10009188"/>
          <a:ext cx="266700" cy="0"/>
          <a:chOff x="466" y="3952"/>
          <a:chExt cx="28" cy="16"/>
        </a:xfrm>
      </xdr:grpSpPr>
      <xdr:sp macro="" textlink="">
        <xdr:nvSpPr>
          <xdr:cNvPr id="7507820" name="Line 6959">
            <a:extLst>
              <a:ext uri="{FF2B5EF4-FFF2-40B4-BE49-F238E27FC236}">
                <a16:creationId xmlns:a16="http://schemas.microsoft.com/office/drawing/2014/main" id="{00000000-0008-0000-0F00-00006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21" name="Line 6960">
            <a:extLst>
              <a:ext uri="{FF2B5EF4-FFF2-40B4-BE49-F238E27FC236}">
                <a16:creationId xmlns:a16="http://schemas.microsoft.com/office/drawing/2014/main" id="{00000000-0008-0000-0F00-00006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46" name="Group 6961">
          <a:extLst>
            <a:ext uri="{FF2B5EF4-FFF2-40B4-BE49-F238E27FC236}">
              <a16:creationId xmlns:a16="http://schemas.microsoft.com/office/drawing/2014/main" id="{00000000-0008-0000-0F00-0000928D7200}"/>
            </a:ext>
          </a:extLst>
        </xdr:cNvPr>
        <xdr:cNvGrpSpPr>
          <a:grpSpLocks/>
        </xdr:cNvGrpSpPr>
      </xdr:nvGrpSpPr>
      <xdr:grpSpPr bwMode="auto">
        <a:xfrm>
          <a:off x="4327525" y="10009188"/>
          <a:ext cx="266700" cy="0"/>
          <a:chOff x="466" y="3952"/>
          <a:chExt cx="28" cy="16"/>
        </a:xfrm>
      </xdr:grpSpPr>
      <xdr:sp macro="" textlink="">
        <xdr:nvSpPr>
          <xdr:cNvPr id="7507818" name="Line 6962">
            <a:extLst>
              <a:ext uri="{FF2B5EF4-FFF2-40B4-BE49-F238E27FC236}">
                <a16:creationId xmlns:a16="http://schemas.microsoft.com/office/drawing/2014/main" id="{00000000-0008-0000-0F00-00006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19" name="Line 6963">
            <a:extLst>
              <a:ext uri="{FF2B5EF4-FFF2-40B4-BE49-F238E27FC236}">
                <a16:creationId xmlns:a16="http://schemas.microsoft.com/office/drawing/2014/main" id="{00000000-0008-0000-0F00-00006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47" name="Group 6964">
          <a:extLst>
            <a:ext uri="{FF2B5EF4-FFF2-40B4-BE49-F238E27FC236}">
              <a16:creationId xmlns:a16="http://schemas.microsoft.com/office/drawing/2014/main" id="{00000000-0008-0000-0F00-0000938D7200}"/>
            </a:ext>
          </a:extLst>
        </xdr:cNvPr>
        <xdr:cNvGrpSpPr>
          <a:grpSpLocks/>
        </xdr:cNvGrpSpPr>
      </xdr:nvGrpSpPr>
      <xdr:grpSpPr bwMode="auto">
        <a:xfrm>
          <a:off x="5041900" y="10009188"/>
          <a:ext cx="266700" cy="0"/>
          <a:chOff x="466" y="3952"/>
          <a:chExt cx="28" cy="16"/>
        </a:xfrm>
      </xdr:grpSpPr>
      <xdr:sp macro="" textlink="">
        <xdr:nvSpPr>
          <xdr:cNvPr id="7507816" name="Line 6965">
            <a:extLst>
              <a:ext uri="{FF2B5EF4-FFF2-40B4-BE49-F238E27FC236}">
                <a16:creationId xmlns:a16="http://schemas.microsoft.com/office/drawing/2014/main" id="{00000000-0008-0000-0F00-00006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17" name="Line 6966">
            <a:extLst>
              <a:ext uri="{FF2B5EF4-FFF2-40B4-BE49-F238E27FC236}">
                <a16:creationId xmlns:a16="http://schemas.microsoft.com/office/drawing/2014/main" id="{00000000-0008-0000-0F00-00006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48" name="Group 6967">
          <a:extLst>
            <a:ext uri="{FF2B5EF4-FFF2-40B4-BE49-F238E27FC236}">
              <a16:creationId xmlns:a16="http://schemas.microsoft.com/office/drawing/2014/main" id="{00000000-0008-0000-0F00-0000948D7200}"/>
            </a:ext>
          </a:extLst>
        </xdr:cNvPr>
        <xdr:cNvGrpSpPr>
          <a:grpSpLocks/>
        </xdr:cNvGrpSpPr>
      </xdr:nvGrpSpPr>
      <xdr:grpSpPr bwMode="auto">
        <a:xfrm>
          <a:off x="5041900" y="10009188"/>
          <a:ext cx="266700" cy="0"/>
          <a:chOff x="466" y="3952"/>
          <a:chExt cx="28" cy="16"/>
        </a:xfrm>
      </xdr:grpSpPr>
      <xdr:sp macro="" textlink="">
        <xdr:nvSpPr>
          <xdr:cNvPr id="7507814" name="Line 6968">
            <a:extLst>
              <a:ext uri="{FF2B5EF4-FFF2-40B4-BE49-F238E27FC236}">
                <a16:creationId xmlns:a16="http://schemas.microsoft.com/office/drawing/2014/main" id="{00000000-0008-0000-0F00-00006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15" name="Line 6969">
            <a:extLst>
              <a:ext uri="{FF2B5EF4-FFF2-40B4-BE49-F238E27FC236}">
                <a16:creationId xmlns:a16="http://schemas.microsoft.com/office/drawing/2014/main" id="{00000000-0008-0000-0F00-00006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49" name="Group 6970">
          <a:extLst>
            <a:ext uri="{FF2B5EF4-FFF2-40B4-BE49-F238E27FC236}">
              <a16:creationId xmlns:a16="http://schemas.microsoft.com/office/drawing/2014/main" id="{00000000-0008-0000-0F00-0000958D7200}"/>
            </a:ext>
          </a:extLst>
        </xdr:cNvPr>
        <xdr:cNvGrpSpPr>
          <a:grpSpLocks/>
        </xdr:cNvGrpSpPr>
      </xdr:nvGrpSpPr>
      <xdr:grpSpPr bwMode="auto">
        <a:xfrm>
          <a:off x="5041900" y="10009188"/>
          <a:ext cx="266700" cy="0"/>
          <a:chOff x="466" y="3952"/>
          <a:chExt cx="28" cy="16"/>
        </a:xfrm>
      </xdr:grpSpPr>
      <xdr:sp macro="" textlink="">
        <xdr:nvSpPr>
          <xdr:cNvPr id="7507812" name="Line 6971">
            <a:extLst>
              <a:ext uri="{FF2B5EF4-FFF2-40B4-BE49-F238E27FC236}">
                <a16:creationId xmlns:a16="http://schemas.microsoft.com/office/drawing/2014/main" id="{00000000-0008-0000-0F00-00006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13" name="Line 6972">
            <a:extLst>
              <a:ext uri="{FF2B5EF4-FFF2-40B4-BE49-F238E27FC236}">
                <a16:creationId xmlns:a16="http://schemas.microsoft.com/office/drawing/2014/main" id="{00000000-0008-0000-0F00-00006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50" name="Group 6973">
          <a:extLst>
            <a:ext uri="{FF2B5EF4-FFF2-40B4-BE49-F238E27FC236}">
              <a16:creationId xmlns:a16="http://schemas.microsoft.com/office/drawing/2014/main" id="{00000000-0008-0000-0F00-0000968D7200}"/>
            </a:ext>
          </a:extLst>
        </xdr:cNvPr>
        <xdr:cNvGrpSpPr>
          <a:grpSpLocks/>
        </xdr:cNvGrpSpPr>
      </xdr:nvGrpSpPr>
      <xdr:grpSpPr bwMode="auto">
        <a:xfrm>
          <a:off x="5041900" y="10009188"/>
          <a:ext cx="266700" cy="0"/>
          <a:chOff x="466" y="3952"/>
          <a:chExt cx="28" cy="16"/>
        </a:xfrm>
      </xdr:grpSpPr>
      <xdr:sp macro="" textlink="">
        <xdr:nvSpPr>
          <xdr:cNvPr id="7507810" name="Line 6974">
            <a:extLst>
              <a:ext uri="{FF2B5EF4-FFF2-40B4-BE49-F238E27FC236}">
                <a16:creationId xmlns:a16="http://schemas.microsoft.com/office/drawing/2014/main" id="{00000000-0008-0000-0F00-00006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11" name="Line 6975">
            <a:extLst>
              <a:ext uri="{FF2B5EF4-FFF2-40B4-BE49-F238E27FC236}">
                <a16:creationId xmlns:a16="http://schemas.microsoft.com/office/drawing/2014/main" id="{00000000-0008-0000-0F00-00006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351" name="Group 6976">
          <a:extLst>
            <a:ext uri="{FF2B5EF4-FFF2-40B4-BE49-F238E27FC236}">
              <a16:creationId xmlns:a16="http://schemas.microsoft.com/office/drawing/2014/main" id="{00000000-0008-0000-0F00-0000978D7200}"/>
            </a:ext>
          </a:extLst>
        </xdr:cNvPr>
        <xdr:cNvGrpSpPr>
          <a:grpSpLocks/>
        </xdr:cNvGrpSpPr>
      </xdr:nvGrpSpPr>
      <xdr:grpSpPr bwMode="auto">
        <a:xfrm>
          <a:off x="5041900" y="10009188"/>
          <a:ext cx="266700" cy="0"/>
          <a:chOff x="466" y="3952"/>
          <a:chExt cx="28" cy="16"/>
        </a:xfrm>
      </xdr:grpSpPr>
      <xdr:sp macro="" textlink="">
        <xdr:nvSpPr>
          <xdr:cNvPr id="7507808" name="Line 6977">
            <a:extLst>
              <a:ext uri="{FF2B5EF4-FFF2-40B4-BE49-F238E27FC236}">
                <a16:creationId xmlns:a16="http://schemas.microsoft.com/office/drawing/2014/main" id="{00000000-0008-0000-0F00-00006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09" name="Line 6978">
            <a:extLst>
              <a:ext uri="{FF2B5EF4-FFF2-40B4-BE49-F238E27FC236}">
                <a16:creationId xmlns:a16="http://schemas.microsoft.com/office/drawing/2014/main" id="{00000000-0008-0000-0F00-00006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52" name="Group 6979">
          <a:extLst>
            <a:ext uri="{FF2B5EF4-FFF2-40B4-BE49-F238E27FC236}">
              <a16:creationId xmlns:a16="http://schemas.microsoft.com/office/drawing/2014/main" id="{00000000-0008-0000-0F00-0000988D7200}"/>
            </a:ext>
          </a:extLst>
        </xdr:cNvPr>
        <xdr:cNvGrpSpPr>
          <a:grpSpLocks/>
        </xdr:cNvGrpSpPr>
      </xdr:nvGrpSpPr>
      <xdr:grpSpPr bwMode="auto">
        <a:xfrm>
          <a:off x="3795713" y="10009188"/>
          <a:ext cx="190500" cy="0"/>
          <a:chOff x="466" y="3952"/>
          <a:chExt cx="28" cy="16"/>
        </a:xfrm>
      </xdr:grpSpPr>
      <xdr:sp macro="" textlink="">
        <xdr:nvSpPr>
          <xdr:cNvPr id="7507806" name="Line 6980">
            <a:extLst>
              <a:ext uri="{FF2B5EF4-FFF2-40B4-BE49-F238E27FC236}">
                <a16:creationId xmlns:a16="http://schemas.microsoft.com/office/drawing/2014/main" id="{00000000-0008-0000-0F00-00005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07" name="Line 6981">
            <a:extLst>
              <a:ext uri="{FF2B5EF4-FFF2-40B4-BE49-F238E27FC236}">
                <a16:creationId xmlns:a16="http://schemas.microsoft.com/office/drawing/2014/main" id="{00000000-0008-0000-0F00-00005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53" name="Group 6982">
          <a:extLst>
            <a:ext uri="{FF2B5EF4-FFF2-40B4-BE49-F238E27FC236}">
              <a16:creationId xmlns:a16="http://schemas.microsoft.com/office/drawing/2014/main" id="{00000000-0008-0000-0F00-0000998D7200}"/>
            </a:ext>
          </a:extLst>
        </xdr:cNvPr>
        <xdr:cNvGrpSpPr>
          <a:grpSpLocks/>
        </xdr:cNvGrpSpPr>
      </xdr:nvGrpSpPr>
      <xdr:grpSpPr bwMode="auto">
        <a:xfrm>
          <a:off x="4327525" y="10009188"/>
          <a:ext cx="266700" cy="0"/>
          <a:chOff x="466" y="3952"/>
          <a:chExt cx="28" cy="16"/>
        </a:xfrm>
      </xdr:grpSpPr>
      <xdr:sp macro="" textlink="">
        <xdr:nvSpPr>
          <xdr:cNvPr id="7507804" name="Line 6983">
            <a:extLst>
              <a:ext uri="{FF2B5EF4-FFF2-40B4-BE49-F238E27FC236}">
                <a16:creationId xmlns:a16="http://schemas.microsoft.com/office/drawing/2014/main" id="{00000000-0008-0000-0F00-00005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05" name="Line 6984">
            <a:extLst>
              <a:ext uri="{FF2B5EF4-FFF2-40B4-BE49-F238E27FC236}">
                <a16:creationId xmlns:a16="http://schemas.microsoft.com/office/drawing/2014/main" id="{00000000-0008-0000-0F00-00005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54" name="Group 6985">
          <a:extLst>
            <a:ext uri="{FF2B5EF4-FFF2-40B4-BE49-F238E27FC236}">
              <a16:creationId xmlns:a16="http://schemas.microsoft.com/office/drawing/2014/main" id="{00000000-0008-0000-0F00-00009A8D7200}"/>
            </a:ext>
          </a:extLst>
        </xdr:cNvPr>
        <xdr:cNvGrpSpPr>
          <a:grpSpLocks/>
        </xdr:cNvGrpSpPr>
      </xdr:nvGrpSpPr>
      <xdr:grpSpPr bwMode="auto">
        <a:xfrm>
          <a:off x="3795713" y="10009188"/>
          <a:ext cx="190500" cy="0"/>
          <a:chOff x="466" y="3952"/>
          <a:chExt cx="28" cy="16"/>
        </a:xfrm>
      </xdr:grpSpPr>
      <xdr:sp macro="" textlink="">
        <xdr:nvSpPr>
          <xdr:cNvPr id="7507802" name="Line 6986">
            <a:extLst>
              <a:ext uri="{FF2B5EF4-FFF2-40B4-BE49-F238E27FC236}">
                <a16:creationId xmlns:a16="http://schemas.microsoft.com/office/drawing/2014/main" id="{00000000-0008-0000-0F00-00005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03" name="Line 6987">
            <a:extLst>
              <a:ext uri="{FF2B5EF4-FFF2-40B4-BE49-F238E27FC236}">
                <a16:creationId xmlns:a16="http://schemas.microsoft.com/office/drawing/2014/main" id="{00000000-0008-0000-0F00-00005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55" name="Group 6988">
          <a:extLst>
            <a:ext uri="{FF2B5EF4-FFF2-40B4-BE49-F238E27FC236}">
              <a16:creationId xmlns:a16="http://schemas.microsoft.com/office/drawing/2014/main" id="{00000000-0008-0000-0F00-00009B8D7200}"/>
            </a:ext>
          </a:extLst>
        </xdr:cNvPr>
        <xdr:cNvGrpSpPr>
          <a:grpSpLocks/>
        </xdr:cNvGrpSpPr>
      </xdr:nvGrpSpPr>
      <xdr:grpSpPr bwMode="auto">
        <a:xfrm>
          <a:off x="4327525" y="10009188"/>
          <a:ext cx="266700" cy="0"/>
          <a:chOff x="466" y="3952"/>
          <a:chExt cx="28" cy="16"/>
        </a:xfrm>
      </xdr:grpSpPr>
      <xdr:sp macro="" textlink="">
        <xdr:nvSpPr>
          <xdr:cNvPr id="7507800" name="Line 6989">
            <a:extLst>
              <a:ext uri="{FF2B5EF4-FFF2-40B4-BE49-F238E27FC236}">
                <a16:creationId xmlns:a16="http://schemas.microsoft.com/office/drawing/2014/main" id="{00000000-0008-0000-0F00-00005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801" name="Line 6990">
            <a:extLst>
              <a:ext uri="{FF2B5EF4-FFF2-40B4-BE49-F238E27FC236}">
                <a16:creationId xmlns:a16="http://schemas.microsoft.com/office/drawing/2014/main" id="{00000000-0008-0000-0F00-00005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56" name="Group 6991">
          <a:extLst>
            <a:ext uri="{FF2B5EF4-FFF2-40B4-BE49-F238E27FC236}">
              <a16:creationId xmlns:a16="http://schemas.microsoft.com/office/drawing/2014/main" id="{00000000-0008-0000-0F00-00009C8D7200}"/>
            </a:ext>
          </a:extLst>
        </xdr:cNvPr>
        <xdr:cNvGrpSpPr>
          <a:grpSpLocks/>
        </xdr:cNvGrpSpPr>
      </xdr:nvGrpSpPr>
      <xdr:grpSpPr bwMode="auto">
        <a:xfrm>
          <a:off x="3795713" y="10009188"/>
          <a:ext cx="190500" cy="0"/>
          <a:chOff x="466" y="3952"/>
          <a:chExt cx="28" cy="16"/>
        </a:xfrm>
      </xdr:grpSpPr>
      <xdr:sp macro="" textlink="">
        <xdr:nvSpPr>
          <xdr:cNvPr id="7507798" name="Line 6992">
            <a:extLst>
              <a:ext uri="{FF2B5EF4-FFF2-40B4-BE49-F238E27FC236}">
                <a16:creationId xmlns:a16="http://schemas.microsoft.com/office/drawing/2014/main" id="{00000000-0008-0000-0F00-00005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99" name="Line 6993">
            <a:extLst>
              <a:ext uri="{FF2B5EF4-FFF2-40B4-BE49-F238E27FC236}">
                <a16:creationId xmlns:a16="http://schemas.microsoft.com/office/drawing/2014/main" id="{00000000-0008-0000-0F00-00005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57" name="Group 6994">
          <a:extLst>
            <a:ext uri="{FF2B5EF4-FFF2-40B4-BE49-F238E27FC236}">
              <a16:creationId xmlns:a16="http://schemas.microsoft.com/office/drawing/2014/main" id="{00000000-0008-0000-0F00-00009D8D7200}"/>
            </a:ext>
          </a:extLst>
        </xdr:cNvPr>
        <xdr:cNvGrpSpPr>
          <a:grpSpLocks/>
        </xdr:cNvGrpSpPr>
      </xdr:nvGrpSpPr>
      <xdr:grpSpPr bwMode="auto">
        <a:xfrm>
          <a:off x="4327525" y="10009188"/>
          <a:ext cx="266700" cy="0"/>
          <a:chOff x="466" y="3952"/>
          <a:chExt cx="28" cy="16"/>
        </a:xfrm>
      </xdr:grpSpPr>
      <xdr:sp macro="" textlink="">
        <xdr:nvSpPr>
          <xdr:cNvPr id="7507796" name="Line 6995">
            <a:extLst>
              <a:ext uri="{FF2B5EF4-FFF2-40B4-BE49-F238E27FC236}">
                <a16:creationId xmlns:a16="http://schemas.microsoft.com/office/drawing/2014/main" id="{00000000-0008-0000-0F00-00005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97" name="Line 6996">
            <a:extLst>
              <a:ext uri="{FF2B5EF4-FFF2-40B4-BE49-F238E27FC236}">
                <a16:creationId xmlns:a16="http://schemas.microsoft.com/office/drawing/2014/main" id="{00000000-0008-0000-0F00-00005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58" name="Group 6997">
          <a:extLst>
            <a:ext uri="{FF2B5EF4-FFF2-40B4-BE49-F238E27FC236}">
              <a16:creationId xmlns:a16="http://schemas.microsoft.com/office/drawing/2014/main" id="{00000000-0008-0000-0F00-00009E8D7200}"/>
            </a:ext>
          </a:extLst>
        </xdr:cNvPr>
        <xdr:cNvGrpSpPr>
          <a:grpSpLocks/>
        </xdr:cNvGrpSpPr>
      </xdr:nvGrpSpPr>
      <xdr:grpSpPr bwMode="auto">
        <a:xfrm>
          <a:off x="3795713" y="10009188"/>
          <a:ext cx="190500" cy="0"/>
          <a:chOff x="466" y="3952"/>
          <a:chExt cx="28" cy="16"/>
        </a:xfrm>
      </xdr:grpSpPr>
      <xdr:sp macro="" textlink="">
        <xdr:nvSpPr>
          <xdr:cNvPr id="7507794" name="Line 6998">
            <a:extLst>
              <a:ext uri="{FF2B5EF4-FFF2-40B4-BE49-F238E27FC236}">
                <a16:creationId xmlns:a16="http://schemas.microsoft.com/office/drawing/2014/main" id="{00000000-0008-0000-0F00-00005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95" name="Line 6999">
            <a:extLst>
              <a:ext uri="{FF2B5EF4-FFF2-40B4-BE49-F238E27FC236}">
                <a16:creationId xmlns:a16="http://schemas.microsoft.com/office/drawing/2014/main" id="{00000000-0008-0000-0F00-00005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59" name="Group 7000">
          <a:extLst>
            <a:ext uri="{FF2B5EF4-FFF2-40B4-BE49-F238E27FC236}">
              <a16:creationId xmlns:a16="http://schemas.microsoft.com/office/drawing/2014/main" id="{00000000-0008-0000-0F00-00009F8D7200}"/>
            </a:ext>
          </a:extLst>
        </xdr:cNvPr>
        <xdr:cNvGrpSpPr>
          <a:grpSpLocks/>
        </xdr:cNvGrpSpPr>
      </xdr:nvGrpSpPr>
      <xdr:grpSpPr bwMode="auto">
        <a:xfrm>
          <a:off x="4327525" y="10009188"/>
          <a:ext cx="266700" cy="0"/>
          <a:chOff x="466" y="3952"/>
          <a:chExt cx="28" cy="16"/>
        </a:xfrm>
      </xdr:grpSpPr>
      <xdr:sp macro="" textlink="">
        <xdr:nvSpPr>
          <xdr:cNvPr id="7507792" name="Line 7001">
            <a:extLst>
              <a:ext uri="{FF2B5EF4-FFF2-40B4-BE49-F238E27FC236}">
                <a16:creationId xmlns:a16="http://schemas.microsoft.com/office/drawing/2014/main" id="{00000000-0008-0000-0F00-00005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93" name="Line 7002">
            <a:extLst>
              <a:ext uri="{FF2B5EF4-FFF2-40B4-BE49-F238E27FC236}">
                <a16:creationId xmlns:a16="http://schemas.microsoft.com/office/drawing/2014/main" id="{00000000-0008-0000-0F00-00005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60" name="Group 7003">
          <a:extLst>
            <a:ext uri="{FF2B5EF4-FFF2-40B4-BE49-F238E27FC236}">
              <a16:creationId xmlns:a16="http://schemas.microsoft.com/office/drawing/2014/main" id="{00000000-0008-0000-0F00-0000A08D7200}"/>
            </a:ext>
          </a:extLst>
        </xdr:cNvPr>
        <xdr:cNvGrpSpPr>
          <a:grpSpLocks/>
        </xdr:cNvGrpSpPr>
      </xdr:nvGrpSpPr>
      <xdr:grpSpPr bwMode="auto">
        <a:xfrm>
          <a:off x="3795713" y="10009188"/>
          <a:ext cx="190500" cy="0"/>
          <a:chOff x="466" y="3952"/>
          <a:chExt cx="28" cy="16"/>
        </a:xfrm>
      </xdr:grpSpPr>
      <xdr:sp macro="" textlink="">
        <xdr:nvSpPr>
          <xdr:cNvPr id="7507790" name="Line 7004">
            <a:extLst>
              <a:ext uri="{FF2B5EF4-FFF2-40B4-BE49-F238E27FC236}">
                <a16:creationId xmlns:a16="http://schemas.microsoft.com/office/drawing/2014/main" id="{00000000-0008-0000-0F00-00004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91" name="Line 7005">
            <a:extLst>
              <a:ext uri="{FF2B5EF4-FFF2-40B4-BE49-F238E27FC236}">
                <a16:creationId xmlns:a16="http://schemas.microsoft.com/office/drawing/2014/main" id="{00000000-0008-0000-0F00-00004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61" name="Group 7006">
          <a:extLst>
            <a:ext uri="{FF2B5EF4-FFF2-40B4-BE49-F238E27FC236}">
              <a16:creationId xmlns:a16="http://schemas.microsoft.com/office/drawing/2014/main" id="{00000000-0008-0000-0F00-0000A18D7200}"/>
            </a:ext>
          </a:extLst>
        </xdr:cNvPr>
        <xdr:cNvGrpSpPr>
          <a:grpSpLocks/>
        </xdr:cNvGrpSpPr>
      </xdr:nvGrpSpPr>
      <xdr:grpSpPr bwMode="auto">
        <a:xfrm>
          <a:off x="3795713" y="10009188"/>
          <a:ext cx="190500" cy="0"/>
          <a:chOff x="466" y="3952"/>
          <a:chExt cx="28" cy="16"/>
        </a:xfrm>
      </xdr:grpSpPr>
      <xdr:sp macro="" textlink="">
        <xdr:nvSpPr>
          <xdr:cNvPr id="7507788" name="Line 7007">
            <a:extLst>
              <a:ext uri="{FF2B5EF4-FFF2-40B4-BE49-F238E27FC236}">
                <a16:creationId xmlns:a16="http://schemas.microsoft.com/office/drawing/2014/main" id="{00000000-0008-0000-0F00-00004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89" name="Line 7008">
            <a:extLst>
              <a:ext uri="{FF2B5EF4-FFF2-40B4-BE49-F238E27FC236}">
                <a16:creationId xmlns:a16="http://schemas.microsoft.com/office/drawing/2014/main" id="{00000000-0008-0000-0F00-00004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62" name="Group 7009">
          <a:extLst>
            <a:ext uri="{FF2B5EF4-FFF2-40B4-BE49-F238E27FC236}">
              <a16:creationId xmlns:a16="http://schemas.microsoft.com/office/drawing/2014/main" id="{00000000-0008-0000-0F00-0000A28D7200}"/>
            </a:ext>
          </a:extLst>
        </xdr:cNvPr>
        <xdr:cNvGrpSpPr>
          <a:grpSpLocks/>
        </xdr:cNvGrpSpPr>
      </xdr:nvGrpSpPr>
      <xdr:grpSpPr bwMode="auto">
        <a:xfrm>
          <a:off x="3795713" y="10009188"/>
          <a:ext cx="190500" cy="0"/>
          <a:chOff x="466" y="3952"/>
          <a:chExt cx="28" cy="16"/>
        </a:xfrm>
      </xdr:grpSpPr>
      <xdr:sp macro="" textlink="">
        <xdr:nvSpPr>
          <xdr:cNvPr id="7507786" name="Line 7010">
            <a:extLst>
              <a:ext uri="{FF2B5EF4-FFF2-40B4-BE49-F238E27FC236}">
                <a16:creationId xmlns:a16="http://schemas.microsoft.com/office/drawing/2014/main" id="{00000000-0008-0000-0F00-00004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87" name="Line 7011">
            <a:extLst>
              <a:ext uri="{FF2B5EF4-FFF2-40B4-BE49-F238E27FC236}">
                <a16:creationId xmlns:a16="http://schemas.microsoft.com/office/drawing/2014/main" id="{00000000-0008-0000-0F00-00004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63" name="Group 7012">
          <a:extLst>
            <a:ext uri="{FF2B5EF4-FFF2-40B4-BE49-F238E27FC236}">
              <a16:creationId xmlns:a16="http://schemas.microsoft.com/office/drawing/2014/main" id="{00000000-0008-0000-0F00-0000A38D7200}"/>
            </a:ext>
          </a:extLst>
        </xdr:cNvPr>
        <xdr:cNvGrpSpPr>
          <a:grpSpLocks/>
        </xdr:cNvGrpSpPr>
      </xdr:nvGrpSpPr>
      <xdr:grpSpPr bwMode="auto">
        <a:xfrm>
          <a:off x="3795713" y="10009188"/>
          <a:ext cx="190500" cy="0"/>
          <a:chOff x="466" y="3952"/>
          <a:chExt cx="28" cy="16"/>
        </a:xfrm>
      </xdr:grpSpPr>
      <xdr:sp macro="" textlink="">
        <xdr:nvSpPr>
          <xdr:cNvPr id="7507784" name="Line 7013">
            <a:extLst>
              <a:ext uri="{FF2B5EF4-FFF2-40B4-BE49-F238E27FC236}">
                <a16:creationId xmlns:a16="http://schemas.microsoft.com/office/drawing/2014/main" id="{00000000-0008-0000-0F00-00004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85" name="Line 7014">
            <a:extLst>
              <a:ext uri="{FF2B5EF4-FFF2-40B4-BE49-F238E27FC236}">
                <a16:creationId xmlns:a16="http://schemas.microsoft.com/office/drawing/2014/main" id="{00000000-0008-0000-0F00-00004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64" name="Group 7015">
          <a:extLst>
            <a:ext uri="{FF2B5EF4-FFF2-40B4-BE49-F238E27FC236}">
              <a16:creationId xmlns:a16="http://schemas.microsoft.com/office/drawing/2014/main" id="{00000000-0008-0000-0F00-0000A48D7200}"/>
            </a:ext>
          </a:extLst>
        </xdr:cNvPr>
        <xdr:cNvGrpSpPr>
          <a:grpSpLocks/>
        </xdr:cNvGrpSpPr>
      </xdr:nvGrpSpPr>
      <xdr:grpSpPr bwMode="auto">
        <a:xfrm>
          <a:off x="3795713" y="10009188"/>
          <a:ext cx="190500" cy="0"/>
          <a:chOff x="466" y="3952"/>
          <a:chExt cx="28" cy="16"/>
        </a:xfrm>
      </xdr:grpSpPr>
      <xdr:sp macro="" textlink="">
        <xdr:nvSpPr>
          <xdr:cNvPr id="7507782" name="Line 7016">
            <a:extLst>
              <a:ext uri="{FF2B5EF4-FFF2-40B4-BE49-F238E27FC236}">
                <a16:creationId xmlns:a16="http://schemas.microsoft.com/office/drawing/2014/main" id="{00000000-0008-0000-0F00-00004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83" name="Line 7017">
            <a:extLst>
              <a:ext uri="{FF2B5EF4-FFF2-40B4-BE49-F238E27FC236}">
                <a16:creationId xmlns:a16="http://schemas.microsoft.com/office/drawing/2014/main" id="{00000000-0008-0000-0F00-00004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65" name="Group 7018">
          <a:extLst>
            <a:ext uri="{FF2B5EF4-FFF2-40B4-BE49-F238E27FC236}">
              <a16:creationId xmlns:a16="http://schemas.microsoft.com/office/drawing/2014/main" id="{00000000-0008-0000-0F00-0000A58D7200}"/>
            </a:ext>
          </a:extLst>
        </xdr:cNvPr>
        <xdr:cNvGrpSpPr>
          <a:grpSpLocks/>
        </xdr:cNvGrpSpPr>
      </xdr:nvGrpSpPr>
      <xdr:grpSpPr bwMode="auto">
        <a:xfrm>
          <a:off x="4327525" y="10009188"/>
          <a:ext cx="266700" cy="0"/>
          <a:chOff x="466" y="3952"/>
          <a:chExt cx="28" cy="16"/>
        </a:xfrm>
      </xdr:grpSpPr>
      <xdr:sp macro="" textlink="">
        <xdr:nvSpPr>
          <xdr:cNvPr id="7507780" name="Line 7019">
            <a:extLst>
              <a:ext uri="{FF2B5EF4-FFF2-40B4-BE49-F238E27FC236}">
                <a16:creationId xmlns:a16="http://schemas.microsoft.com/office/drawing/2014/main" id="{00000000-0008-0000-0F00-00004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81" name="Line 7020">
            <a:extLst>
              <a:ext uri="{FF2B5EF4-FFF2-40B4-BE49-F238E27FC236}">
                <a16:creationId xmlns:a16="http://schemas.microsoft.com/office/drawing/2014/main" id="{00000000-0008-0000-0F00-00004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66" name="Group 7021">
          <a:extLst>
            <a:ext uri="{FF2B5EF4-FFF2-40B4-BE49-F238E27FC236}">
              <a16:creationId xmlns:a16="http://schemas.microsoft.com/office/drawing/2014/main" id="{00000000-0008-0000-0F00-0000A68D7200}"/>
            </a:ext>
          </a:extLst>
        </xdr:cNvPr>
        <xdr:cNvGrpSpPr>
          <a:grpSpLocks/>
        </xdr:cNvGrpSpPr>
      </xdr:nvGrpSpPr>
      <xdr:grpSpPr bwMode="auto">
        <a:xfrm>
          <a:off x="4327525" y="10009188"/>
          <a:ext cx="266700" cy="0"/>
          <a:chOff x="466" y="3952"/>
          <a:chExt cx="28" cy="16"/>
        </a:xfrm>
      </xdr:grpSpPr>
      <xdr:sp macro="" textlink="">
        <xdr:nvSpPr>
          <xdr:cNvPr id="7507778" name="Line 7022">
            <a:extLst>
              <a:ext uri="{FF2B5EF4-FFF2-40B4-BE49-F238E27FC236}">
                <a16:creationId xmlns:a16="http://schemas.microsoft.com/office/drawing/2014/main" id="{00000000-0008-0000-0F00-00004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79" name="Line 7023">
            <a:extLst>
              <a:ext uri="{FF2B5EF4-FFF2-40B4-BE49-F238E27FC236}">
                <a16:creationId xmlns:a16="http://schemas.microsoft.com/office/drawing/2014/main" id="{00000000-0008-0000-0F00-00004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67" name="Group 7024">
          <a:extLst>
            <a:ext uri="{FF2B5EF4-FFF2-40B4-BE49-F238E27FC236}">
              <a16:creationId xmlns:a16="http://schemas.microsoft.com/office/drawing/2014/main" id="{00000000-0008-0000-0F00-0000A78D7200}"/>
            </a:ext>
          </a:extLst>
        </xdr:cNvPr>
        <xdr:cNvGrpSpPr>
          <a:grpSpLocks/>
        </xdr:cNvGrpSpPr>
      </xdr:nvGrpSpPr>
      <xdr:grpSpPr bwMode="auto">
        <a:xfrm>
          <a:off x="4327525" y="10009188"/>
          <a:ext cx="266700" cy="0"/>
          <a:chOff x="466" y="3952"/>
          <a:chExt cx="28" cy="16"/>
        </a:xfrm>
      </xdr:grpSpPr>
      <xdr:sp macro="" textlink="">
        <xdr:nvSpPr>
          <xdr:cNvPr id="7507776" name="Line 7025">
            <a:extLst>
              <a:ext uri="{FF2B5EF4-FFF2-40B4-BE49-F238E27FC236}">
                <a16:creationId xmlns:a16="http://schemas.microsoft.com/office/drawing/2014/main" id="{00000000-0008-0000-0F00-00004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77" name="Line 7026">
            <a:extLst>
              <a:ext uri="{FF2B5EF4-FFF2-40B4-BE49-F238E27FC236}">
                <a16:creationId xmlns:a16="http://schemas.microsoft.com/office/drawing/2014/main" id="{00000000-0008-0000-0F00-00004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68" name="Group 7027">
          <a:extLst>
            <a:ext uri="{FF2B5EF4-FFF2-40B4-BE49-F238E27FC236}">
              <a16:creationId xmlns:a16="http://schemas.microsoft.com/office/drawing/2014/main" id="{00000000-0008-0000-0F00-0000A88D7200}"/>
            </a:ext>
          </a:extLst>
        </xdr:cNvPr>
        <xdr:cNvGrpSpPr>
          <a:grpSpLocks/>
        </xdr:cNvGrpSpPr>
      </xdr:nvGrpSpPr>
      <xdr:grpSpPr bwMode="auto">
        <a:xfrm>
          <a:off x="4327525" y="10009188"/>
          <a:ext cx="266700" cy="0"/>
          <a:chOff x="466" y="3952"/>
          <a:chExt cx="28" cy="16"/>
        </a:xfrm>
      </xdr:grpSpPr>
      <xdr:sp macro="" textlink="">
        <xdr:nvSpPr>
          <xdr:cNvPr id="7507774" name="Line 7028">
            <a:extLst>
              <a:ext uri="{FF2B5EF4-FFF2-40B4-BE49-F238E27FC236}">
                <a16:creationId xmlns:a16="http://schemas.microsoft.com/office/drawing/2014/main" id="{00000000-0008-0000-0F00-00003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75" name="Line 7029">
            <a:extLst>
              <a:ext uri="{FF2B5EF4-FFF2-40B4-BE49-F238E27FC236}">
                <a16:creationId xmlns:a16="http://schemas.microsoft.com/office/drawing/2014/main" id="{00000000-0008-0000-0F00-00003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69" name="Group 7030">
          <a:extLst>
            <a:ext uri="{FF2B5EF4-FFF2-40B4-BE49-F238E27FC236}">
              <a16:creationId xmlns:a16="http://schemas.microsoft.com/office/drawing/2014/main" id="{00000000-0008-0000-0F00-0000A98D7200}"/>
            </a:ext>
          </a:extLst>
        </xdr:cNvPr>
        <xdr:cNvGrpSpPr>
          <a:grpSpLocks/>
        </xdr:cNvGrpSpPr>
      </xdr:nvGrpSpPr>
      <xdr:grpSpPr bwMode="auto">
        <a:xfrm>
          <a:off x="4327525" y="10009188"/>
          <a:ext cx="266700" cy="0"/>
          <a:chOff x="466" y="3952"/>
          <a:chExt cx="28" cy="16"/>
        </a:xfrm>
      </xdr:grpSpPr>
      <xdr:sp macro="" textlink="">
        <xdr:nvSpPr>
          <xdr:cNvPr id="7507772" name="Line 7031">
            <a:extLst>
              <a:ext uri="{FF2B5EF4-FFF2-40B4-BE49-F238E27FC236}">
                <a16:creationId xmlns:a16="http://schemas.microsoft.com/office/drawing/2014/main" id="{00000000-0008-0000-0F00-00003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73" name="Line 7032">
            <a:extLst>
              <a:ext uri="{FF2B5EF4-FFF2-40B4-BE49-F238E27FC236}">
                <a16:creationId xmlns:a16="http://schemas.microsoft.com/office/drawing/2014/main" id="{00000000-0008-0000-0F00-00003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70" name="Group 7033">
          <a:extLst>
            <a:ext uri="{FF2B5EF4-FFF2-40B4-BE49-F238E27FC236}">
              <a16:creationId xmlns:a16="http://schemas.microsoft.com/office/drawing/2014/main" id="{00000000-0008-0000-0F00-0000AA8D7200}"/>
            </a:ext>
          </a:extLst>
        </xdr:cNvPr>
        <xdr:cNvGrpSpPr>
          <a:grpSpLocks/>
        </xdr:cNvGrpSpPr>
      </xdr:nvGrpSpPr>
      <xdr:grpSpPr bwMode="auto">
        <a:xfrm>
          <a:off x="3795713" y="10009188"/>
          <a:ext cx="190500" cy="0"/>
          <a:chOff x="466" y="3952"/>
          <a:chExt cx="28" cy="16"/>
        </a:xfrm>
      </xdr:grpSpPr>
      <xdr:sp macro="" textlink="">
        <xdr:nvSpPr>
          <xdr:cNvPr id="7507770" name="Line 7034">
            <a:extLst>
              <a:ext uri="{FF2B5EF4-FFF2-40B4-BE49-F238E27FC236}">
                <a16:creationId xmlns:a16="http://schemas.microsoft.com/office/drawing/2014/main" id="{00000000-0008-0000-0F00-00003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71" name="Line 7035">
            <a:extLst>
              <a:ext uri="{FF2B5EF4-FFF2-40B4-BE49-F238E27FC236}">
                <a16:creationId xmlns:a16="http://schemas.microsoft.com/office/drawing/2014/main" id="{00000000-0008-0000-0F00-00003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371" name="Group 7036">
          <a:extLst>
            <a:ext uri="{FF2B5EF4-FFF2-40B4-BE49-F238E27FC236}">
              <a16:creationId xmlns:a16="http://schemas.microsoft.com/office/drawing/2014/main" id="{00000000-0008-0000-0F00-0000AB8D7200}"/>
            </a:ext>
          </a:extLst>
        </xdr:cNvPr>
        <xdr:cNvGrpSpPr>
          <a:grpSpLocks/>
        </xdr:cNvGrpSpPr>
      </xdr:nvGrpSpPr>
      <xdr:grpSpPr bwMode="auto">
        <a:xfrm>
          <a:off x="3795713" y="10009188"/>
          <a:ext cx="190500" cy="0"/>
          <a:chOff x="466" y="3952"/>
          <a:chExt cx="28" cy="16"/>
        </a:xfrm>
      </xdr:grpSpPr>
      <xdr:sp macro="" textlink="">
        <xdr:nvSpPr>
          <xdr:cNvPr id="7507768" name="Line 7037">
            <a:extLst>
              <a:ext uri="{FF2B5EF4-FFF2-40B4-BE49-F238E27FC236}">
                <a16:creationId xmlns:a16="http://schemas.microsoft.com/office/drawing/2014/main" id="{00000000-0008-0000-0F00-00003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69" name="Line 7038">
            <a:extLst>
              <a:ext uri="{FF2B5EF4-FFF2-40B4-BE49-F238E27FC236}">
                <a16:creationId xmlns:a16="http://schemas.microsoft.com/office/drawing/2014/main" id="{00000000-0008-0000-0F00-00003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2" name="Group 7039">
          <a:extLst>
            <a:ext uri="{FF2B5EF4-FFF2-40B4-BE49-F238E27FC236}">
              <a16:creationId xmlns:a16="http://schemas.microsoft.com/office/drawing/2014/main" id="{00000000-0008-0000-0F00-0000AC8D7200}"/>
            </a:ext>
          </a:extLst>
        </xdr:cNvPr>
        <xdr:cNvGrpSpPr>
          <a:grpSpLocks/>
        </xdr:cNvGrpSpPr>
      </xdr:nvGrpSpPr>
      <xdr:grpSpPr bwMode="auto">
        <a:xfrm>
          <a:off x="4327525" y="10009188"/>
          <a:ext cx="266700" cy="0"/>
          <a:chOff x="466" y="3952"/>
          <a:chExt cx="28" cy="16"/>
        </a:xfrm>
      </xdr:grpSpPr>
      <xdr:sp macro="" textlink="">
        <xdr:nvSpPr>
          <xdr:cNvPr id="7507766" name="Line 7040">
            <a:extLst>
              <a:ext uri="{FF2B5EF4-FFF2-40B4-BE49-F238E27FC236}">
                <a16:creationId xmlns:a16="http://schemas.microsoft.com/office/drawing/2014/main" id="{00000000-0008-0000-0F00-00003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67" name="Line 7041">
            <a:extLst>
              <a:ext uri="{FF2B5EF4-FFF2-40B4-BE49-F238E27FC236}">
                <a16:creationId xmlns:a16="http://schemas.microsoft.com/office/drawing/2014/main" id="{00000000-0008-0000-0F00-00003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3" name="Group 7042">
          <a:extLst>
            <a:ext uri="{FF2B5EF4-FFF2-40B4-BE49-F238E27FC236}">
              <a16:creationId xmlns:a16="http://schemas.microsoft.com/office/drawing/2014/main" id="{00000000-0008-0000-0F00-0000AD8D7200}"/>
            </a:ext>
          </a:extLst>
        </xdr:cNvPr>
        <xdr:cNvGrpSpPr>
          <a:grpSpLocks/>
        </xdr:cNvGrpSpPr>
      </xdr:nvGrpSpPr>
      <xdr:grpSpPr bwMode="auto">
        <a:xfrm>
          <a:off x="4327525" y="10009188"/>
          <a:ext cx="266700" cy="0"/>
          <a:chOff x="466" y="3952"/>
          <a:chExt cx="28" cy="16"/>
        </a:xfrm>
      </xdr:grpSpPr>
      <xdr:sp macro="" textlink="">
        <xdr:nvSpPr>
          <xdr:cNvPr id="7507764" name="Line 7043">
            <a:extLst>
              <a:ext uri="{FF2B5EF4-FFF2-40B4-BE49-F238E27FC236}">
                <a16:creationId xmlns:a16="http://schemas.microsoft.com/office/drawing/2014/main" id="{00000000-0008-0000-0F00-00003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65" name="Line 7044">
            <a:extLst>
              <a:ext uri="{FF2B5EF4-FFF2-40B4-BE49-F238E27FC236}">
                <a16:creationId xmlns:a16="http://schemas.microsoft.com/office/drawing/2014/main" id="{00000000-0008-0000-0F00-00003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74" name="Group 7045">
          <a:extLst>
            <a:ext uri="{FF2B5EF4-FFF2-40B4-BE49-F238E27FC236}">
              <a16:creationId xmlns:a16="http://schemas.microsoft.com/office/drawing/2014/main" id="{00000000-0008-0000-0F00-0000AE8D7200}"/>
            </a:ext>
          </a:extLst>
        </xdr:cNvPr>
        <xdr:cNvGrpSpPr>
          <a:grpSpLocks/>
        </xdr:cNvGrpSpPr>
      </xdr:nvGrpSpPr>
      <xdr:grpSpPr bwMode="auto">
        <a:xfrm>
          <a:off x="3795713" y="10009188"/>
          <a:ext cx="188912" cy="0"/>
          <a:chOff x="466" y="3952"/>
          <a:chExt cx="28" cy="16"/>
        </a:xfrm>
      </xdr:grpSpPr>
      <xdr:sp macro="" textlink="">
        <xdr:nvSpPr>
          <xdr:cNvPr id="7507762" name="Line 7046">
            <a:extLst>
              <a:ext uri="{FF2B5EF4-FFF2-40B4-BE49-F238E27FC236}">
                <a16:creationId xmlns:a16="http://schemas.microsoft.com/office/drawing/2014/main" id="{00000000-0008-0000-0F00-00003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63" name="Line 7047">
            <a:extLst>
              <a:ext uri="{FF2B5EF4-FFF2-40B4-BE49-F238E27FC236}">
                <a16:creationId xmlns:a16="http://schemas.microsoft.com/office/drawing/2014/main" id="{00000000-0008-0000-0F00-00003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375" name="Group 7048">
          <a:extLst>
            <a:ext uri="{FF2B5EF4-FFF2-40B4-BE49-F238E27FC236}">
              <a16:creationId xmlns:a16="http://schemas.microsoft.com/office/drawing/2014/main" id="{00000000-0008-0000-0F00-0000AF8D7200}"/>
            </a:ext>
          </a:extLst>
        </xdr:cNvPr>
        <xdr:cNvGrpSpPr>
          <a:grpSpLocks/>
        </xdr:cNvGrpSpPr>
      </xdr:nvGrpSpPr>
      <xdr:grpSpPr bwMode="auto">
        <a:xfrm>
          <a:off x="5041900" y="10009188"/>
          <a:ext cx="228600" cy="0"/>
          <a:chOff x="466" y="3952"/>
          <a:chExt cx="28" cy="16"/>
        </a:xfrm>
      </xdr:grpSpPr>
      <xdr:sp macro="" textlink="">
        <xdr:nvSpPr>
          <xdr:cNvPr id="7507760" name="Line 7049">
            <a:extLst>
              <a:ext uri="{FF2B5EF4-FFF2-40B4-BE49-F238E27FC236}">
                <a16:creationId xmlns:a16="http://schemas.microsoft.com/office/drawing/2014/main" id="{00000000-0008-0000-0F00-00003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61" name="Line 7050">
            <a:extLst>
              <a:ext uri="{FF2B5EF4-FFF2-40B4-BE49-F238E27FC236}">
                <a16:creationId xmlns:a16="http://schemas.microsoft.com/office/drawing/2014/main" id="{00000000-0008-0000-0F00-00003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6" name="Group 7051">
          <a:extLst>
            <a:ext uri="{FF2B5EF4-FFF2-40B4-BE49-F238E27FC236}">
              <a16:creationId xmlns:a16="http://schemas.microsoft.com/office/drawing/2014/main" id="{00000000-0008-0000-0F00-0000B08D7200}"/>
            </a:ext>
          </a:extLst>
        </xdr:cNvPr>
        <xdr:cNvGrpSpPr>
          <a:grpSpLocks/>
        </xdr:cNvGrpSpPr>
      </xdr:nvGrpSpPr>
      <xdr:grpSpPr bwMode="auto">
        <a:xfrm>
          <a:off x="4327525" y="10009188"/>
          <a:ext cx="266700" cy="0"/>
          <a:chOff x="466" y="3952"/>
          <a:chExt cx="28" cy="16"/>
        </a:xfrm>
      </xdr:grpSpPr>
      <xdr:sp macro="" textlink="">
        <xdr:nvSpPr>
          <xdr:cNvPr id="7507758" name="Line 7052">
            <a:extLst>
              <a:ext uri="{FF2B5EF4-FFF2-40B4-BE49-F238E27FC236}">
                <a16:creationId xmlns:a16="http://schemas.microsoft.com/office/drawing/2014/main" id="{00000000-0008-0000-0F00-00002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59" name="Line 7053">
            <a:extLst>
              <a:ext uri="{FF2B5EF4-FFF2-40B4-BE49-F238E27FC236}">
                <a16:creationId xmlns:a16="http://schemas.microsoft.com/office/drawing/2014/main" id="{00000000-0008-0000-0F00-00002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7" name="Group 7054">
          <a:extLst>
            <a:ext uri="{FF2B5EF4-FFF2-40B4-BE49-F238E27FC236}">
              <a16:creationId xmlns:a16="http://schemas.microsoft.com/office/drawing/2014/main" id="{00000000-0008-0000-0F00-0000B18D7200}"/>
            </a:ext>
          </a:extLst>
        </xdr:cNvPr>
        <xdr:cNvGrpSpPr>
          <a:grpSpLocks/>
        </xdr:cNvGrpSpPr>
      </xdr:nvGrpSpPr>
      <xdr:grpSpPr bwMode="auto">
        <a:xfrm>
          <a:off x="4327525" y="10009188"/>
          <a:ext cx="266700" cy="0"/>
          <a:chOff x="466" y="3952"/>
          <a:chExt cx="28" cy="16"/>
        </a:xfrm>
      </xdr:grpSpPr>
      <xdr:sp macro="" textlink="">
        <xdr:nvSpPr>
          <xdr:cNvPr id="7507756" name="Line 7055">
            <a:extLst>
              <a:ext uri="{FF2B5EF4-FFF2-40B4-BE49-F238E27FC236}">
                <a16:creationId xmlns:a16="http://schemas.microsoft.com/office/drawing/2014/main" id="{00000000-0008-0000-0F00-00002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57" name="Line 7056">
            <a:extLst>
              <a:ext uri="{FF2B5EF4-FFF2-40B4-BE49-F238E27FC236}">
                <a16:creationId xmlns:a16="http://schemas.microsoft.com/office/drawing/2014/main" id="{00000000-0008-0000-0F00-00002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8" name="Group 7057">
          <a:extLst>
            <a:ext uri="{FF2B5EF4-FFF2-40B4-BE49-F238E27FC236}">
              <a16:creationId xmlns:a16="http://schemas.microsoft.com/office/drawing/2014/main" id="{00000000-0008-0000-0F00-0000B28D7200}"/>
            </a:ext>
          </a:extLst>
        </xdr:cNvPr>
        <xdr:cNvGrpSpPr>
          <a:grpSpLocks/>
        </xdr:cNvGrpSpPr>
      </xdr:nvGrpSpPr>
      <xdr:grpSpPr bwMode="auto">
        <a:xfrm>
          <a:off x="4327525" y="10009188"/>
          <a:ext cx="266700" cy="0"/>
          <a:chOff x="466" y="3952"/>
          <a:chExt cx="28" cy="16"/>
        </a:xfrm>
      </xdr:grpSpPr>
      <xdr:sp macro="" textlink="">
        <xdr:nvSpPr>
          <xdr:cNvPr id="7507754" name="Line 7058">
            <a:extLst>
              <a:ext uri="{FF2B5EF4-FFF2-40B4-BE49-F238E27FC236}">
                <a16:creationId xmlns:a16="http://schemas.microsoft.com/office/drawing/2014/main" id="{00000000-0008-0000-0F00-00002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55" name="Line 7059">
            <a:extLst>
              <a:ext uri="{FF2B5EF4-FFF2-40B4-BE49-F238E27FC236}">
                <a16:creationId xmlns:a16="http://schemas.microsoft.com/office/drawing/2014/main" id="{00000000-0008-0000-0F00-00002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79" name="Group 7060">
          <a:extLst>
            <a:ext uri="{FF2B5EF4-FFF2-40B4-BE49-F238E27FC236}">
              <a16:creationId xmlns:a16="http://schemas.microsoft.com/office/drawing/2014/main" id="{00000000-0008-0000-0F00-0000B38D7200}"/>
            </a:ext>
          </a:extLst>
        </xdr:cNvPr>
        <xdr:cNvGrpSpPr>
          <a:grpSpLocks/>
        </xdr:cNvGrpSpPr>
      </xdr:nvGrpSpPr>
      <xdr:grpSpPr bwMode="auto">
        <a:xfrm>
          <a:off x="4327525" y="10009188"/>
          <a:ext cx="266700" cy="0"/>
          <a:chOff x="466" y="3952"/>
          <a:chExt cx="28" cy="16"/>
        </a:xfrm>
      </xdr:grpSpPr>
      <xdr:sp macro="" textlink="">
        <xdr:nvSpPr>
          <xdr:cNvPr id="7507752" name="Line 7061">
            <a:extLst>
              <a:ext uri="{FF2B5EF4-FFF2-40B4-BE49-F238E27FC236}">
                <a16:creationId xmlns:a16="http://schemas.microsoft.com/office/drawing/2014/main" id="{00000000-0008-0000-0F00-00002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53" name="Line 7062">
            <a:extLst>
              <a:ext uri="{FF2B5EF4-FFF2-40B4-BE49-F238E27FC236}">
                <a16:creationId xmlns:a16="http://schemas.microsoft.com/office/drawing/2014/main" id="{00000000-0008-0000-0F00-00002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380" name="Group 7063">
          <a:extLst>
            <a:ext uri="{FF2B5EF4-FFF2-40B4-BE49-F238E27FC236}">
              <a16:creationId xmlns:a16="http://schemas.microsoft.com/office/drawing/2014/main" id="{00000000-0008-0000-0F00-0000B48D7200}"/>
            </a:ext>
          </a:extLst>
        </xdr:cNvPr>
        <xdr:cNvGrpSpPr>
          <a:grpSpLocks/>
        </xdr:cNvGrpSpPr>
      </xdr:nvGrpSpPr>
      <xdr:grpSpPr bwMode="auto">
        <a:xfrm>
          <a:off x="4203700" y="10009188"/>
          <a:ext cx="228600" cy="0"/>
          <a:chOff x="466" y="3952"/>
          <a:chExt cx="28" cy="16"/>
        </a:xfrm>
      </xdr:grpSpPr>
      <xdr:sp macro="" textlink="">
        <xdr:nvSpPr>
          <xdr:cNvPr id="7507750" name="Line 7064">
            <a:extLst>
              <a:ext uri="{FF2B5EF4-FFF2-40B4-BE49-F238E27FC236}">
                <a16:creationId xmlns:a16="http://schemas.microsoft.com/office/drawing/2014/main" id="{00000000-0008-0000-0F00-00002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51" name="Line 7065">
            <a:extLst>
              <a:ext uri="{FF2B5EF4-FFF2-40B4-BE49-F238E27FC236}">
                <a16:creationId xmlns:a16="http://schemas.microsoft.com/office/drawing/2014/main" id="{00000000-0008-0000-0F00-00002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1" name="Group 7066">
          <a:extLst>
            <a:ext uri="{FF2B5EF4-FFF2-40B4-BE49-F238E27FC236}">
              <a16:creationId xmlns:a16="http://schemas.microsoft.com/office/drawing/2014/main" id="{00000000-0008-0000-0F00-0000B58D7200}"/>
            </a:ext>
          </a:extLst>
        </xdr:cNvPr>
        <xdr:cNvGrpSpPr>
          <a:grpSpLocks/>
        </xdr:cNvGrpSpPr>
      </xdr:nvGrpSpPr>
      <xdr:grpSpPr bwMode="auto">
        <a:xfrm>
          <a:off x="3795713" y="10009188"/>
          <a:ext cx="188912" cy="0"/>
          <a:chOff x="466" y="3952"/>
          <a:chExt cx="28" cy="16"/>
        </a:xfrm>
      </xdr:grpSpPr>
      <xdr:sp macro="" textlink="">
        <xdr:nvSpPr>
          <xdr:cNvPr id="7507748" name="Line 7067">
            <a:extLst>
              <a:ext uri="{FF2B5EF4-FFF2-40B4-BE49-F238E27FC236}">
                <a16:creationId xmlns:a16="http://schemas.microsoft.com/office/drawing/2014/main" id="{00000000-0008-0000-0F00-00002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49" name="Line 7068">
            <a:extLst>
              <a:ext uri="{FF2B5EF4-FFF2-40B4-BE49-F238E27FC236}">
                <a16:creationId xmlns:a16="http://schemas.microsoft.com/office/drawing/2014/main" id="{00000000-0008-0000-0F00-00002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82" name="Group 7069">
          <a:extLst>
            <a:ext uri="{FF2B5EF4-FFF2-40B4-BE49-F238E27FC236}">
              <a16:creationId xmlns:a16="http://schemas.microsoft.com/office/drawing/2014/main" id="{00000000-0008-0000-0F00-0000B68D7200}"/>
            </a:ext>
          </a:extLst>
        </xdr:cNvPr>
        <xdr:cNvGrpSpPr>
          <a:grpSpLocks/>
        </xdr:cNvGrpSpPr>
      </xdr:nvGrpSpPr>
      <xdr:grpSpPr bwMode="auto">
        <a:xfrm>
          <a:off x="4327525" y="10009188"/>
          <a:ext cx="266700" cy="0"/>
          <a:chOff x="466" y="3952"/>
          <a:chExt cx="28" cy="16"/>
        </a:xfrm>
      </xdr:grpSpPr>
      <xdr:sp macro="" textlink="">
        <xdr:nvSpPr>
          <xdr:cNvPr id="7507746" name="Line 7070">
            <a:extLst>
              <a:ext uri="{FF2B5EF4-FFF2-40B4-BE49-F238E27FC236}">
                <a16:creationId xmlns:a16="http://schemas.microsoft.com/office/drawing/2014/main" id="{00000000-0008-0000-0F00-00002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47" name="Line 7071">
            <a:extLst>
              <a:ext uri="{FF2B5EF4-FFF2-40B4-BE49-F238E27FC236}">
                <a16:creationId xmlns:a16="http://schemas.microsoft.com/office/drawing/2014/main" id="{00000000-0008-0000-0F00-00002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3" name="Group 7072">
          <a:extLst>
            <a:ext uri="{FF2B5EF4-FFF2-40B4-BE49-F238E27FC236}">
              <a16:creationId xmlns:a16="http://schemas.microsoft.com/office/drawing/2014/main" id="{00000000-0008-0000-0F00-0000B78D7200}"/>
            </a:ext>
          </a:extLst>
        </xdr:cNvPr>
        <xdr:cNvGrpSpPr>
          <a:grpSpLocks/>
        </xdr:cNvGrpSpPr>
      </xdr:nvGrpSpPr>
      <xdr:grpSpPr bwMode="auto">
        <a:xfrm>
          <a:off x="3795713" y="10009188"/>
          <a:ext cx="188912" cy="0"/>
          <a:chOff x="466" y="3952"/>
          <a:chExt cx="28" cy="16"/>
        </a:xfrm>
      </xdr:grpSpPr>
      <xdr:sp macro="" textlink="">
        <xdr:nvSpPr>
          <xdr:cNvPr id="7507744" name="Line 7073">
            <a:extLst>
              <a:ext uri="{FF2B5EF4-FFF2-40B4-BE49-F238E27FC236}">
                <a16:creationId xmlns:a16="http://schemas.microsoft.com/office/drawing/2014/main" id="{00000000-0008-0000-0F00-00002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45" name="Line 7074">
            <a:extLst>
              <a:ext uri="{FF2B5EF4-FFF2-40B4-BE49-F238E27FC236}">
                <a16:creationId xmlns:a16="http://schemas.microsoft.com/office/drawing/2014/main" id="{00000000-0008-0000-0F00-00002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84" name="Group 7075">
          <a:extLst>
            <a:ext uri="{FF2B5EF4-FFF2-40B4-BE49-F238E27FC236}">
              <a16:creationId xmlns:a16="http://schemas.microsoft.com/office/drawing/2014/main" id="{00000000-0008-0000-0F00-0000B88D7200}"/>
            </a:ext>
          </a:extLst>
        </xdr:cNvPr>
        <xdr:cNvGrpSpPr>
          <a:grpSpLocks/>
        </xdr:cNvGrpSpPr>
      </xdr:nvGrpSpPr>
      <xdr:grpSpPr bwMode="auto">
        <a:xfrm>
          <a:off x="4327525" y="10009188"/>
          <a:ext cx="266700" cy="0"/>
          <a:chOff x="466" y="3952"/>
          <a:chExt cx="28" cy="16"/>
        </a:xfrm>
      </xdr:grpSpPr>
      <xdr:sp macro="" textlink="">
        <xdr:nvSpPr>
          <xdr:cNvPr id="7507742" name="Line 7076">
            <a:extLst>
              <a:ext uri="{FF2B5EF4-FFF2-40B4-BE49-F238E27FC236}">
                <a16:creationId xmlns:a16="http://schemas.microsoft.com/office/drawing/2014/main" id="{00000000-0008-0000-0F00-00001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43" name="Line 7077">
            <a:extLst>
              <a:ext uri="{FF2B5EF4-FFF2-40B4-BE49-F238E27FC236}">
                <a16:creationId xmlns:a16="http://schemas.microsoft.com/office/drawing/2014/main" id="{00000000-0008-0000-0F00-00001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5" name="Group 7078">
          <a:extLst>
            <a:ext uri="{FF2B5EF4-FFF2-40B4-BE49-F238E27FC236}">
              <a16:creationId xmlns:a16="http://schemas.microsoft.com/office/drawing/2014/main" id="{00000000-0008-0000-0F00-0000B98D7200}"/>
            </a:ext>
          </a:extLst>
        </xdr:cNvPr>
        <xdr:cNvGrpSpPr>
          <a:grpSpLocks/>
        </xdr:cNvGrpSpPr>
      </xdr:nvGrpSpPr>
      <xdr:grpSpPr bwMode="auto">
        <a:xfrm>
          <a:off x="3795713" y="10009188"/>
          <a:ext cx="188912" cy="0"/>
          <a:chOff x="466" y="3952"/>
          <a:chExt cx="28" cy="16"/>
        </a:xfrm>
      </xdr:grpSpPr>
      <xdr:sp macro="" textlink="">
        <xdr:nvSpPr>
          <xdr:cNvPr id="7507740" name="Line 7079">
            <a:extLst>
              <a:ext uri="{FF2B5EF4-FFF2-40B4-BE49-F238E27FC236}">
                <a16:creationId xmlns:a16="http://schemas.microsoft.com/office/drawing/2014/main" id="{00000000-0008-0000-0F00-00001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41" name="Line 7080">
            <a:extLst>
              <a:ext uri="{FF2B5EF4-FFF2-40B4-BE49-F238E27FC236}">
                <a16:creationId xmlns:a16="http://schemas.microsoft.com/office/drawing/2014/main" id="{00000000-0008-0000-0F00-00001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386" name="Group 7081">
          <a:extLst>
            <a:ext uri="{FF2B5EF4-FFF2-40B4-BE49-F238E27FC236}">
              <a16:creationId xmlns:a16="http://schemas.microsoft.com/office/drawing/2014/main" id="{00000000-0008-0000-0F00-0000BA8D7200}"/>
            </a:ext>
          </a:extLst>
        </xdr:cNvPr>
        <xdr:cNvGrpSpPr>
          <a:grpSpLocks/>
        </xdr:cNvGrpSpPr>
      </xdr:nvGrpSpPr>
      <xdr:grpSpPr bwMode="auto">
        <a:xfrm>
          <a:off x="4327525" y="10009188"/>
          <a:ext cx="266700" cy="0"/>
          <a:chOff x="466" y="3952"/>
          <a:chExt cx="28" cy="16"/>
        </a:xfrm>
      </xdr:grpSpPr>
      <xdr:sp macro="" textlink="">
        <xdr:nvSpPr>
          <xdr:cNvPr id="7507738" name="Line 7082">
            <a:extLst>
              <a:ext uri="{FF2B5EF4-FFF2-40B4-BE49-F238E27FC236}">
                <a16:creationId xmlns:a16="http://schemas.microsoft.com/office/drawing/2014/main" id="{00000000-0008-0000-0F00-00001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39" name="Line 7083">
            <a:extLst>
              <a:ext uri="{FF2B5EF4-FFF2-40B4-BE49-F238E27FC236}">
                <a16:creationId xmlns:a16="http://schemas.microsoft.com/office/drawing/2014/main" id="{00000000-0008-0000-0F00-00001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7" name="Group 7084">
          <a:extLst>
            <a:ext uri="{FF2B5EF4-FFF2-40B4-BE49-F238E27FC236}">
              <a16:creationId xmlns:a16="http://schemas.microsoft.com/office/drawing/2014/main" id="{00000000-0008-0000-0F00-0000BB8D7200}"/>
            </a:ext>
          </a:extLst>
        </xdr:cNvPr>
        <xdr:cNvGrpSpPr>
          <a:grpSpLocks/>
        </xdr:cNvGrpSpPr>
      </xdr:nvGrpSpPr>
      <xdr:grpSpPr bwMode="auto">
        <a:xfrm>
          <a:off x="3795713" y="10009188"/>
          <a:ext cx="188912" cy="0"/>
          <a:chOff x="466" y="3952"/>
          <a:chExt cx="28" cy="16"/>
        </a:xfrm>
      </xdr:grpSpPr>
      <xdr:sp macro="" textlink="">
        <xdr:nvSpPr>
          <xdr:cNvPr id="7507736" name="Line 7085">
            <a:extLst>
              <a:ext uri="{FF2B5EF4-FFF2-40B4-BE49-F238E27FC236}">
                <a16:creationId xmlns:a16="http://schemas.microsoft.com/office/drawing/2014/main" id="{00000000-0008-0000-0F00-00001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37" name="Line 7086">
            <a:extLst>
              <a:ext uri="{FF2B5EF4-FFF2-40B4-BE49-F238E27FC236}">
                <a16:creationId xmlns:a16="http://schemas.microsoft.com/office/drawing/2014/main" id="{00000000-0008-0000-0F00-00001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8" name="Group 7087">
          <a:extLst>
            <a:ext uri="{FF2B5EF4-FFF2-40B4-BE49-F238E27FC236}">
              <a16:creationId xmlns:a16="http://schemas.microsoft.com/office/drawing/2014/main" id="{00000000-0008-0000-0F00-0000BC8D7200}"/>
            </a:ext>
          </a:extLst>
        </xdr:cNvPr>
        <xdr:cNvGrpSpPr>
          <a:grpSpLocks/>
        </xdr:cNvGrpSpPr>
      </xdr:nvGrpSpPr>
      <xdr:grpSpPr bwMode="auto">
        <a:xfrm>
          <a:off x="3795713" y="10009188"/>
          <a:ext cx="188912" cy="0"/>
          <a:chOff x="466" y="3952"/>
          <a:chExt cx="28" cy="16"/>
        </a:xfrm>
      </xdr:grpSpPr>
      <xdr:sp macro="" textlink="">
        <xdr:nvSpPr>
          <xdr:cNvPr id="7507734" name="Line 7088">
            <a:extLst>
              <a:ext uri="{FF2B5EF4-FFF2-40B4-BE49-F238E27FC236}">
                <a16:creationId xmlns:a16="http://schemas.microsoft.com/office/drawing/2014/main" id="{00000000-0008-0000-0F00-00001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35" name="Line 7089">
            <a:extLst>
              <a:ext uri="{FF2B5EF4-FFF2-40B4-BE49-F238E27FC236}">
                <a16:creationId xmlns:a16="http://schemas.microsoft.com/office/drawing/2014/main" id="{00000000-0008-0000-0F00-00001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89" name="Group 7090">
          <a:extLst>
            <a:ext uri="{FF2B5EF4-FFF2-40B4-BE49-F238E27FC236}">
              <a16:creationId xmlns:a16="http://schemas.microsoft.com/office/drawing/2014/main" id="{00000000-0008-0000-0F00-0000BD8D7200}"/>
            </a:ext>
          </a:extLst>
        </xdr:cNvPr>
        <xdr:cNvGrpSpPr>
          <a:grpSpLocks/>
        </xdr:cNvGrpSpPr>
      </xdr:nvGrpSpPr>
      <xdr:grpSpPr bwMode="auto">
        <a:xfrm>
          <a:off x="3795713" y="10009188"/>
          <a:ext cx="188912" cy="0"/>
          <a:chOff x="466" y="3952"/>
          <a:chExt cx="28" cy="16"/>
        </a:xfrm>
      </xdr:grpSpPr>
      <xdr:sp macro="" textlink="">
        <xdr:nvSpPr>
          <xdr:cNvPr id="7507732" name="Line 7091">
            <a:extLst>
              <a:ext uri="{FF2B5EF4-FFF2-40B4-BE49-F238E27FC236}">
                <a16:creationId xmlns:a16="http://schemas.microsoft.com/office/drawing/2014/main" id="{00000000-0008-0000-0F00-00001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33" name="Line 7092">
            <a:extLst>
              <a:ext uri="{FF2B5EF4-FFF2-40B4-BE49-F238E27FC236}">
                <a16:creationId xmlns:a16="http://schemas.microsoft.com/office/drawing/2014/main" id="{00000000-0008-0000-0F00-00001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390" name="Group 7093">
          <a:extLst>
            <a:ext uri="{FF2B5EF4-FFF2-40B4-BE49-F238E27FC236}">
              <a16:creationId xmlns:a16="http://schemas.microsoft.com/office/drawing/2014/main" id="{00000000-0008-0000-0F00-0000BE8D7200}"/>
            </a:ext>
          </a:extLst>
        </xdr:cNvPr>
        <xdr:cNvGrpSpPr>
          <a:grpSpLocks/>
        </xdr:cNvGrpSpPr>
      </xdr:nvGrpSpPr>
      <xdr:grpSpPr bwMode="auto">
        <a:xfrm>
          <a:off x="3795713" y="10009188"/>
          <a:ext cx="188912" cy="0"/>
          <a:chOff x="466" y="3952"/>
          <a:chExt cx="28" cy="16"/>
        </a:xfrm>
      </xdr:grpSpPr>
      <xdr:sp macro="" textlink="">
        <xdr:nvSpPr>
          <xdr:cNvPr id="7507730" name="Line 7094">
            <a:extLst>
              <a:ext uri="{FF2B5EF4-FFF2-40B4-BE49-F238E27FC236}">
                <a16:creationId xmlns:a16="http://schemas.microsoft.com/office/drawing/2014/main" id="{00000000-0008-0000-0F00-00001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31" name="Line 7095">
            <a:extLst>
              <a:ext uri="{FF2B5EF4-FFF2-40B4-BE49-F238E27FC236}">
                <a16:creationId xmlns:a16="http://schemas.microsoft.com/office/drawing/2014/main" id="{00000000-0008-0000-0F00-00001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391" name="Group 7096">
          <a:extLst>
            <a:ext uri="{FF2B5EF4-FFF2-40B4-BE49-F238E27FC236}">
              <a16:creationId xmlns:a16="http://schemas.microsoft.com/office/drawing/2014/main" id="{00000000-0008-0000-0F00-0000BF8D7200}"/>
            </a:ext>
          </a:extLst>
        </xdr:cNvPr>
        <xdr:cNvGrpSpPr>
          <a:grpSpLocks/>
        </xdr:cNvGrpSpPr>
      </xdr:nvGrpSpPr>
      <xdr:grpSpPr bwMode="auto">
        <a:xfrm>
          <a:off x="4699000" y="10009188"/>
          <a:ext cx="0" cy="0"/>
          <a:chOff x="466" y="3952"/>
          <a:chExt cx="28" cy="16"/>
        </a:xfrm>
      </xdr:grpSpPr>
      <xdr:sp macro="" textlink="">
        <xdr:nvSpPr>
          <xdr:cNvPr id="7507728" name="Line 7097">
            <a:extLst>
              <a:ext uri="{FF2B5EF4-FFF2-40B4-BE49-F238E27FC236}">
                <a16:creationId xmlns:a16="http://schemas.microsoft.com/office/drawing/2014/main" id="{00000000-0008-0000-0F00-00001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29" name="Line 7098">
            <a:extLst>
              <a:ext uri="{FF2B5EF4-FFF2-40B4-BE49-F238E27FC236}">
                <a16:creationId xmlns:a16="http://schemas.microsoft.com/office/drawing/2014/main" id="{00000000-0008-0000-0F00-00001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392" name="Group 7099">
          <a:extLst>
            <a:ext uri="{FF2B5EF4-FFF2-40B4-BE49-F238E27FC236}">
              <a16:creationId xmlns:a16="http://schemas.microsoft.com/office/drawing/2014/main" id="{00000000-0008-0000-0F00-0000C08D7200}"/>
            </a:ext>
          </a:extLst>
        </xdr:cNvPr>
        <xdr:cNvGrpSpPr>
          <a:grpSpLocks/>
        </xdr:cNvGrpSpPr>
      </xdr:nvGrpSpPr>
      <xdr:grpSpPr bwMode="auto">
        <a:xfrm>
          <a:off x="4699000" y="10009188"/>
          <a:ext cx="0" cy="0"/>
          <a:chOff x="466" y="3952"/>
          <a:chExt cx="28" cy="16"/>
        </a:xfrm>
      </xdr:grpSpPr>
      <xdr:sp macro="" textlink="">
        <xdr:nvSpPr>
          <xdr:cNvPr id="7507726" name="Line 7100">
            <a:extLst>
              <a:ext uri="{FF2B5EF4-FFF2-40B4-BE49-F238E27FC236}">
                <a16:creationId xmlns:a16="http://schemas.microsoft.com/office/drawing/2014/main" id="{00000000-0008-0000-0F00-00000E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27" name="Line 7101">
            <a:extLst>
              <a:ext uri="{FF2B5EF4-FFF2-40B4-BE49-F238E27FC236}">
                <a16:creationId xmlns:a16="http://schemas.microsoft.com/office/drawing/2014/main" id="{00000000-0008-0000-0F00-00000F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393" name="Group 7102">
          <a:extLst>
            <a:ext uri="{FF2B5EF4-FFF2-40B4-BE49-F238E27FC236}">
              <a16:creationId xmlns:a16="http://schemas.microsoft.com/office/drawing/2014/main" id="{00000000-0008-0000-0F00-0000C18D7200}"/>
            </a:ext>
          </a:extLst>
        </xdr:cNvPr>
        <xdr:cNvGrpSpPr>
          <a:grpSpLocks/>
        </xdr:cNvGrpSpPr>
      </xdr:nvGrpSpPr>
      <xdr:grpSpPr bwMode="auto">
        <a:xfrm>
          <a:off x="4699000" y="10009188"/>
          <a:ext cx="0" cy="0"/>
          <a:chOff x="466" y="3952"/>
          <a:chExt cx="28" cy="16"/>
        </a:xfrm>
      </xdr:grpSpPr>
      <xdr:sp macro="" textlink="">
        <xdr:nvSpPr>
          <xdr:cNvPr id="7507724" name="Line 7103">
            <a:extLst>
              <a:ext uri="{FF2B5EF4-FFF2-40B4-BE49-F238E27FC236}">
                <a16:creationId xmlns:a16="http://schemas.microsoft.com/office/drawing/2014/main" id="{00000000-0008-0000-0F00-00000C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25" name="Line 7104">
            <a:extLst>
              <a:ext uri="{FF2B5EF4-FFF2-40B4-BE49-F238E27FC236}">
                <a16:creationId xmlns:a16="http://schemas.microsoft.com/office/drawing/2014/main" id="{00000000-0008-0000-0F00-00000D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7507394" name="Group 7105">
          <a:extLst>
            <a:ext uri="{FF2B5EF4-FFF2-40B4-BE49-F238E27FC236}">
              <a16:creationId xmlns:a16="http://schemas.microsoft.com/office/drawing/2014/main" id="{00000000-0008-0000-0F00-0000C28D7200}"/>
            </a:ext>
          </a:extLst>
        </xdr:cNvPr>
        <xdr:cNvGrpSpPr>
          <a:grpSpLocks/>
        </xdr:cNvGrpSpPr>
      </xdr:nvGrpSpPr>
      <xdr:grpSpPr bwMode="auto">
        <a:xfrm>
          <a:off x="4699000" y="10009188"/>
          <a:ext cx="0" cy="0"/>
          <a:chOff x="466" y="3952"/>
          <a:chExt cx="28" cy="16"/>
        </a:xfrm>
      </xdr:grpSpPr>
      <xdr:sp macro="" textlink="">
        <xdr:nvSpPr>
          <xdr:cNvPr id="7507722" name="Line 7106">
            <a:extLst>
              <a:ext uri="{FF2B5EF4-FFF2-40B4-BE49-F238E27FC236}">
                <a16:creationId xmlns:a16="http://schemas.microsoft.com/office/drawing/2014/main" id="{00000000-0008-0000-0F00-00000A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23" name="Line 7107">
            <a:extLst>
              <a:ext uri="{FF2B5EF4-FFF2-40B4-BE49-F238E27FC236}">
                <a16:creationId xmlns:a16="http://schemas.microsoft.com/office/drawing/2014/main" id="{00000000-0008-0000-0F00-00000B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7507395" name="Group 7108">
          <a:extLst>
            <a:ext uri="{FF2B5EF4-FFF2-40B4-BE49-F238E27FC236}">
              <a16:creationId xmlns:a16="http://schemas.microsoft.com/office/drawing/2014/main" id="{00000000-0008-0000-0F00-0000C38D7200}"/>
            </a:ext>
          </a:extLst>
        </xdr:cNvPr>
        <xdr:cNvGrpSpPr>
          <a:grpSpLocks/>
        </xdr:cNvGrpSpPr>
      </xdr:nvGrpSpPr>
      <xdr:grpSpPr bwMode="auto">
        <a:xfrm>
          <a:off x="3729038" y="10009188"/>
          <a:ext cx="254000" cy="0"/>
          <a:chOff x="466" y="3952"/>
          <a:chExt cx="28" cy="16"/>
        </a:xfrm>
      </xdr:grpSpPr>
      <xdr:sp macro="" textlink="">
        <xdr:nvSpPr>
          <xdr:cNvPr id="7507720" name="Line 7109">
            <a:extLst>
              <a:ext uri="{FF2B5EF4-FFF2-40B4-BE49-F238E27FC236}">
                <a16:creationId xmlns:a16="http://schemas.microsoft.com/office/drawing/2014/main" id="{00000000-0008-0000-0F00-000008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21" name="Line 7110">
            <a:extLst>
              <a:ext uri="{FF2B5EF4-FFF2-40B4-BE49-F238E27FC236}">
                <a16:creationId xmlns:a16="http://schemas.microsoft.com/office/drawing/2014/main" id="{00000000-0008-0000-0F00-000009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7507396" name="Group 7111">
          <a:extLst>
            <a:ext uri="{FF2B5EF4-FFF2-40B4-BE49-F238E27FC236}">
              <a16:creationId xmlns:a16="http://schemas.microsoft.com/office/drawing/2014/main" id="{00000000-0008-0000-0F00-0000C48D7200}"/>
            </a:ext>
          </a:extLst>
        </xdr:cNvPr>
        <xdr:cNvGrpSpPr>
          <a:grpSpLocks/>
        </xdr:cNvGrpSpPr>
      </xdr:nvGrpSpPr>
      <xdr:grpSpPr bwMode="auto">
        <a:xfrm>
          <a:off x="3709988" y="10009188"/>
          <a:ext cx="266700" cy="0"/>
          <a:chOff x="466" y="3952"/>
          <a:chExt cx="28" cy="16"/>
        </a:xfrm>
      </xdr:grpSpPr>
      <xdr:sp macro="" textlink="">
        <xdr:nvSpPr>
          <xdr:cNvPr id="7507718" name="Line 7112">
            <a:extLst>
              <a:ext uri="{FF2B5EF4-FFF2-40B4-BE49-F238E27FC236}">
                <a16:creationId xmlns:a16="http://schemas.microsoft.com/office/drawing/2014/main" id="{00000000-0008-0000-0F00-000006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19" name="Line 7113">
            <a:extLst>
              <a:ext uri="{FF2B5EF4-FFF2-40B4-BE49-F238E27FC236}">
                <a16:creationId xmlns:a16="http://schemas.microsoft.com/office/drawing/2014/main" id="{00000000-0008-0000-0F00-000007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397" name="Group 7114">
          <a:extLst>
            <a:ext uri="{FF2B5EF4-FFF2-40B4-BE49-F238E27FC236}">
              <a16:creationId xmlns:a16="http://schemas.microsoft.com/office/drawing/2014/main" id="{00000000-0008-0000-0F00-0000C58D7200}"/>
            </a:ext>
          </a:extLst>
        </xdr:cNvPr>
        <xdr:cNvGrpSpPr>
          <a:grpSpLocks/>
        </xdr:cNvGrpSpPr>
      </xdr:nvGrpSpPr>
      <xdr:grpSpPr bwMode="auto">
        <a:xfrm>
          <a:off x="3738563" y="10009188"/>
          <a:ext cx="247650" cy="0"/>
          <a:chOff x="466" y="3952"/>
          <a:chExt cx="28" cy="16"/>
        </a:xfrm>
      </xdr:grpSpPr>
      <xdr:sp macro="" textlink="">
        <xdr:nvSpPr>
          <xdr:cNvPr id="7507716" name="Line 7115">
            <a:extLst>
              <a:ext uri="{FF2B5EF4-FFF2-40B4-BE49-F238E27FC236}">
                <a16:creationId xmlns:a16="http://schemas.microsoft.com/office/drawing/2014/main" id="{00000000-0008-0000-0F00-000004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17" name="Line 7116">
            <a:extLst>
              <a:ext uri="{FF2B5EF4-FFF2-40B4-BE49-F238E27FC236}">
                <a16:creationId xmlns:a16="http://schemas.microsoft.com/office/drawing/2014/main" id="{00000000-0008-0000-0F00-000005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7507398" name="Group 7117">
          <a:extLst>
            <a:ext uri="{FF2B5EF4-FFF2-40B4-BE49-F238E27FC236}">
              <a16:creationId xmlns:a16="http://schemas.microsoft.com/office/drawing/2014/main" id="{00000000-0008-0000-0F00-0000C68D7200}"/>
            </a:ext>
          </a:extLst>
        </xdr:cNvPr>
        <xdr:cNvGrpSpPr>
          <a:grpSpLocks/>
        </xdr:cNvGrpSpPr>
      </xdr:nvGrpSpPr>
      <xdr:grpSpPr bwMode="auto">
        <a:xfrm>
          <a:off x="4260850" y="10009188"/>
          <a:ext cx="266700" cy="0"/>
          <a:chOff x="466" y="3952"/>
          <a:chExt cx="28" cy="16"/>
        </a:xfrm>
      </xdr:grpSpPr>
      <xdr:sp macro="" textlink="">
        <xdr:nvSpPr>
          <xdr:cNvPr id="7507714" name="Line 7118">
            <a:extLst>
              <a:ext uri="{FF2B5EF4-FFF2-40B4-BE49-F238E27FC236}">
                <a16:creationId xmlns:a16="http://schemas.microsoft.com/office/drawing/2014/main" id="{00000000-0008-0000-0F00-000002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15" name="Line 7119">
            <a:extLst>
              <a:ext uri="{FF2B5EF4-FFF2-40B4-BE49-F238E27FC236}">
                <a16:creationId xmlns:a16="http://schemas.microsoft.com/office/drawing/2014/main" id="{00000000-0008-0000-0F00-000003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7507399" name="Group 7120">
          <a:extLst>
            <a:ext uri="{FF2B5EF4-FFF2-40B4-BE49-F238E27FC236}">
              <a16:creationId xmlns:a16="http://schemas.microsoft.com/office/drawing/2014/main" id="{00000000-0008-0000-0F00-0000C78D7200}"/>
            </a:ext>
          </a:extLst>
        </xdr:cNvPr>
        <xdr:cNvGrpSpPr>
          <a:grpSpLocks/>
        </xdr:cNvGrpSpPr>
      </xdr:nvGrpSpPr>
      <xdr:grpSpPr bwMode="auto">
        <a:xfrm>
          <a:off x="4289425" y="10009188"/>
          <a:ext cx="266700" cy="0"/>
          <a:chOff x="466" y="3952"/>
          <a:chExt cx="28" cy="16"/>
        </a:xfrm>
      </xdr:grpSpPr>
      <xdr:sp macro="" textlink="">
        <xdr:nvSpPr>
          <xdr:cNvPr id="7507712" name="Line 7121">
            <a:extLst>
              <a:ext uri="{FF2B5EF4-FFF2-40B4-BE49-F238E27FC236}">
                <a16:creationId xmlns:a16="http://schemas.microsoft.com/office/drawing/2014/main" id="{00000000-0008-0000-0F00-0000008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13" name="Line 7122">
            <a:extLst>
              <a:ext uri="{FF2B5EF4-FFF2-40B4-BE49-F238E27FC236}">
                <a16:creationId xmlns:a16="http://schemas.microsoft.com/office/drawing/2014/main" id="{00000000-0008-0000-0F00-0000018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7507400" name="Group 7123">
          <a:extLst>
            <a:ext uri="{FF2B5EF4-FFF2-40B4-BE49-F238E27FC236}">
              <a16:creationId xmlns:a16="http://schemas.microsoft.com/office/drawing/2014/main" id="{00000000-0008-0000-0F00-0000C88D7200}"/>
            </a:ext>
          </a:extLst>
        </xdr:cNvPr>
        <xdr:cNvGrpSpPr>
          <a:grpSpLocks/>
        </xdr:cNvGrpSpPr>
      </xdr:nvGrpSpPr>
      <xdr:grpSpPr bwMode="auto">
        <a:xfrm>
          <a:off x="4279900" y="10009188"/>
          <a:ext cx="266700" cy="0"/>
          <a:chOff x="466" y="3952"/>
          <a:chExt cx="28" cy="16"/>
        </a:xfrm>
      </xdr:grpSpPr>
      <xdr:sp macro="" textlink="">
        <xdr:nvSpPr>
          <xdr:cNvPr id="7507710" name="Line 7124">
            <a:extLst>
              <a:ext uri="{FF2B5EF4-FFF2-40B4-BE49-F238E27FC236}">
                <a16:creationId xmlns:a16="http://schemas.microsoft.com/office/drawing/2014/main" id="{00000000-0008-0000-0F00-0000F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11" name="Line 7125">
            <a:extLst>
              <a:ext uri="{FF2B5EF4-FFF2-40B4-BE49-F238E27FC236}">
                <a16:creationId xmlns:a16="http://schemas.microsoft.com/office/drawing/2014/main" id="{00000000-0008-0000-0F00-0000F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7507401" name="Group 7126">
          <a:extLst>
            <a:ext uri="{FF2B5EF4-FFF2-40B4-BE49-F238E27FC236}">
              <a16:creationId xmlns:a16="http://schemas.microsoft.com/office/drawing/2014/main" id="{00000000-0008-0000-0F00-0000C98D7200}"/>
            </a:ext>
          </a:extLst>
        </xdr:cNvPr>
        <xdr:cNvGrpSpPr>
          <a:grpSpLocks/>
        </xdr:cNvGrpSpPr>
      </xdr:nvGrpSpPr>
      <xdr:grpSpPr bwMode="auto">
        <a:xfrm>
          <a:off x="3719513" y="10009188"/>
          <a:ext cx="266700" cy="0"/>
          <a:chOff x="466" y="3952"/>
          <a:chExt cx="28" cy="16"/>
        </a:xfrm>
      </xdr:grpSpPr>
      <xdr:sp macro="" textlink="">
        <xdr:nvSpPr>
          <xdr:cNvPr id="7507708" name="Line 7127">
            <a:extLst>
              <a:ext uri="{FF2B5EF4-FFF2-40B4-BE49-F238E27FC236}">
                <a16:creationId xmlns:a16="http://schemas.microsoft.com/office/drawing/2014/main" id="{00000000-0008-0000-0F00-0000F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09" name="Line 7128">
            <a:extLst>
              <a:ext uri="{FF2B5EF4-FFF2-40B4-BE49-F238E27FC236}">
                <a16:creationId xmlns:a16="http://schemas.microsoft.com/office/drawing/2014/main" id="{00000000-0008-0000-0F00-0000F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7507402" name="Group 7129">
          <a:extLst>
            <a:ext uri="{FF2B5EF4-FFF2-40B4-BE49-F238E27FC236}">
              <a16:creationId xmlns:a16="http://schemas.microsoft.com/office/drawing/2014/main" id="{00000000-0008-0000-0F00-0000CA8D7200}"/>
            </a:ext>
          </a:extLst>
        </xdr:cNvPr>
        <xdr:cNvGrpSpPr>
          <a:grpSpLocks/>
        </xdr:cNvGrpSpPr>
      </xdr:nvGrpSpPr>
      <xdr:grpSpPr bwMode="auto">
        <a:xfrm>
          <a:off x="3767138" y="10009188"/>
          <a:ext cx="217487" cy="0"/>
          <a:chOff x="466" y="3952"/>
          <a:chExt cx="28" cy="16"/>
        </a:xfrm>
      </xdr:grpSpPr>
      <xdr:sp macro="" textlink="">
        <xdr:nvSpPr>
          <xdr:cNvPr id="7507706" name="Line 7130">
            <a:extLst>
              <a:ext uri="{FF2B5EF4-FFF2-40B4-BE49-F238E27FC236}">
                <a16:creationId xmlns:a16="http://schemas.microsoft.com/office/drawing/2014/main" id="{00000000-0008-0000-0F00-0000F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07" name="Line 7131">
            <a:extLst>
              <a:ext uri="{FF2B5EF4-FFF2-40B4-BE49-F238E27FC236}">
                <a16:creationId xmlns:a16="http://schemas.microsoft.com/office/drawing/2014/main" id="{00000000-0008-0000-0F00-0000F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7507403" name="Group 7132">
          <a:extLst>
            <a:ext uri="{FF2B5EF4-FFF2-40B4-BE49-F238E27FC236}">
              <a16:creationId xmlns:a16="http://schemas.microsoft.com/office/drawing/2014/main" id="{00000000-0008-0000-0F00-0000CB8D7200}"/>
            </a:ext>
          </a:extLst>
        </xdr:cNvPr>
        <xdr:cNvGrpSpPr>
          <a:grpSpLocks/>
        </xdr:cNvGrpSpPr>
      </xdr:nvGrpSpPr>
      <xdr:grpSpPr bwMode="auto">
        <a:xfrm>
          <a:off x="3748088" y="10009188"/>
          <a:ext cx="234950" cy="0"/>
          <a:chOff x="466" y="3952"/>
          <a:chExt cx="28" cy="16"/>
        </a:xfrm>
      </xdr:grpSpPr>
      <xdr:sp macro="" textlink="">
        <xdr:nvSpPr>
          <xdr:cNvPr id="7507704" name="Line 7133">
            <a:extLst>
              <a:ext uri="{FF2B5EF4-FFF2-40B4-BE49-F238E27FC236}">
                <a16:creationId xmlns:a16="http://schemas.microsoft.com/office/drawing/2014/main" id="{00000000-0008-0000-0F00-0000F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05" name="Line 7134">
            <a:extLst>
              <a:ext uri="{FF2B5EF4-FFF2-40B4-BE49-F238E27FC236}">
                <a16:creationId xmlns:a16="http://schemas.microsoft.com/office/drawing/2014/main" id="{00000000-0008-0000-0F00-0000F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7507404" name="Group 7135">
          <a:extLst>
            <a:ext uri="{FF2B5EF4-FFF2-40B4-BE49-F238E27FC236}">
              <a16:creationId xmlns:a16="http://schemas.microsoft.com/office/drawing/2014/main" id="{00000000-0008-0000-0F00-0000CC8D7200}"/>
            </a:ext>
          </a:extLst>
        </xdr:cNvPr>
        <xdr:cNvGrpSpPr>
          <a:grpSpLocks/>
        </xdr:cNvGrpSpPr>
      </xdr:nvGrpSpPr>
      <xdr:grpSpPr bwMode="auto">
        <a:xfrm>
          <a:off x="3738563" y="10009188"/>
          <a:ext cx="247650" cy="0"/>
          <a:chOff x="466" y="3952"/>
          <a:chExt cx="28" cy="16"/>
        </a:xfrm>
      </xdr:grpSpPr>
      <xdr:sp macro="" textlink="">
        <xdr:nvSpPr>
          <xdr:cNvPr id="7507702" name="Line 7136">
            <a:extLst>
              <a:ext uri="{FF2B5EF4-FFF2-40B4-BE49-F238E27FC236}">
                <a16:creationId xmlns:a16="http://schemas.microsoft.com/office/drawing/2014/main" id="{00000000-0008-0000-0F00-0000F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03" name="Line 7137">
            <a:extLst>
              <a:ext uri="{FF2B5EF4-FFF2-40B4-BE49-F238E27FC236}">
                <a16:creationId xmlns:a16="http://schemas.microsoft.com/office/drawing/2014/main" id="{00000000-0008-0000-0F00-0000F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05" name="Group 7138">
          <a:extLst>
            <a:ext uri="{FF2B5EF4-FFF2-40B4-BE49-F238E27FC236}">
              <a16:creationId xmlns:a16="http://schemas.microsoft.com/office/drawing/2014/main" id="{00000000-0008-0000-0F00-0000CD8D7200}"/>
            </a:ext>
          </a:extLst>
        </xdr:cNvPr>
        <xdr:cNvGrpSpPr>
          <a:grpSpLocks/>
        </xdr:cNvGrpSpPr>
      </xdr:nvGrpSpPr>
      <xdr:grpSpPr bwMode="auto">
        <a:xfrm>
          <a:off x="3795713" y="10009188"/>
          <a:ext cx="188912" cy="0"/>
          <a:chOff x="466" y="3952"/>
          <a:chExt cx="28" cy="16"/>
        </a:xfrm>
      </xdr:grpSpPr>
      <xdr:sp macro="" textlink="">
        <xdr:nvSpPr>
          <xdr:cNvPr id="7507700" name="Line 7139">
            <a:extLst>
              <a:ext uri="{FF2B5EF4-FFF2-40B4-BE49-F238E27FC236}">
                <a16:creationId xmlns:a16="http://schemas.microsoft.com/office/drawing/2014/main" id="{00000000-0008-0000-0F00-0000F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701" name="Line 7140">
            <a:extLst>
              <a:ext uri="{FF2B5EF4-FFF2-40B4-BE49-F238E27FC236}">
                <a16:creationId xmlns:a16="http://schemas.microsoft.com/office/drawing/2014/main" id="{00000000-0008-0000-0F00-0000F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06" name="Group 7141">
          <a:extLst>
            <a:ext uri="{FF2B5EF4-FFF2-40B4-BE49-F238E27FC236}">
              <a16:creationId xmlns:a16="http://schemas.microsoft.com/office/drawing/2014/main" id="{00000000-0008-0000-0F00-0000CE8D7200}"/>
            </a:ext>
          </a:extLst>
        </xdr:cNvPr>
        <xdr:cNvGrpSpPr>
          <a:grpSpLocks/>
        </xdr:cNvGrpSpPr>
      </xdr:nvGrpSpPr>
      <xdr:grpSpPr bwMode="auto">
        <a:xfrm>
          <a:off x="3795713" y="10009188"/>
          <a:ext cx="188912" cy="0"/>
          <a:chOff x="466" y="3952"/>
          <a:chExt cx="28" cy="16"/>
        </a:xfrm>
      </xdr:grpSpPr>
      <xdr:sp macro="" textlink="">
        <xdr:nvSpPr>
          <xdr:cNvPr id="7507698" name="Line 7142">
            <a:extLst>
              <a:ext uri="{FF2B5EF4-FFF2-40B4-BE49-F238E27FC236}">
                <a16:creationId xmlns:a16="http://schemas.microsoft.com/office/drawing/2014/main" id="{00000000-0008-0000-0F00-0000F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99" name="Line 7143">
            <a:extLst>
              <a:ext uri="{FF2B5EF4-FFF2-40B4-BE49-F238E27FC236}">
                <a16:creationId xmlns:a16="http://schemas.microsoft.com/office/drawing/2014/main" id="{00000000-0008-0000-0F00-0000F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07" name="Group 7144">
          <a:extLst>
            <a:ext uri="{FF2B5EF4-FFF2-40B4-BE49-F238E27FC236}">
              <a16:creationId xmlns:a16="http://schemas.microsoft.com/office/drawing/2014/main" id="{00000000-0008-0000-0F00-0000CF8D7200}"/>
            </a:ext>
          </a:extLst>
        </xdr:cNvPr>
        <xdr:cNvGrpSpPr>
          <a:grpSpLocks/>
        </xdr:cNvGrpSpPr>
      </xdr:nvGrpSpPr>
      <xdr:grpSpPr bwMode="auto">
        <a:xfrm>
          <a:off x="3795713" y="10009188"/>
          <a:ext cx="188912" cy="0"/>
          <a:chOff x="466" y="3952"/>
          <a:chExt cx="28" cy="16"/>
        </a:xfrm>
      </xdr:grpSpPr>
      <xdr:sp macro="" textlink="">
        <xdr:nvSpPr>
          <xdr:cNvPr id="7507696" name="Line 7145">
            <a:extLst>
              <a:ext uri="{FF2B5EF4-FFF2-40B4-BE49-F238E27FC236}">
                <a16:creationId xmlns:a16="http://schemas.microsoft.com/office/drawing/2014/main" id="{00000000-0008-0000-0F00-0000F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97" name="Line 7146">
            <a:extLst>
              <a:ext uri="{FF2B5EF4-FFF2-40B4-BE49-F238E27FC236}">
                <a16:creationId xmlns:a16="http://schemas.microsoft.com/office/drawing/2014/main" id="{00000000-0008-0000-0F00-0000F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08" name="Group 7147">
          <a:extLst>
            <a:ext uri="{FF2B5EF4-FFF2-40B4-BE49-F238E27FC236}">
              <a16:creationId xmlns:a16="http://schemas.microsoft.com/office/drawing/2014/main" id="{00000000-0008-0000-0F00-0000D08D7200}"/>
            </a:ext>
          </a:extLst>
        </xdr:cNvPr>
        <xdr:cNvGrpSpPr>
          <a:grpSpLocks/>
        </xdr:cNvGrpSpPr>
      </xdr:nvGrpSpPr>
      <xdr:grpSpPr bwMode="auto">
        <a:xfrm>
          <a:off x="3795713" y="10009188"/>
          <a:ext cx="188912" cy="0"/>
          <a:chOff x="466" y="3952"/>
          <a:chExt cx="28" cy="16"/>
        </a:xfrm>
      </xdr:grpSpPr>
      <xdr:sp macro="" textlink="">
        <xdr:nvSpPr>
          <xdr:cNvPr id="7507694" name="Line 7148">
            <a:extLst>
              <a:ext uri="{FF2B5EF4-FFF2-40B4-BE49-F238E27FC236}">
                <a16:creationId xmlns:a16="http://schemas.microsoft.com/office/drawing/2014/main" id="{00000000-0008-0000-0F00-0000E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95" name="Line 7149">
            <a:extLst>
              <a:ext uri="{FF2B5EF4-FFF2-40B4-BE49-F238E27FC236}">
                <a16:creationId xmlns:a16="http://schemas.microsoft.com/office/drawing/2014/main" id="{00000000-0008-0000-0F00-0000E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09" name="Group 7150">
          <a:extLst>
            <a:ext uri="{FF2B5EF4-FFF2-40B4-BE49-F238E27FC236}">
              <a16:creationId xmlns:a16="http://schemas.microsoft.com/office/drawing/2014/main" id="{00000000-0008-0000-0F00-0000D18D7200}"/>
            </a:ext>
          </a:extLst>
        </xdr:cNvPr>
        <xdr:cNvGrpSpPr>
          <a:grpSpLocks/>
        </xdr:cNvGrpSpPr>
      </xdr:nvGrpSpPr>
      <xdr:grpSpPr bwMode="auto">
        <a:xfrm>
          <a:off x="3795713" y="10009188"/>
          <a:ext cx="188912" cy="0"/>
          <a:chOff x="466" y="3952"/>
          <a:chExt cx="28" cy="16"/>
        </a:xfrm>
      </xdr:grpSpPr>
      <xdr:sp macro="" textlink="">
        <xdr:nvSpPr>
          <xdr:cNvPr id="7507692" name="Line 7151">
            <a:extLst>
              <a:ext uri="{FF2B5EF4-FFF2-40B4-BE49-F238E27FC236}">
                <a16:creationId xmlns:a16="http://schemas.microsoft.com/office/drawing/2014/main" id="{00000000-0008-0000-0F00-0000E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93" name="Line 7152">
            <a:extLst>
              <a:ext uri="{FF2B5EF4-FFF2-40B4-BE49-F238E27FC236}">
                <a16:creationId xmlns:a16="http://schemas.microsoft.com/office/drawing/2014/main" id="{00000000-0008-0000-0F00-0000E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10" name="Group 7153">
          <a:extLst>
            <a:ext uri="{FF2B5EF4-FFF2-40B4-BE49-F238E27FC236}">
              <a16:creationId xmlns:a16="http://schemas.microsoft.com/office/drawing/2014/main" id="{00000000-0008-0000-0F00-0000D28D7200}"/>
            </a:ext>
          </a:extLst>
        </xdr:cNvPr>
        <xdr:cNvGrpSpPr>
          <a:grpSpLocks/>
        </xdr:cNvGrpSpPr>
      </xdr:nvGrpSpPr>
      <xdr:grpSpPr bwMode="auto">
        <a:xfrm>
          <a:off x="3795713" y="10009188"/>
          <a:ext cx="188912" cy="0"/>
          <a:chOff x="466" y="3952"/>
          <a:chExt cx="28" cy="16"/>
        </a:xfrm>
      </xdr:grpSpPr>
      <xdr:sp macro="" textlink="">
        <xdr:nvSpPr>
          <xdr:cNvPr id="7507690" name="Line 7154">
            <a:extLst>
              <a:ext uri="{FF2B5EF4-FFF2-40B4-BE49-F238E27FC236}">
                <a16:creationId xmlns:a16="http://schemas.microsoft.com/office/drawing/2014/main" id="{00000000-0008-0000-0F00-0000E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91" name="Line 7155">
            <a:extLst>
              <a:ext uri="{FF2B5EF4-FFF2-40B4-BE49-F238E27FC236}">
                <a16:creationId xmlns:a16="http://schemas.microsoft.com/office/drawing/2014/main" id="{00000000-0008-0000-0F00-0000E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411" name="Group 7156">
          <a:extLst>
            <a:ext uri="{FF2B5EF4-FFF2-40B4-BE49-F238E27FC236}">
              <a16:creationId xmlns:a16="http://schemas.microsoft.com/office/drawing/2014/main" id="{00000000-0008-0000-0F00-0000D38D7200}"/>
            </a:ext>
          </a:extLst>
        </xdr:cNvPr>
        <xdr:cNvGrpSpPr>
          <a:grpSpLocks/>
        </xdr:cNvGrpSpPr>
      </xdr:nvGrpSpPr>
      <xdr:grpSpPr bwMode="auto">
        <a:xfrm>
          <a:off x="3671888" y="10009188"/>
          <a:ext cx="228600" cy="0"/>
          <a:chOff x="466" y="3952"/>
          <a:chExt cx="28" cy="16"/>
        </a:xfrm>
      </xdr:grpSpPr>
      <xdr:sp macro="" textlink="">
        <xdr:nvSpPr>
          <xdr:cNvPr id="7507688" name="Line 7157">
            <a:extLst>
              <a:ext uri="{FF2B5EF4-FFF2-40B4-BE49-F238E27FC236}">
                <a16:creationId xmlns:a16="http://schemas.microsoft.com/office/drawing/2014/main" id="{00000000-0008-0000-0F00-0000E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89" name="Line 7158">
            <a:extLst>
              <a:ext uri="{FF2B5EF4-FFF2-40B4-BE49-F238E27FC236}">
                <a16:creationId xmlns:a16="http://schemas.microsoft.com/office/drawing/2014/main" id="{00000000-0008-0000-0F00-0000E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12" name="Group 7159">
          <a:extLst>
            <a:ext uri="{FF2B5EF4-FFF2-40B4-BE49-F238E27FC236}">
              <a16:creationId xmlns:a16="http://schemas.microsoft.com/office/drawing/2014/main" id="{00000000-0008-0000-0F00-0000D48D7200}"/>
            </a:ext>
          </a:extLst>
        </xdr:cNvPr>
        <xdr:cNvGrpSpPr>
          <a:grpSpLocks/>
        </xdr:cNvGrpSpPr>
      </xdr:nvGrpSpPr>
      <xdr:grpSpPr bwMode="auto">
        <a:xfrm>
          <a:off x="3795713" y="10009188"/>
          <a:ext cx="190500" cy="0"/>
          <a:chOff x="466" y="3952"/>
          <a:chExt cx="28" cy="16"/>
        </a:xfrm>
      </xdr:grpSpPr>
      <xdr:sp macro="" textlink="">
        <xdr:nvSpPr>
          <xdr:cNvPr id="7507686" name="Line 7160">
            <a:extLst>
              <a:ext uri="{FF2B5EF4-FFF2-40B4-BE49-F238E27FC236}">
                <a16:creationId xmlns:a16="http://schemas.microsoft.com/office/drawing/2014/main" id="{00000000-0008-0000-0F00-0000E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87" name="Line 7161">
            <a:extLst>
              <a:ext uri="{FF2B5EF4-FFF2-40B4-BE49-F238E27FC236}">
                <a16:creationId xmlns:a16="http://schemas.microsoft.com/office/drawing/2014/main" id="{00000000-0008-0000-0F00-0000E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13" name="Group 7162">
          <a:extLst>
            <a:ext uri="{FF2B5EF4-FFF2-40B4-BE49-F238E27FC236}">
              <a16:creationId xmlns:a16="http://schemas.microsoft.com/office/drawing/2014/main" id="{00000000-0008-0000-0F00-0000D58D7200}"/>
            </a:ext>
          </a:extLst>
        </xdr:cNvPr>
        <xdr:cNvGrpSpPr>
          <a:grpSpLocks/>
        </xdr:cNvGrpSpPr>
      </xdr:nvGrpSpPr>
      <xdr:grpSpPr bwMode="auto">
        <a:xfrm>
          <a:off x="3795713" y="10009188"/>
          <a:ext cx="190500" cy="0"/>
          <a:chOff x="466" y="3952"/>
          <a:chExt cx="28" cy="16"/>
        </a:xfrm>
      </xdr:grpSpPr>
      <xdr:sp macro="" textlink="">
        <xdr:nvSpPr>
          <xdr:cNvPr id="7507684" name="Line 7163">
            <a:extLst>
              <a:ext uri="{FF2B5EF4-FFF2-40B4-BE49-F238E27FC236}">
                <a16:creationId xmlns:a16="http://schemas.microsoft.com/office/drawing/2014/main" id="{00000000-0008-0000-0F00-0000E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85" name="Line 7164">
            <a:extLst>
              <a:ext uri="{FF2B5EF4-FFF2-40B4-BE49-F238E27FC236}">
                <a16:creationId xmlns:a16="http://schemas.microsoft.com/office/drawing/2014/main" id="{00000000-0008-0000-0F00-0000E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14" name="Group 7165">
          <a:extLst>
            <a:ext uri="{FF2B5EF4-FFF2-40B4-BE49-F238E27FC236}">
              <a16:creationId xmlns:a16="http://schemas.microsoft.com/office/drawing/2014/main" id="{00000000-0008-0000-0F00-0000D68D7200}"/>
            </a:ext>
          </a:extLst>
        </xdr:cNvPr>
        <xdr:cNvGrpSpPr>
          <a:grpSpLocks/>
        </xdr:cNvGrpSpPr>
      </xdr:nvGrpSpPr>
      <xdr:grpSpPr bwMode="auto">
        <a:xfrm>
          <a:off x="3795713" y="10009188"/>
          <a:ext cx="188912" cy="0"/>
          <a:chOff x="466" y="3952"/>
          <a:chExt cx="28" cy="16"/>
        </a:xfrm>
      </xdr:grpSpPr>
      <xdr:sp macro="" textlink="">
        <xdr:nvSpPr>
          <xdr:cNvPr id="7507682" name="Line 7166">
            <a:extLst>
              <a:ext uri="{FF2B5EF4-FFF2-40B4-BE49-F238E27FC236}">
                <a16:creationId xmlns:a16="http://schemas.microsoft.com/office/drawing/2014/main" id="{00000000-0008-0000-0F00-0000E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83" name="Line 7167">
            <a:extLst>
              <a:ext uri="{FF2B5EF4-FFF2-40B4-BE49-F238E27FC236}">
                <a16:creationId xmlns:a16="http://schemas.microsoft.com/office/drawing/2014/main" id="{00000000-0008-0000-0F00-0000E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15" name="Group 7168">
          <a:extLst>
            <a:ext uri="{FF2B5EF4-FFF2-40B4-BE49-F238E27FC236}">
              <a16:creationId xmlns:a16="http://schemas.microsoft.com/office/drawing/2014/main" id="{00000000-0008-0000-0F00-0000D78D7200}"/>
            </a:ext>
          </a:extLst>
        </xdr:cNvPr>
        <xdr:cNvGrpSpPr>
          <a:grpSpLocks/>
        </xdr:cNvGrpSpPr>
      </xdr:nvGrpSpPr>
      <xdr:grpSpPr bwMode="auto">
        <a:xfrm>
          <a:off x="3795713" y="10009188"/>
          <a:ext cx="190500" cy="0"/>
          <a:chOff x="466" y="3952"/>
          <a:chExt cx="28" cy="16"/>
        </a:xfrm>
      </xdr:grpSpPr>
      <xdr:sp macro="" textlink="">
        <xdr:nvSpPr>
          <xdr:cNvPr id="7507680" name="Line 7169">
            <a:extLst>
              <a:ext uri="{FF2B5EF4-FFF2-40B4-BE49-F238E27FC236}">
                <a16:creationId xmlns:a16="http://schemas.microsoft.com/office/drawing/2014/main" id="{00000000-0008-0000-0F00-0000E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81" name="Line 7170">
            <a:extLst>
              <a:ext uri="{FF2B5EF4-FFF2-40B4-BE49-F238E27FC236}">
                <a16:creationId xmlns:a16="http://schemas.microsoft.com/office/drawing/2014/main" id="{00000000-0008-0000-0F00-0000E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16" name="Group 7171">
          <a:extLst>
            <a:ext uri="{FF2B5EF4-FFF2-40B4-BE49-F238E27FC236}">
              <a16:creationId xmlns:a16="http://schemas.microsoft.com/office/drawing/2014/main" id="{00000000-0008-0000-0F00-0000D88D7200}"/>
            </a:ext>
          </a:extLst>
        </xdr:cNvPr>
        <xdr:cNvGrpSpPr>
          <a:grpSpLocks/>
        </xdr:cNvGrpSpPr>
      </xdr:nvGrpSpPr>
      <xdr:grpSpPr bwMode="auto">
        <a:xfrm>
          <a:off x="3795713" y="10009188"/>
          <a:ext cx="190500" cy="0"/>
          <a:chOff x="466" y="3952"/>
          <a:chExt cx="28" cy="16"/>
        </a:xfrm>
      </xdr:grpSpPr>
      <xdr:sp macro="" textlink="">
        <xdr:nvSpPr>
          <xdr:cNvPr id="7507678" name="Line 7172">
            <a:extLst>
              <a:ext uri="{FF2B5EF4-FFF2-40B4-BE49-F238E27FC236}">
                <a16:creationId xmlns:a16="http://schemas.microsoft.com/office/drawing/2014/main" id="{00000000-0008-0000-0F00-0000D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79" name="Line 7173">
            <a:extLst>
              <a:ext uri="{FF2B5EF4-FFF2-40B4-BE49-F238E27FC236}">
                <a16:creationId xmlns:a16="http://schemas.microsoft.com/office/drawing/2014/main" id="{00000000-0008-0000-0F00-0000D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17" name="Group 7174">
          <a:extLst>
            <a:ext uri="{FF2B5EF4-FFF2-40B4-BE49-F238E27FC236}">
              <a16:creationId xmlns:a16="http://schemas.microsoft.com/office/drawing/2014/main" id="{00000000-0008-0000-0F00-0000D98D7200}"/>
            </a:ext>
          </a:extLst>
        </xdr:cNvPr>
        <xdr:cNvGrpSpPr>
          <a:grpSpLocks/>
        </xdr:cNvGrpSpPr>
      </xdr:nvGrpSpPr>
      <xdr:grpSpPr bwMode="auto">
        <a:xfrm>
          <a:off x="3795713" y="10009188"/>
          <a:ext cx="188912" cy="0"/>
          <a:chOff x="466" y="3952"/>
          <a:chExt cx="28" cy="16"/>
        </a:xfrm>
      </xdr:grpSpPr>
      <xdr:sp macro="" textlink="">
        <xdr:nvSpPr>
          <xdr:cNvPr id="7507676" name="Line 7175">
            <a:extLst>
              <a:ext uri="{FF2B5EF4-FFF2-40B4-BE49-F238E27FC236}">
                <a16:creationId xmlns:a16="http://schemas.microsoft.com/office/drawing/2014/main" id="{00000000-0008-0000-0F00-0000D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77" name="Line 7176">
            <a:extLst>
              <a:ext uri="{FF2B5EF4-FFF2-40B4-BE49-F238E27FC236}">
                <a16:creationId xmlns:a16="http://schemas.microsoft.com/office/drawing/2014/main" id="{00000000-0008-0000-0F00-0000D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18" name="Group 7177">
          <a:extLst>
            <a:ext uri="{FF2B5EF4-FFF2-40B4-BE49-F238E27FC236}">
              <a16:creationId xmlns:a16="http://schemas.microsoft.com/office/drawing/2014/main" id="{00000000-0008-0000-0F00-0000DA8D7200}"/>
            </a:ext>
          </a:extLst>
        </xdr:cNvPr>
        <xdr:cNvGrpSpPr>
          <a:grpSpLocks/>
        </xdr:cNvGrpSpPr>
      </xdr:nvGrpSpPr>
      <xdr:grpSpPr bwMode="auto">
        <a:xfrm>
          <a:off x="4327525" y="10009188"/>
          <a:ext cx="266700" cy="0"/>
          <a:chOff x="466" y="3952"/>
          <a:chExt cx="28" cy="16"/>
        </a:xfrm>
      </xdr:grpSpPr>
      <xdr:sp macro="" textlink="">
        <xdr:nvSpPr>
          <xdr:cNvPr id="7507674" name="Line 7178">
            <a:extLst>
              <a:ext uri="{FF2B5EF4-FFF2-40B4-BE49-F238E27FC236}">
                <a16:creationId xmlns:a16="http://schemas.microsoft.com/office/drawing/2014/main" id="{00000000-0008-0000-0F00-0000D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75" name="Line 7179">
            <a:extLst>
              <a:ext uri="{FF2B5EF4-FFF2-40B4-BE49-F238E27FC236}">
                <a16:creationId xmlns:a16="http://schemas.microsoft.com/office/drawing/2014/main" id="{00000000-0008-0000-0F00-0000D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19" name="Group 7180">
          <a:extLst>
            <a:ext uri="{FF2B5EF4-FFF2-40B4-BE49-F238E27FC236}">
              <a16:creationId xmlns:a16="http://schemas.microsoft.com/office/drawing/2014/main" id="{00000000-0008-0000-0F00-0000DB8D7200}"/>
            </a:ext>
          </a:extLst>
        </xdr:cNvPr>
        <xdr:cNvGrpSpPr>
          <a:grpSpLocks/>
        </xdr:cNvGrpSpPr>
      </xdr:nvGrpSpPr>
      <xdr:grpSpPr bwMode="auto">
        <a:xfrm>
          <a:off x="4327525" y="10009188"/>
          <a:ext cx="266700" cy="0"/>
          <a:chOff x="466" y="3952"/>
          <a:chExt cx="28" cy="16"/>
        </a:xfrm>
      </xdr:grpSpPr>
      <xdr:sp macro="" textlink="">
        <xdr:nvSpPr>
          <xdr:cNvPr id="7507672" name="Line 7181">
            <a:extLst>
              <a:ext uri="{FF2B5EF4-FFF2-40B4-BE49-F238E27FC236}">
                <a16:creationId xmlns:a16="http://schemas.microsoft.com/office/drawing/2014/main" id="{00000000-0008-0000-0F00-0000D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73" name="Line 7182">
            <a:extLst>
              <a:ext uri="{FF2B5EF4-FFF2-40B4-BE49-F238E27FC236}">
                <a16:creationId xmlns:a16="http://schemas.microsoft.com/office/drawing/2014/main" id="{00000000-0008-0000-0F00-0000D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20" name="Group 7183">
          <a:extLst>
            <a:ext uri="{FF2B5EF4-FFF2-40B4-BE49-F238E27FC236}">
              <a16:creationId xmlns:a16="http://schemas.microsoft.com/office/drawing/2014/main" id="{00000000-0008-0000-0F00-0000DC8D7200}"/>
            </a:ext>
          </a:extLst>
        </xdr:cNvPr>
        <xdr:cNvGrpSpPr>
          <a:grpSpLocks/>
        </xdr:cNvGrpSpPr>
      </xdr:nvGrpSpPr>
      <xdr:grpSpPr bwMode="auto">
        <a:xfrm>
          <a:off x="4327525" y="10009188"/>
          <a:ext cx="266700" cy="0"/>
          <a:chOff x="466" y="3952"/>
          <a:chExt cx="28" cy="16"/>
        </a:xfrm>
      </xdr:grpSpPr>
      <xdr:sp macro="" textlink="">
        <xdr:nvSpPr>
          <xdr:cNvPr id="7507670" name="Line 7184">
            <a:extLst>
              <a:ext uri="{FF2B5EF4-FFF2-40B4-BE49-F238E27FC236}">
                <a16:creationId xmlns:a16="http://schemas.microsoft.com/office/drawing/2014/main" id="{00000000-0008-0000-0F00-0000D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71" name="Line 7185">
            <a:extLst>
              <a:ext uri="{FF2B5EF4-FFF2-40B4-BE49-F238E27FC236}">
                <a16:creationId xmlns:a16="http://schemas.microsoft.com/office/drawing/2014/main" id="{00000000-0008-0000-0F00-0000D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21" name="Group 7186">
          <a:extLst>
            <a:ext uri="{FF2B5EF4-FFF2-40B4-BE49-F238E27FC236}">
              <a16:creationId xmlns:a16="http://schemas.microsoft.com/office/drawing/2014/main" id="{00000000-0008-0000-0F00-0000DD8D7200}"/>
            </a:ext>
          </a:extLst>
        </xdr:cNvPr>
        <xdr:cNvGrpSpPr>
          <a:grpSpLocks/>
        </xdr:cNvGrpSpPr>
      </xdr:nvGrpSpPr>
      <xdr:grpSpPr bwMode="auto">
        <a:xfrm>
          <a:off x="5041900" y="10009188"/>
          <a:ext cx="266700" cy="0"/>
          <a:chOff x="466" y="3952"/>
          <a:chExt cx="28" cy="16"/>
        </a:xfrm>
      </xdr:grpSpPr>
      <xdr:sp macro="" textlink="">
        <xdr:nvSpPr>
          <xdr:cNvPr id="7507668" name="Line 7187">
            <a:extLst>
              <a:ext uri="{FF2B5EF4-FFF2-40B4-BE49-F238E27FC236}">
                <a16:creationId xmlns:a16="http://schemas.microsoft.com/office/drawing/2014/main" id="{00000000-0008-0000-0F00-0000D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69" name="Line 7188">
            <a:extLst>
              <a:ext uri="{FF2B5EF4-FFF2-40B4-BE49-F238E27FC236}">
                <a16:creationId xmlns:a16="http://schemas.microsoft.com/office/drawing/2014/main" id="{00000000-0008-0000-0F00-0000D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22" name="Group 7189">
          <a:extLst>
            <a:ext uri="{FF2B5EF4-FFF2-40B4-BE49-F238E27FC236}">
              <a16:creationId xmlns:a16="http://schemas.microsoft.com/office/drawing/2014/main" id="{00000000-0008-0000-0F00-0000DE8D7200}"/>
            </a:ext>
          </a:extLst>
        </xdr:cNvPr>
        <xdr:cNvGrpSpPr>
          <a:grpSpLocks/>
        </xdr:cNvGrpSpPr>
      </xdr:nvGrpSpPr>
      <xdr:grpSpPr bwMode="auto">
        <a:xfrm>
          <a:off x="5041900" y="10009188"/>
          <a:ext cx="266700" cy="0"/>
          <a:chOff x="466" y="3952"/>
          <a:chExt cx="28" cy="16"/>
        </a:xfrm>
      </xdr:grpSpPr>
      <xdr:sp macro="" textlink="">
        <xdr:nvSpPr>
          <xdr:cNvPr id="7507666" name="Line 7190">
            <a:extLst>
              <a:ext uri="{FF2B5EF4-FFF2-40B4-BE49-F238E27FC236}">
                <a16:creationId xmlns:a16="http://schemas.microsoft.com/office/drawing/2014/main" id="{00000000-0008-0000-0F00-0000D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67" name="Line 7191">
            <a:extLst>
              <a:ext uri="{FF2B5EF4-FFF2-40B4-BE49-F238E27FC236}">
                <a16:creationId xmlns:a16="http://schemas.microsoft.com/office/drawing/2014/main" id="{00000000-0008-0000-0F00-0000D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23" name="Group 7192">
          <a:extLst>
            <a:ext uri="{FF2B5EF4-FFF2-40B4-BE49-F238E27FC236}">
              <a16:creationId xmlns:a16="http://schemas.microsoft.com/office/drawing/2014/main" id="{00000000-0008-0000-0F00-0000DF8D7200}"/>
            </a:ext>
          </a:extLst>
        </xdr:cNvPr>
        <xdr:cNvGrpSpPr>
          <a:grpSpLocks/>
        </xdr:cNvGrpSpPr>
      </xdr:nvGrpSpPr>
      <xdr:grpSpPr bwMode="auto">
        <a:xfrm>
          <a:off x="5041900" y="10009188"/>
          <a:ext cx="266700" cy="0"/>
          <a:chOff x="466" y="3952"/>
          <a:chExt cx="28" cy="16"/>
        </a:xfrm>
      </xdr:grpSpPr>
      <xdr:sp macro="" textlink="">
        <xdr:nvSpPr>
          <xdr:cNvPr id="7507664" name="Line 7193">
            <a:extLst>
              <a:ext uri="{FF2B5EF4-FFF2-40B4-BE49-F238E27FC236}">
                <a16:creationId xmlns:a16="http://schemas.microsoft.com/office/drawing/2014/main" id="{00000000-0008-0000-0F00-0000D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65" name="Line 7194">
            <a:extLst>
              <a:ext uri="{FF2B5EF4-FFF2-40B4-BE49-F238E27FC236}">
                <a16:creationId xmlns:a16="http://schemas.microsoft.com/office/drawing/2014/main" id="{00000000-0008-0000-0F00-0000D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24" name="Group 7195">
          <a:extLst>
            <a:ext uri="{FF2B5EF4-FFF2-40B4-BE49-F238E27FC236}">
              <a16:creationId xmlns:a16="http://schemas.microsoft.com/office/drawing/2014/main" id="{00000000-0008-0000-0F00-0000E08D7200}"/>
            </a:ext>
          </a:extLst>
        </xdr:cNvPr>
        <xdr:cNvGrpSpPr>
          <a:grpSpLocks/>
        </xdr:cNvGrpSpPr>
      </xdr:nvGrpSpPr>
      <xdr:grpSpPr bwMode="auto">
        <a:xfrm>
          <a:off x="5041900" y="10009188"/>
          <a:ext cx="266700" cy="0"/>
          <a:chOff x="466" y="3952"/>
          <a:chExt cx="28" cy="16"/>
        </a:xfrm>
      </xdr:grpSpPr>
      <xdr:sp macro="" textlink="">
        <xdr:nvSpPr>
          <xdr:cNvPr id="7507662" name="Line 7196">
            <a:extLst>
              <a:ext uri="{FF2B5EF4-FFF2-40B4-BE49-F238E27FC236}">
                <a16:creationId xmlns:a16="http://schemas.microsoft.com/office/drawing/2014/main" id="{00000000-0008-0000-0F00-0000C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63" name="Line 7197">
            <a:extLst>
              <a:ext uri="{FF2B5EF4-FFF2-40B4-BE49-F238E27FC236}">
                <a16:creationId xmlns:a16="http://schemas.microsoft.com/office/drawing/2014/main" id="{00000000-0008-0000-0F00-0000C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25" name="Group 7198">
          <a:extLst>
            <a:ext uri="{FF2B5EF4-FFF2-40B4-BE49-F238E27FC236}">
              <a16:creationId xmlns:a16="http://schemas.microsoft.com/office/drawing/2014/main" id="{00000000-0008-0000-0F00-0000E18D7200}"/>
            </a:ext>
          </a:extLst>
        </xdr:cNvPr>
        <xdr:cNvGrpSpPr>
          <a:grpSpLocks/>
        </xdr:cNvGrpSpPr>
      </xdr:nvGrpSpPr>
      <xdr:grpSpPr bwMode="auto">
        <a:xfrm>
          <a:off x="5041900" y="10009188"/>
          <a:ext cx="266700" cy="0"/>
          <a:chOff x="466" y="3952"/>
          <a:chExt cx="28" cy="16"/>
        </a:xfrm>
      </xdr:grpSpPr>
      <xdr:sp macro="" textlink="">
        <xdr:nvSpPr>
          <xdr:cNvPr id="7507660" name="Line 7199">
            <a:extLst>
              <a:ext uri="{FF2B5EF4-FFF2-40B4-BE49-F238E27FC236}">
                <a16:creationId xmlns:a16="http://schemas.microsoft.com/office/drawing/2014/main" id="{00000000-0008-0000-0F00-0000C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61" name="Line 7200">
            <a:extLst>
              <a:ext uri="{FF2B5EF4-FFF2-40B4-BE49-F238E27FC236}">
                <a16:creationId xmlns:a16="http://schemas.microsoft.com/office/drawing/2014/main" id="{00000000-0008-0000-0F00-0000C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26" name="Group 7201">
          <a:extLst>
            <a:ext uri="{FF2B5EF4-FFF2-40B4-BE49-F238E27FC236}">
              <a16:creationId xmlns:a16="http://schemas.microsoft.com/office/drawing/2014/main" id="{00000000-0008-0000-0F00-0000E28D7200}"/>
            </a:ext>
          </a:extLst>
        </xdr:cNvPr>
        <xdr:cNvGrpSpPr>
          <a:grpSpLocks/>
        </xdr:cNvGrpSpPr>
      </xdr:nvGrpSpPr>
      <xdr:grpSpPr bwMode="auto">
        <a:xfrm>
          <a:off x="3795713" y="10009188"/>
          <a:ext cx="190500" cy="0"/>
          <a:chOff x="466" y="3952"/>
          <a:chExt cx="28" cy="16"/>
        </a:xfrm>
      </xdr:grpSpPr>
      <xdr:sp macro="" textlink="">
        <xdr:nvSpPr>
          <xdr:cNvPr id="7507658" name="Line 7202">
            <a:extLst>
              <a:ext uri="{FF2B5EF4-FFF2-40B4-BE49-F238E27FC236}">
                <a16:creationId xmlns:a16="http://schemas.microsoft.com/office/drawing/2014/main" id="{00000000-0008-0000-0F00-0000C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59" name="Line 7203">
            <a:extLst>
              <a:ext uri="{FF2B5EF4-FFF2-40B4-BE49-F238E27FC236}">
                <a16:creationId xmlns:a16="http://schemas.microsoft.com/office/drawing/2014/main" id="{00000000-0008-0000-0F00-0000C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27" name="Group 7204">
          <a:extLst>
            <a:ext uri="{FF2B5EF4-FFF2-40B4-BE49-F238E27FC236}">
              <a16:creationId xmlns:a16="http://schemas.microsoft.com/office/drawing/2014/main" id="{00000000-0008-0000-0F00-0000E38D7200}"/>
            </a:ext>
          </a:extLst>
        </xdr:cNvPr>
        <xdr:cNvGrpSpPr>
          <a:grpSpLocks/>
        </xdr:cNvGrpSpPr>
      </xdr:nvGrpSpPr>
      <xdr:grpSpPr bwMode="auto">
        <a:xfrm>
          <a:off x="4327525" y="10009188"/>
          <a:ext cx="266700" cy="0"/>
          <a:chOff x="466" y="3952"/>
          <a:chExt cx="28" cy="16"/>
        </a:xfrm>
      </xdr:grpSpPr>
      <xdr:sp macro="" textlink="">
        <xdr:nvSpPr>
          <xdr:cNvPr id="7507656" name="Line 7205">
            <a:extLst>
              <a:ext uri="{FF2B5EF4-FFF2-40B4-BE49-F238E27FC236}">
                <a16:creationId xmlns:a16="http://schemas.microsoft.com/office/drawing/2014/main" id="{00000000-0008-0000-0F00-0000C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57" name="Line 7206">
            <a:extLst>
              <a:ext uri="{FF2B5EF4-FFF2-40B4-BE49-F238E27FC236}">
                <a16:creationId xmlns:a16="http://schemas.microsoft.com/office/drawing/2014/main" id="{00000000-0008-0000-0F00-0000C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28" name="Group 7207">
          <a:extLst>
            <a:ext uri="{FF2B5EF4-FFF2-40B4-BE49-F238E27FC236}">
              <a16:creationId xmlns:a16="http://schemas.microsoft.com/office/drawing/2014/main" id="{00000000-0008-0000-0F00-0000E48D7200}"/>
            </a:ext>
          </a:extLst>
        </xdr:cNvPr>
        <xdr:cNvGrpSpPr>
          <a:grpSpLocks/>
        </xdr:cNvGrpSpPr>
      </xdr:nvGrpSpPr>
      <xdr:grpSpPr bwMode="auto">
        <a:xfrm>
          <a:off x="3795713" y="10009188"/>
          <a:ext cx="190500" cy="0"/>
          <a:chOff x="466" y="3952"/>
          <a:chExt cx="28" cy="16"/>
        </a:xfrm>
      </xdr:grpSpPr>
      <xdr:sp macro="" textlink="">
        <xdr:nvSpPr>
          <xdr:cNvPr id="7507654" name="Line 7208">
            <a:extLst>
              <a:ext uri="{FF2B5EF4-FFF2-40B4-BE49-F238E27FC236}">
                <a16:creationId xmlns:a16="http://schemas.microsoft.com/office/drawing/2014/main" id="{00000000-0008-0000-0F00-0000C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55" name="Line 7209">
            <a:extLst>
              <a:ext uri="{FF2B5EF4-FFF2-40B4-BE49-F238E27FC236}">
                <a16:creationId xmlns:a16="http://schemas.microsoft.com/office/drawing/2014/main" id="{00000000-0008-0000-0F00-0000C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29" name="Group 7210">
          <a:extLst>
            <a:ext uri="{FF2B5EF4-FFF2-40B4-BE49-F238E27FC236}">
              <a16:creationId xmlns:a16="http://schemas.microsoft.com/office/drawing/2014/main" id="{00000000-0008-0000-0F00-0000E58D7200}"/>
            </a:ext>
          </a:extLst>
        </xdr:cNvPr>
        <xdr:cNvGrpSpPr>
          <a:grpSpLocks/>
        </xdr:cNvGrpSpPr>
      </xdr:nvGrpSpPr>
      <xdr:grpSpPr bwMode="auto">
        <a:xfrm>
          <a:off x="4327525" y="10009188"/>
          <a:ext cx="266700" cy="0"/>
          <a:chOff x="466" y="3952"/>
          <a:chExt cx="28" cy="16"/>
        </a:xfrm>
      </xdr:grpSpPr>
      <xdr:sp macro="" textlink="">
        <xdr:nvSpPr>
          <xdr:cNvPr id="7507652" name="Line 7211">
            <a:extLst>
              <a:ext uri="{FF2B5EF4-FFF2-40B4-BE49-F238E27FC236}">
                <a16:creationId xmlns:a16="http://schemas.microsoft.com/office/drawing/2014/main" id="{00000000-0008-0000-0F00-0000C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53" name="Line 7212">
            <a:extLst>
              <a:ext uri="{FF2B5EF4-FFF2-40B4-BE49-F238E27FC236}">
                <a16:creationId xmlns:a16="http://schemas.microsoft.com/office/drawing/2014/main" id="{00000000-0008-0000-0F00-0000C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0" name="Group 7213">
          <a:extLst>
            <a:ext uri="{FF2B5EF4-FFF2-40B4-BE49-F238E27FC236}">
              <a16:creationId xmlns:a16="http://schemas.microsoft.com/office/drawing/2014/main" id="{00000000-0008-0000-0F00-0000E68D7200}"/>
            </a:ext>
          </a:extLst>
        </xdr:cNvPr>
        <xdr:cNvGrpSpPr>
          <a:grpSpLocks/>
        </xdr:cNvGrpSpPr>
      </xdr:nvGrpSpPr>
      <xdr:grpSpPr bwMode="auto">
        <a:xfrm>
          <a:off x="3795713" y="10009188"/>
          <a:ext cx="190500" cy="0"/>
          <a:chOff x="466" y="3952"/>
          <a:chExt cx="28" cy="16"/>
        </a:xfrm>
      </xdr:grpSpPr>
      <xdr:sp macro="" textlink="">
        <xdr:nvSpPr>
          <xdr:cNvPr id="7507650" name="Line 7214">
            <a:extLst>
              <a:ext uri="{FF2B5EF4-FFF2-40B4-BE49-F238E27FC236}">
                <a16:creationId xmlns:a16="http://schemas.microsoft.com/office/drawing/2014/main" id="{00000000-0008-0000-0F00-0000C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51" name="Line 7215">
            <a:extLst>
              <a:ext uri="{FF2B5EF4-FFF2-40B4-BE49-F238E27FC236}">
                <a16:creationId xmlns:a16="http://schemas.microsoft.com/office/drawing/2014/main" id="{00000000-0008-0000-0F00-0000C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31" name="Group 7216">
          <a:extLst>
            <a:ext uri="{FF2B5EF4-FFF2-40B4-BE49-F238E27FC236}">
              <a16:creationId xmlns:a16="http://schemas.microsoft.com/office/drawing/2014/main" id="{00000000-0008-0000-0F00-0000E78D7200}"/>
            </a:ext>
          </a:extLst>
        </xdr:cNvPr>
        <xdr:cNvGrpSpPr>
          <a:grpSpLocks/>
        </xdr:cNvGrpSpPr>
      </xdr:nvGrpSpPr>
      <xdr:grpSpPr bwMode="auto">
        <a:xfrm>
          <a:off x="4327525" y="10009188"/>
          <a:ext cx="266700" cy="0"/>
          <a:chOff x="466" y="3952"/>
          <a:chExt cx="28" cy="16"/>
        </a:xfrm>
      </xdr:grpSpPr>
      <xdr:sp macro="" textlink="">
        <xdr:nvSpPr>
          <xdr:cNvPr id="7507648" name="Line 7217">
            <a:extLst>
              <a:ext uri="{FF2B5EF4-FFF2-40B4-BE49-F238E27FC236}">
                <a16:creationId xmlns:a16="http://schemas.microsoft.com/office/drawing/2014/main" id="{00000000-0008-0000-0F00-0000C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49" name="Line 7218">
            <a:extLst>
              <a:ext uri="{FF2B5EF4-FFF2-40B4-BE49-F238E27FC236}">
                <a16:creationId xmlns:a16="http://schemas.microsoft.com/office/drawing/2014/main" id="{00000000-0008-0000-0F00-0000C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2" name="Group 7219">
          <a:extLst>
            <a:ext uri="{FF2B5EF4-FFF2-40B4-BE49-F238E27FC236}">
              <a16:creationId xmlns:a16="http://schemas.microsoft.com/office/drawing/2014/main" id="{00000000-0008-0000-0F00-0000E88D7200}"/>
            </a:ext>
          </a:extLst>
        </xdr:cNvPr>
        <xdr:cNvGrpSpPr>
          <a:grpSpLocks/>
        </xdr:cNvGrpSpPr>
      </xdr:nvGrpSpPr>
      <xdr:grpSpPr bwMode="auto">
        <a:xfrm>
          <a:off x="3795713" y="10009188"/>
          <a:ext cx="190500" cy="0"/>
          <a:chOff x="466" y="3952"/>
          <a:chExt cx="28" cy="16"/>
        </a:xfrm>
      </xdr:grpSpPr>
      <xdr:sp macro="" textlink="">
        <xdr:nvSpPr>
          <xdr:cNvPr id="7507646" name="Line 7220">
            <a:extLst>
              <a:ext uri="{FF2B5EF4-FFF2-40B4-BE49-F238E27FC236}">
                <a16:creationId xmlns:a16="http://schemas.microsoft.com/office/drawing/2014/main" id="{00000000-0008-0000-0F00-0000B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47" name="Line 7221">
            <a:extLst>
              <a:ext uri="{FF2B5EF4-FFF2-40B4-BE49-F238E27FC236}">
                <a16:creationId xmlns:a16="http://schemas.microsoft.com/office/drawing/2014/main" id="{00000000-0008-0000-0F00-0000B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33" name="Group 7222">
          <a:extLst>
            <a:ext uri="{FF2B5EF4-FFF2-40B4-BE49-F238E27FC236}">
              <a16:creationId xmlns:a16="http://schemas.microsoft.com/office/drawing/2014/main" id="{00000000-0008-0000-0F00-0000E98D7200}"/>
            </a:ext>
          </a:extLst>
        </xdr:cNvPr>
        <xdr:cNvGrpSpPr>
          <a:grpSpLocks/>
        </xdr:cNvGrpSpPr>
      </xdr:nvGrpSpPr>
      <xdr:grpSpPr bwMode="auto">
        <a:xfrm>
          <a:off x="4327525" y="10009188"/>
          <a:ext cx="266700" cy="0"/>
          <a:chOff x="466" y="3952"/>
          <a:chExt cx="28" cy="16"/>
        </a:xfrm>
      </xdr:grpSpPr>
      <xdr:sp macro="" textlink="">
        <xdr:nvSpPr>
          <xdr:cNvPr id="7507644" name="Line 7223">
            <a:extLst>
              <a:ext uri="{FF2B5EF4-FFF2-40B4-BE49-F238E27FC236}">
                <a16:creationId xmlns:a16="http://schemas.microsoft.com/office/drawing/2014/main" id="{00000000-0008-0000-0F00-0000B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45" name="Line 7224">
            <a:extLst>
              <a:ext uri="{FF2B5EF4-FFF2-40B4-BE49-F238E27FC236}">
                <a16:creationId xmlns:a16="http://schemas.microsoft.com/office/drawing/2014/main" id="{00000000-0008-0000-0F00-0000B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4" name="Group 7225">
          <a:extLst>
            <a:ext uri="{FF2B5EF4-FFF2-40B4-BE49-F238E27FC236}">
              <a16:creationId xmlns:a16="http://schemas.microsoft.com/office/drawing/2014/main" id="{00000000-0008-0000-0F00-0000EA8D7200}"/>
            </a:ext>
          </a:extLst>
        </xdr:cNvPr>
        <xdr:cNvGrpSpPr>
          <a:grpSpLocks/>
        </xdr:cNvGrpSpPr>
      </xdr:nvGrpSpPr>
      <xdr:grpSpPr bwMode="auto">
        <a:xfrm>
          <a:off x="3795713" y="10009188"/>
          <a:ext cx="190500" cy="0"/>
          <a:chOff x="466" y="3952"/>
          <a:chExt cx="28" cy="16"/>
        </a:xfrm>
      </xdr:grpSpPr>
      <xdr:sp macro="" textlink="">
        <xdr:nvSpPr>
          <xdr:cNvPr id="7507642" name="Line 7226">
            <a:extLst>
              <a:ext uri="{FF2B5EF4-FFF2-40B4-BE49-F238E27FC236}">
                <a16:creationId xmlns:a16="http://schemas.microsoft.com/office/drawing/2014/main" id="{00000000-0008-0000-0F00-0000B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43" name="Line 7227">
            <a:extLst>
              <a:ext uri="{FF2B5EF4-FFF2-40B4-BE49-F238E27FC236}">
                <a16:creationId xmlns:a16="http://schemas.microsoft.com/office/drawing/2014/main" id="{00000000-0008-0000-0F00-0000B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5" name="Group 7228">
          <a:extLst>
            <a:ext uri="{FF2B5EF4-FFF2-40B4-BE49-F238E27FC236}">
              <a16:creationId xmlns:a16="http://schemas.microsoft.com/office/drawing/2014/main" id="{00000000-0008-0000-0F00-0000EB8D7200}"/>
            </a:ext>
          </a:extLst>
        </xdr:cNvPr>
        <xdr:cNvGrpSpPr>
          <a:grpSpLocks/>
        </xdr:cNvGrpSpPr>
      </xdr:nvGrpSpPr>
      <xdr:grpSpPr bwMode="auto">
        <a:xfrm>
          <a:off x="3795713" y="10009188"/>
          <a:ext cx="190500" cy="0"/>
          <a:chOff x="466" y="3952"/>
          <a:chExt cx="28" cy="16"/>
        </a:xfrm>
      </xdr:grpSpPr>
      <xdr:sp macro="" textlink="">
        <xdr:nvSpPr>
          <xdr:cNvPr id="7507640" name="Line 7229">
            <a:extLst>
              <a:ext uri="{FF2B5EF4-FFF2-40B4-BE49-F238E27FC236}">
                <a16:creationId xmlns:a16="http://schemas.microsoft.com/office/drawing/2014/main" id="{00000000-0008-0000-0F00-0000B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41" name="Line 7230">
            <a:extLst>
              <a:ext uri="{FF2B5EF4-FFF2-40B4-BE49-F238E27FC236}">
                <a16:creationId xmlns:a16="http://schemas.microsoft.com/office/drawing/2014/main" id="{00000000-0008-0000-0F00-0000B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6" name="Group 7231">
          <a:extLst>
            <a:ext uri="{FF2B5EF4-FFF2-40B4-BE49-F238E27FC236}">
              <a16:creationId xmlns:a16="http://schemas.microsoft.com/office/drawing/2014/main" id="{00000000-0008-0000-0F00-0000EC8D7200}"/>
            </a:ext>
          </a:extLst>
        </xdr:cNvPr>
        <xdr:cNvGrpSpPr>
          <a:grpSpLocks/>
        </xdr:cNvGrpSpPr>
      </xdr:nvGrpSpPr>
      <xdr:grpSpPr bwMode="auto">
        <a:xfrm>
          <a:off x="3795713" y="10009188"/>
          <a:ext cx="190500" cy="0"/>
          <a:chOff x="466" y="3952"/>
          <a:chExt cx="28" cy="16"/>
        </a:xfrm>
      </xdr:grpSpPr>
      <xdr:sp macro="" textlink="">
        <xdr:nvSpPr>
          <xdr:cNvPr id="7507638" name="Line 7232">
            <a:extLst>
              <a:ext uri="{FF2B5EF4-FFF2-40B4-BE49-F238E27FC236}">
                <a16:creationId xmlns:a16="http://schemas.microsoft.com/office/drawing/2014/main" id="{00000000-0008-0000-0F00-0000B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39" name="Line 7233">
            <a:extLst>
              <a:ext uri="{FF2B5EF4-FFF2-40B4-BE49-F238E27FC236}">
                <a16:creationId xmlns:a16="http://schemas.microsoft.com/office/drawing/2014/main" id="{00000000-0008-0000-0F00-0000B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7" name="Group 7234">
          <a:extLst>
            <a:ext uri="{FF2B5EF4-FFF2-40B4-BE49-F238E27FC236}">
              <a16:creationId xmlns:a16="http://schemas.microsoft.com/office/drawing/2014/main" id="{00000000-0008-0000-0F00-0000ED8D7200}"/>
            </a:ext>
          </a:extLst>
        </xdr:cNvPr>
        <xdr:cNvGrpSpPr>
          <a:grpSpLocks/>
        </xdr:cNvGrpSpPr>
      </xdr:nvGrpSpPr>
      <xdr:grpSpPr bwMode="auto">
        <a:xfrm>
          <a:off x="3795713" y="10009188"/>
          <a:ext cx="190500" cy="0"/>
          <a:chOff x="466" y="3952"/>
          <a:chExt cx="28" cy="16"/>
        </a:xfrm>
      </xdr:grpSpPr>
      <xdr:sp macro="" textlink="">
        <xdr:nvSpPr>
          <xdr:cNvPr id="7507636" name="Line 7235">
            <a:extLst>
              <a:ext uri="{FF2B5EF4-FFF2-40B4-BE49-F238E27FC236}">
                <a16:creationId xmlns:a16="http://schemas.microsoft.com/office/drawing/2014/main" id="{00000000-0008-0000-0F00-0000B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37" name="Line 7236">
            <a:extLst>
              <a:ext uri="{FF2B5EF4-FFF2-40B4-BE49-F238E27FC236}">
                <a16:creationId xmlns:a16="http://schemas.microsoft.com/office/drawing/2014/main" id="{00000000-0008-0000-0F00-0000B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38" name="Group 7237">
          <a:extLst>
            <a:ext uri="{FF2B5EF4-FFF2-40B4-BE49-F238E27FC236}">
              <a16:creationId xmlns:a16="http://schemas.microsoft.com/office/drawing/2014/main" id="{00000000-0008-0000-0F00-0000EE8D7200}"/>
            </a:ext>
          </a:extLst>
        </xdr:cNvPr>
        <xdr:cNvGrpSpPr>
          <a:grpSpLocks/>
        </xdr:cNvGrpSpPr>
      </xdr:nvGrpSpPr>
      <xdr:grpSpPr bwMode="auto">
        <a:xfrm>
          <a:off x="3795713" y="10009188"/>
          <a:ext cx="190500" cy="0"/>
          <a:chOff x="466" y="3952"/>
          <a:chExt cx="28" cy="16"/>
        </a:xfrm>
      </xdr:grpSpPr>
      <xdr:sp macro="" textlink="">
        <xdr:nvSpPr>
          <xdr:cNvPr id="7507634" name="Line 7238">
            <a:extLst>
              <a:ext uri="{FF2B5EF4-FFF2-40B4-BE49-F238E27FC236}">
                <a16:creationId xmlns:a16="http://schemas.microsoft.com/office/drawing/2014/main" id="{00000000-0008-0000-0F00-0000B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35" name="Line 7239">
            <a:extLst>
              <a:ext uri="{FF2B5EF4-FFF2-40B4-BE49-F238E27FC236}">
                <a16:creationId xmlns:a16="http://schemas.microsoft.com/office/drawing/2014/main" id="{00000000-0008-0000-0F00-0000B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39" name="Group 7240">
          <a:extLst>
            <a:ext uri="{FF2B5EF4-FFF2-40B4-BE49-F238E27FC236}">
              <a16:creationId xmlns:a16="http://schemas.microsoft.com/office/drawing/2014/main" id="{00000000-0008-0000-0F00-0000EF8D7200}"/>
            </a:ext>
          </a:extLst>
        </xdr:cNvPr>
        <xdr:cNvGrpSpPr>
          <a:grpSpLocks/>
        </xdr:cNvGrpSpPr>
      </xdr:nvGrpSpPr>
      <xdr:grpSpPr bwMode="auto">
        <a:xfrm>
          <a:off x="4327525" y="10009188"/>
          <a:ext cx="266700" cy="0"/>
          <a:chOff x="466" y="3952"/>
          <a:chExt cx="28" cy="16"/>
        </a:xfrm>
      </xdr:grpSpPr>
      <xdr:sp macro="" textlink="">
        <xdr:nvSpPr>
          <xdr:cNvPr id="7507632" name="Line 7241">
            <a:extLst>
              <a:ext uri="{FF2B5EF4-FFF2-40B4-BE49-F238E27FC236}">
                <a16:creationId xmlns:a16="http://schemas.microsoft.com/office/drawing/2014/main" id="{00000000-0008-0000-0F00-0000B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33" name="Line 7242">
            <a:extLst>
              <a:ext uri="{FF2B5EF4-FFF2-40B4-BE49-F238E27FC236}">
                <a16:creationId xmlns:a16="http://schemas.microsoft.com/office/drawing/2014/main" id="{00000000-0008-0000-0F00-0000B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0" name="Group 7243">
          <a:extLst>
            <a:ext uri="{FF2B5EF4-FFF2-40B4-BE49-F238E27FC236}">
              <a16:creationId xmlns:a16="http://schemas.microsoft.com/office/drawing/2014/main" id="{00000000-0008-0000-0F00-0000F08D7200}"/>
            </a:ext>
          </a:extLst>
        </xdr:cNvPr>
        <xdr:cNvGrpSpPr>
          <a:grpSpLocks/>
        </xdr:cNvGrpSpPr>
      </xdr:nvGrpSpPr>
      <xdr:grpSpPr bwMode="auto">
        <a:xfrm>
          <a:off x="4327525" y="10009188"/>
          <a:ext cx="266700" cy="0"/>
          <a:chOff x="466" y="3952"/>
          <a:chExt cx="28" cy="16"/>
        </a:xfrm>
      </xdr:grpSpPr>
      <xdr:sp macro="" textlink="">
        <xdr:nvSpPr>
          <xdr:cNvPr id="7507630" name="Line 7244">
            <a:extLst>
              <a:ext uri="{FF2B5EF4-FFF2-40B4-BE49-F238E27FC236}">
                <a16:creationId xmlns:a16="http://schemas.microsoft.com/office/drawing/2014/main" id="{00000000-0008-0000-0F00-0000A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31" name="Line 7245">
            <a:extLst>
              <a:ext uri="{FF2B5EF4-FFF2-40B4-BE49-F238E27FC236}">
                <a16:creationId xmlns:a16="http://schemas.microsoft.com/office/drawing/2014/main" id="{00000000-0008-0000-0F00-0000A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1" name="Group 7246">
          <a:extLst>
            <a:ext uri="{FF2B5EF4-FFF2-40B4-BE49-F238E27FC236}">
              <a16:creationId xmlns:a16="http://schemas.microsoft.com/office/drawing/2014/main" id="{00000000-0008-0000-0F00-0000F18D7200}"/>
            </a:ext>
          </a:extLst>
        </xdr:cNvPr>
        <xdr:cNvGrpSpPr>
          <a:grpSpLocks/>
        </xdr:cNvGrpSpPr>
      </xdr:nvGrpSpPr>
      <xdr:grpSpPr bwMode="auto">
        <a:xfrm>
          <a:off x="4327525" y="10009188"/>
          <a:ext cx="266700" cy="0"/>
          <a:chOff x="466" y="3952"/>
          <a:chExt cx="28" cy="16"/>
        </a:xfrm>
      </xdr:grpSpPr>
      <xdr:sp macro="" textlink="">
        <xdr:nvSpPr>
          <xdr:cNvPr id="7507628" name="Line 7247">
            <a:extLst>
              <a:ext uri="{FF2B5EF4-FFF2-40B4-BE49-F238E27FC236}">
                <a16:creationId xmlns:a16="http://schemas.microsoft.com/office/drawing/2014/main" id="{00000000-0008-0000-0F00-0000A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29" name="Line 7248">
            <a:extLst>
              <a:ext uri="{FF2B5EF4-FFF2-40B4-BE49-F238E27FC236}">
                <a16:creationId xmlns:a16="http://schemas.microsoft.com/office/drawing/2014/main" id="{00000000-0008-0000-0F00-0000A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2" name="Group 7249">
          <a:extLst>
            <a:ext uri="{FF2B5EF4-FFF2-40B4-BE49-F238E27FC236}">
              <a16:creationId xmlns:a16="http://schemas.microsoft.com/office/drawing/2014/main" id="{00000000-0008-0000-0F00-0000F28D7200}"/>
            </a:ext>
          </a:extLst>
        </xdr:cNvPr>
        <xdr:cNvGrpSpPr>
          <a:grpSpLocks/>
        </xdr:cNvGrpSpPr>
      </xdr:nvGrpSpPr>
      <xdr:grpSpPr bwMode="auto">
        <a:xfrm>
          <a:off x="4327525" y="10009188"/>
          <a:ext cx="266700" cy="0"/>
          <a:chOff x="466" y="3952"/>
          <a:chExt cx="28" cy="16"/>
        </a:xfrm>
      </xdr:grpSpPr>
      <xdr:sp macro="" textlink="">
        <xdr:nvSpPr>
          <xdr:cNvPr id="7507626" name="Line 7250">
            <a:extLst>
              <a:ext uri="{FF2B5EF4-FFF2-40B4-BE49-F238E27FC236}">
                <a16:creationId xmlns:a16="http://schemas.microsoft.com/office/drawing/2014/main" id="{00000000-0008-0000-0F00-0000A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27" name="Line 7251">
            <a:extLst>
              <a:ext uri="{FF2B5EF4-FFF2-40B4-BE49-F238E27FC236}">
                <a16:creationId xmlns:a16="http://schemas.microsoft.com/office/drawing/2014/main" id="{00000000-0008-0000-0F00-0000A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3" name="Group 7252">
          <a:extLst>
            <a:ext uri="{FF2B5EF4-FFF2-40B4-BE49-F238E27FC236}">
              <a16:creationId xmlns:a16="http://schemas.microsoft.com/office/drawing/2014/main" id="{00000000-0008-0000-0F00-0000F38D7200}"/>
            </a:ext>
          </a:extLst>
        </xdr:cNvPr>
        <xdr:cNvGrpSpPr>
          <a:grpSpLocks/>
        </xdr:cNvGrpSpPr>
      </xdr:nvGrpSpPr>
      <xdr:grpSpPr bwMode="auto">
        <a:xfrm>
          <a:off x="4327525" y="10009188"/>
          <a:ext cx="266700" cy="0"/>
          <a:chOff x="466" y="3952"/>
          <a:chExt cx="28" cy="16"/>
        </a:xfrm>
      </xdr:grpSpPr>
      <xdr:sp macro="" textlink="">
        <xdr:nvSpPr>
          <xdr:cNvPr id="7507624" name="Line 7253">
            <a:extLst>
              <a:ext uri="{FF2B5EF4-FFF2-40B4-BE49-F238E27FC236}">
                <a16:creationId xmlns:a16="http://schemas.microsoft.com/office/drawing/2014/main" id="{00000000-0008-0000-0F00-0000A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25" name="Line 7254">
            <a:extLst>
              <a:ext uri="{FF2B5EF4-FFF2-40B4-BE49-F238E27FC236}">
                <a16:creationId xmlns:a16="http://schemas.microsoft.com/office/drawing/2014/main" id="{00000000-0008-0000-0F00-0000A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44" name="Group 7255">
          <a:extLst>
            <a:ext uri="{FF2B5EF4-FFF2-40B4-BE49-F238E27FC236}">
              <a16:creationId xmlns:a16="http://schemas.microsoft.com/office/drawing/2014/main" id="{00000000-0008-0000-0F00-0000F48D7200}"/>
            </a:ext>
          </a:extLst>
        </xdr:cNvPr>
        <xdr:cNvGrpSpPr>
          <a:grpSpLocks/>
        </xdr:cNvGrpSpPr>
      </xdr:nvGrpSpPr>
      <xdr:grpSpPr bwMode="auto">
        <a:xfrm>
          <a:off x="3795713" y="10009188"/>
          <a:ext cx="190500" cy="0"/>
          <a:chOff x="466" y="3952"/>
          <a:chExt cx="28" cy="16"/>
        </a:xfrm>
      </xdr:grpSpPr>
      <xdr:sp macro="" textlink="">
        <xdr:nvSpPr>
          <xdr:cNvPr id="7507622" name="Line 7256">
            <a:extLst>
              <a:ext uri="{FF2B5EF4-FFF2-40B4-BE49-F238E27FC236}">
                <a16:creationId xmlns:a16="http://schemas.microsoft.com/office/drawing/2014/main" id="{00000000-0008-0000-0F00-0000A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23" name="Line 7257">
            <a:extLst>
              <a:ext uri="{FF2B5EF4-FFF2-40B4-BE49-F238E27FC236}">
                <a16:creationId xmlns:a16="http://schemas.microsoft.com/office/drawing/2014/main" id="{00000000-0008-0000-0F00-0000A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45" name="Group 7258">
          <a:extLst>
            <a:ext uri="{FF2B5EF4-FFF2-40B4-BE49-F238E27FC236}">
              <a16:creationId xmlns:a16="http://schemas.microsoft.com/office/drawing/2014/main" id="{00000000-0008-0000-0F00-0000F58D7200}"/>
            </a:ext>
          </a:extLst>
        </xdr:cNvPr>
        <xdr:cNvGrpSpPr>
          <a:grpSpLocks/>
        </xdr:cNvGrpSpPr>
      </xdr:nvGrpSpPr>
      <xdr:grpSpPr bwMode="auto">
        <a:xfrm>
          <a:off x="3795713" y="10009188"/>
          <a:ext cx="190500" cy="0"/>
          <a:chOff x="466" y="3952"/>
          <a:chExt cx="28" cy="16"/>
        </a:xfrm>
      </xdr:grpSpPr>
      <xdr:sp macro="" textlink="">
        <xdr:nvSpPr>
          <xdr:cNvPr id="7507620" name="Line 7259">
            <a:extLst>
              <a:ext uri="{FF2B5EF4-FFF2-40B4-BE49-F238E27FC236}">
                <a16:creationId xmlns:a16="http://schemas.microsoft.com/office/drawing/2014/main" id="{00000000-0008-0000-0F00-0000A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21" name="Line 7260">
            <a:extLst>
              <a:ext uri="{FF2B5EF4-FFF2-40B4-BE49-F238E27FC236}">
                <a16:creationId xmlns:a16="http://schemas.microsoft.com/office/drawing/2014/main" id="{00000000-0008-0000-0F00-0000A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6" name="Group 7261">
          <a:extLst>
            <a:ext uri="{FF2B5EF4-FFF2-40B4-BE49-F238E27FC236}">
              <a16:creationId xmlns:a16="http://schemas.microsoft.com/office/drawing/2014/main" id="{00000000-0008-0000-0F00-0000F68D7200}"/>
            </a:ext>
          </a:extLst>
        </xdr:cNvPr>
        <xdr:cNvGrpSpPr>
          <a:grpSpLocks/>
        </xdr:cNvGrpSpPr>
      </xdr:nvGrpSpPr>
      <xdr:grpSpPr bwMode="auto">
        <a:xfrm>
          <a:off x="4327525" y="10009188"/>
          <a:ext cx="266700" cy="0"/>
          <a:chOff x="466" y="3952"/>
          <a:chExt cx="28" cy="16"/>
        </a:xfrm>
      </xdr:grpSpPr>
      <xdr:sp macro="" textlink="">
        <xdr:nvSpPr>
          <xdr:cNvPr id="7507618" name="Line 7262">
            <a:extLst>
              <a:ext uri="{FF2B5EF4-FFF2-40B4-BE49-F238E27FC236}">
                <a16:creationId xmlns:a16="http://schemas.microsoft.com/office/drawing/2014/main" id="{00000000-0008-0000-0F00-0000A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19" name="Line 7263">
            <a:extLst>
              <a:ext uri="{FF2B5EF4-FFF2-40B4-BE49-F238E27FC236}">
                <a16:creationId xmlns:a16="http://schemas.microsoft.com/office/drawing/2014/main" id="{00000000-0008-0000-0F00-0000A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47" name="Group 7264">
          <a:extLst>
            <a:ext uri="{FF2B5EF4-FFF2-40B4-BE49-F238E27FC236}">
              <a16:creationId xmlns:a16="http://schemas.microsoft.com/office/drawing/2014/main" id="{00000000-0008-0000-0F00-0000F78D7200}"/>
            </a:ext>
          </a:extLst>
        </xdr:cNvPr>
        <xdr:cNvGrpSpPr>
          <a:grpSpLocks/>
        </xdr:cNvGrpSpPr>
      </xdr:nvGrpSpPr>
      <xdr:grpSpPr bwMode="auto">
        <a:xfrm>
          <a:off x="4327525" y="10009188"/>
          <a:ext cx="266700" cy="0"/>
          <a:chOff x="466" y="3952"/>
          <a:chExt cx="28" cy="16"/>
        </a:xfrm>
      </xdr:grpSpPr>
      <xdr:sp macro="" textlink="">
        <xdr:nvSpPr>
          <xdr:cNvPr id="7507616" name="Line 7265">
            <a:extLst>
              <a:ext uri="{FF2B5EF4-FFF2-40B4-BE49-F238E27FC236}">
                <a16:creationId xmlns:a16="http://schemas.microsoft.com/office/drawing/2014/main" id="{00000000-0008-0000-0F00-0000A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17" name="Line 7266">
            <a:extLst>
              <a:ext uri="{FF2B5EF4-FFF2-40B4-BE49-F238E27FC236}">
                <a16:creationId xmlns:a16="http://schemas.microsoft.com/office/drawing/2014/main" id="{00000000-0008-0000-0F00-0000A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48" name="Group 7267">
          <a:extLst>
            <a:ext uri="{FF2B5EF4-FFF2-40B4-BE49-F238E27FC236}">
              <a16:creationId xmlns:a16="http://schemas.microsoft.com/office/drawing/2014/main" id="{00000000-0008-0000-0F00-0000F88D7200}"/>
            </a:ext>
          </a:extLst>
        </xdr:cNvPr>
        <xdr:cNvGrpSpPr>
          <a:grpSpLocks/>
        </xdr:cNvGrpSpPr>
      </xdr:nvGrpSpPr>
      <xdr:grpSpPr bwMode="auto">
        <a:xfrm>
          <a:off x="3795713" y="10009188"/>
          <a:ext cx="188912" cy="0"/>
          <a:chOff x="466" y="3952"/>
          <a:chExt cx="28" cy="16"/>
        </a:xfrm>
      </xdr:grpSpPr>
      <xdr:sp macro="" textlink="">
        <xdr:nvSpPr>
          <xdr:cNvPr id="7507614" name="Line 7268">
            <a:extLst>
              <a:ext uri="{FF2B5EF4-FFF2-40B4-BE49-F238E27FC236}">
                <a16:creationId xmlns:a16="http://schemas.microsoft.com/office/drawing/2014/main" id="{00000000-0008-0000-0F00-00009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15" name="Line 7269">
            <a:extLst>
              <a:ext uri="{FF2B5EF4-FFF2-40B4-BE49-F238E27FC236}">
                <a16:creationId xmlns:a16="http://schemas.microsoft.com/office/drawing/2014/main" id="{00000000-0008-0000-0F00-00009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449" name="Group 7270">
          <a:extLst>
            <a:ext uri="{FF2B5EF4-FFF2-40B4-BE49-F238E27FC236}">
              <a16:creationId xmlns:a16="http://schemas.microsoft.com/office/drawing/2014/main" id="{00000000-0008-0000-0F00-0000F98D7200}"/>
            </a:ext>
          </a:extLst>
        </xdr:cNvPr>
        <xdr:cNvGrpSpPr>
          <a:grpSpLocks/>
        </xdr:cNvGrpSpPr>
      </xdr:nvGrpSpPr>
      <xdr:grpSpPr bwMode="auto">
        <a:xfrm>
          <a:off x="5041900" y="10009188"/>
          <a:ext cx="228600" cy="0"/>
          <a:chOff x="466" y="3952"/>
          <a:chExt cx="28" cy="16"/>
        </a:xfrm>
      </xdr:grpSpPr>
      <xdr:sp macro="" textlink="">
        <xdr:nvSpPr>
          <xdr:cNvPr id="7507612" name="Line 7271">
            <a:extLst>
              <a:ext uri="{FF2B5EF4-FFF2-40B4-BE49-F238E27FC236}">
                <a16:creationId xmlns:a16="http://schemas.microsoft.com/office/drawing/2014/main" id="{00000000-0008-0000-0F00-00009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13" name="Line 7272">
            <a:extLst>
              <a:ext uri="{FF2B5EF4-FFF2-40B4-BE49-F238E27FC236}">
                <a16:creationId xmlns:a16="http://schemas.microsoft.com/office/drawing/2014/main" id="{00000000-0008-0000-0F00-00009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50" name="Group 7273">
          <a:extLst>
            <a:ext uri="{FF2B5EF4-FFF2-40B4-BE49-F238E27FC236}">
              <a16:creationId xmlns:a16="http://schemas.microsoft.com/office/drawing/2014/main" id="{00000000-0008-0000-0F00-0000FA8D7200}"/>
            </a:ext>
          </a:extLst>
        </xdr:cNvPr>
        <xdr:cNvGrpSpPr>
          <a:grpSpLocks/>
        </xdr:cNvGrpSpPr>
      </xdr:nvGrpSpPr>
      <xdr:grpSpPr bwMode="auto">
        <a:xfrm>
          <a:off x="4327525" y="10009188"/>
          <a:ext cx="266700" cy="0"/>
          <a:chOff x="466" y="3952"/>
          <a:chExt cx="28" cy="16"/>
        </a:xfrm>
      </xdr:grpSpPr>
      <xdr:sp macro="" textlink="">
        <xdr:nvSpPr>
          <xdr:cNvPr id="7507610" name="Line 7274">
            <a:extLst>
              <a:ext uri="{FF2B5EF4-FFF2-40B4-BE49-F238E27FC236}">
                <a16:creationId xmlns:a16="http://schemas.microsoft.com/office/drawing/2014/main" id="{00000000-0008-0000-0F00-00009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11" name="Line 7275">
            <a:extLst>
              <a:ext uri="{FF2B5EF4-FFF2-40B4-BE49-F238E27FC236}">
                <a16:creationId xmlns:a16="http://schemas.microsoft.com/office/drawing/2014/main" id="{00000000-0008-0000-0F00-00009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51" name="Group 7276">
          <a:extLst>
            <a:ext uri="{FF2B5EF4-FFF2-40B4-BE49-F238E27FC236}">
              <a16:creationId xmlns:a16="http://schemas.microsoft.com/office/drawing/2014/main" id="{00000000-0008-0000-0F00-0000FB8D7200}"/>
            </a:ext>
          </a:extLst>
        </xdr:cNvPr>
        <xdr:cNvGrpSpPr>
          <a:grpSpLocks/>
        </xdr:cNvGrpSpPr>
      </xdr:nvGrpSpPr>
      <xdr:grpSpPr bwMode="auto">
        <a:xfrm>
          <a:off x="4327525" y="10009188"/>
          <a:ext cx="266700" cy="0"/>
          <a:chOff x="466" y="3952"/>
          <a:chExt cx="28" cy="16"/>
        </a:xfrm>
      </xdr:grpSpPr>
      <xdr:sp macro="" textlink="">
        <xdr:nvSpPr>
          <xdr:cNvPr id="7507608" name="Line 7277">
            <a:extLst>
              <a:ext uri="{FF2B5EF4-FFF2-40B4-BE49-F238E27FC236}">
                <a16:creationId xmlns:a16="http://schemas.microsoft.com/office/drawing/2014/main" id="{00000000-0008-0000-0F00-00009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09" name="Line 7278">
            <a:extLst>
              <a:ext uri="{FF2B5EF4-FFF2-40B4-BE49-F238E27FC236}">
                <a16:creationId xmlns:a16="http://schemas.microsoft.com/office/drawing/2014/main" id="{00000000-0008-0000-0F00-00009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52" name="Group 7279">
          <a:extLst>
            <a:ext uri="{FF2B5EF4-FFF2-40B4-BE49-F238E27FC236}">
              <a16:creationId xmlns:a16="http://schemas.microsoft.com/office/drawing/2014/main" id="{00000000-0008-0000-0F00-0000FC8D7200}"/>
            </a:ext>
          </a:extLst>
        </xdr:cNvPr>
        <xdr:cNvGrpSpPr>
          <a:grpSpLocks/>
        </xdr:cNvGrpSpPr>
      </xdr:nvGrpSpPr>
      <xdr:grpSpPr bwMode="auto">
        <a:xfrm>
          <a:off x="4327525" y="10009188"/>
          <a:ext cx="266700" cy="0"/>
          <a:chOff x="466" y="3952"/>
          <a:chExt cx="28" cy="16"/>
        </a:xfrm>
      </xdr:grpSpPr>
      <xdr:sp macro="" textlink="">
        <xdr:nvSpPr>
          <xdr:cNvPr id="7507606" name="Line 7280">
            <a:extLst>
              <a:ext uri="{FF2B5EF4-FFF2-40B4-BE49-F238E27FC236}">
                <a16:creationId xmlns:a16="http://schemas.microsoft.com/office/drawing/2014/main" id="{00000000-0008-0000-0F00-00009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07" name="Line 7281">
            <a:extLst>
              <a:ext uri="{FF2B5EF4-FFF2-40B4-BE49-F238E27FC236}">
                <a16:creationId xmlns:a16="http://schemas.microsoft.com/office/drawing/2014/main" id="{00000000-0008-0000-0F00-00009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53" name="Group 7282">
          <a:extLst>
            <a:ext uri="{FF2B5EF4-FFF2-40B4-BE49-F238E27FC236}">
              <a16:creationId xmlns:a16="http://schemas.microsoft.com/office/drawing/2014/main" id="{00000000-0008-0000-0F00-0000FD8D7200}"/>
            </a:ext>
          </a:extLst>
        </xdr:cNvPr>
        <xdr:cNvGrpSpPr>
          <a:grpSpLocks/>
        </xdr:cNvGrpSpPr>
      </xdr:nvGrpSpPr>
      <xdr:grpSpPr bwMode="auto">
        <a:xfrm>
          <a:off x="4327525" y="10009188"/>
          <a:ext cx="266700" cy="0"/>
          <a:chOff x="466" y="3952"/>
          <a:chExt cx="28" cy="16"/>
        </a:xfrm>
      </xdr:grpSpPr>
      <xdr:sp macro="" textlink="">
        <xdr:nvSpPr>
          <xdr:cNvPr id="7507604" name="Line 7283">
            <a:extLst>
              <a:ext uri="{FF2B5EF4-FFF2-40B4-BE49-F238E27FC236}">
                <a16:creationId xmlns:a16="http://schemas.microsoft.com/office/drawing/2014/main" id="{00000000-0008-0000-0F00-00009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05" name="Line 7284">
            <a:extLst>
              <a:ext uri="{FF2B5EF4-FFF2-40B4-BE49-F238E27FC236}">
                <a16:creationId xmlns:a16="http://schemas.microsoft.com/office/drawing/2014/main" id="{00000000-0008-0000-0F00-00009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54" name="Group 7285">
          <a:extLst>
            <a:ext uri="{FF2B5EF4-FFF2-40B4-BE49-F238E27FC236}">
              <a16:creationId xmlns:a16="http://schemas.microsoft.com/office/drawing/2014/main" id="{00000000-0008-0000-0F00-0000FE8D7200}"/>
            </a:ext>
          </a:extLst>
        </xdr:cNvPr>
        <xdr:cNvGrpSpPr>
          <a:grpSpLocks/>
        </xdr:cNvGrpSpPr>
      </xdr:nvGrpSpPr>
      <xdr:grpSpPr bwMode="auto">
        <a:xfrm>
          <a:off x="4327525" y="10009188"/>
          <a:ext cx="266700" cy="0"/>
          <a:chOff x="466" y="3952"/>
          <a:chExt cx="28" cy="16"/>
        </a:xfrm>
      </xdr:grpSpPr>
      <xdr:sp macro="" textlink="">
        <xdr:nvSpPr>
          <xdr:cNvPr id="7507602" name="Line 7286">
            <a:extLst>
              <a:ext uri="{FF2B5EF4-FFF2-40B4-BE49-F238E27FC236}">
                <a16:creationId xmlns:a16="http://schemas.microsoft.com/office/drawing/2014/main" id="{00000000-0008-0000-0F00-00009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03" name="Line 7287">
            <a:extLst>
              <a:ext uri="{FF2B5EF4-FFF2-40B4-BE49-F238E27FC236}">
                <a16:creationId xmlns:a16="http://schemas.microsoft.com/office/drawing/2014/main" id="{00000000-0008-0000-0F00-00009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455" name="Group 7288">
          <a:extLst>
            <a:ext uri="{FF2B5EF4-FFF2-40B4-BE49-F238E27FC236}">
              <a16:creationId xmlns:a16="http://schemas.microsoft.com/office/drawing/2014/main" id="{00000000-0008-0000-0F00-0000FF8D7200}"/>
            </a:ext>
          </a:extLst>
        </xdr:cNvPr>
        <xdr:cNvGrpSpPr>
          <a:grpSpLocks/>
        </xdr:cNvGrpSpPr>
      </xdr:nvGrpSpPr>
      <xdr:grpSpPr bwMode="auto">
        <a:xfrm>
          <a:off x="4203700" y="10009188"/>
          <a:ext cx="228600" cy="0"/>
          <a:chOff x="466" y="3952"/>
          <a:chExt cx="28" cy="16"/>
        </a:xfrm>
      </xdr:grpSpPr>
      <xdr:sp macro="" textlink="">
        <xdr:nvSpPr>
          <xdr:cNvPr id="7507600" name="Line 7289">
            <a:extLst>
              <a:ext uri="{FF2B5EF4-FFF2-40B4-BE49-F238E27FC236}">
                <a16:creationId xmlns:a16="http://schemas.microsoft.com/office/drawing/2014/main" id="{00000000-0008-0000-0F00-00009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601" name="Line 7290">
            <a:extLst>
              <a:ext uri="{FF2B5EF4-FFF2-40B4-BE49-F238E27FC236}">
                <a16:creationId xmlns:a16="http://schemas.microsoft.com/office/drawing/2014/main" id="{00000000-0008-0000-0F00-00009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56" name="Group 7291">
          <a:extLst>
            <a:ext uri="{FF2B5EF4-FFF2-40B4-BE49-F238E27FC236}">
              <a16:creationId xmlns:a16="http://schemas.microsoft.com/office/drawing/2014/main" id="{00000000-0008-0000-0F00-0000008E7200}"/>
            </a:ext>
          </a:extLst>
        </xdr:cNvPr>
        <xdr:cNvGrpSpPr>
          <a:grpSpLocks/>
        </xdr:cNvGrpSpPr>
      </xdr:nvGrpSpPr>
      <xdr:grpSpPr bwMode="auto">
        <a:xfrm>
          <a:off x="3795713" y="10009188"/>
          <a:ext cx="188912" cy="0"/>
          <a:chOff x="466" y="3952"/>
          <a:chExt cx="28" cy="16"/>
        </a:xfrm>
      </xdr:grpSpPr>
      <xdr:sp macro="" textlink="">
        <xdr:nvSpPr>
          <xdr:cNvPr id="7507598" name="Line 7292">
            <a:extLst>
              <a:ext uri="{FF2B5EF4-FFF2-40B4-BE49-F238E27FC236}">
                <a16:creationId xmlns:a16="http://schemas.microsoft.com/office/drawing/2014/main" id="{00000000-0008-0000-0F00-00008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99" name="Line 7293">
            <a:extLst>
              <a:ext uri="{FF2B5EF4-FFF2-40B4-BE49-F238E27FC236}">
                <a16:creationId xmlns:a16="http://schemas.microsoft.com/office/drawing/2014/main" id="{00000000-0008-0000-0F00-00008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57" name="Group 7294">
          <a:extLst>
            <a:ext uri="{FF2B5EF4-FFF2-40B4-BE49-F238E27FC236}">
              <a16:creationId xmlns:a16="http://schemas.microsoft.com/office/drawing/2014/main" id="{00000000-0008-0000-0F00-0000018E7200}"/>
            </a:ext>
          </a:extLst>
        </xdr:cNvPr>
        <xdr:cNvGrpSpPr>
          <a:grpSpLocks/>
        </xdr:cNvGrpSpPr>
      </xdr:nvGrpSpPr>
      <xdr:grpSpPr bwMode="auto">
        <a:xfrm>
          <a:off x="3795713" y="10009188"/>
          <a:ext cx="188912" cy="0"/>
          <a:chOff x="466" y="3952"/>
          <a:chExt cx="28" cy="16"/>
        </a:xfrm>
      </xdr:grpSpPr>
      <xdr:sp macro="" textlink="">
        <xdr:nvSpPr>
          <xdr:cNvPr id="7507596" name="Line 7295">
            <a:extLst>
              <a:ext uri="{FF2B5EF4-FFF2-40B4-BE49-F238E27FC236}">
                <a16:creationId xmlns:a16="http://schemas.microsoft.com/office/drawing/2014/main" id="{00000000-0008-0000-0F00-00008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97" name="Line 7296">
            <a:extLst>
              <a:ext uri="{FF2B5EF4-FFF2-40B4-BE49-F238E27FC236}">
                <a16:creationId xmlns:a16="http://schemas.microsoft.com/office/drawing/2014/main" id="{00000000-0008-0000-0F00-00008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58" name="Group 7297">
          <a:extLst>
            <a:ext uri="{FF2B5EF4-FFF2-40B4-BE49-F238E27FC236}">
              <a16:creationId xmlns:a16="http://schemas.microsoft.com/office/drawing/2014/main" id="{00000000-0008-0000-0F00-0000028E7200}"/>
            </a:ext>
          </a:extLst>
        </xdr:cNvPr>
        <xdr:cNvGrpSpPr>
          <a:grpSpLocks/>
        </xdr:cNvGrpSpPr>
      </xdr:nvGrpSpPr>
      <xdr:grpSpPr bwMode="auto">
        <a:xfrm>
          <a:off x="3795713" y="10009188"/>
          <a:ext cx="188912" cy="0"/>
          <a:chOff x="466" y="3952"/>
          <a:chExt cx="28" cy="16"/>
        </a:xfrm>
      </xdr:grpSpPr>
      <xdr:sp macro="" textlink="">
        <xdr:nvSpPr>
          <xdr:cNvPr id="7507594" name="Line 7298">
            <a:extLst>
              <a:ext uri="{FF2B5EF4-FFF2-40B4-BE49-F238E27FC236}">
                <a16:creationId xmlns:a16="http://schemas.microsoft.com/office/drawing/2014/main" id="{00000000-0008-0000-0F00-00008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95" name="Line 7299">
            <a:extLst>
              <a:ext uri="{FF2B5EF4-FFF2-40B4-BE49-F238E27FC236}">
                <a16:creationId xmlns:a16="http://schemas.microsoft.com/office/drawing/2014/main" id="{00000000-0008-0000-0F00-00008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59" name="Group 7300">
          <a:extLst>
            <a:ext uri="{FF2B5EF4-FFF2-40B4-BE49-F238E27FC236}">
              <a16:creationId xmlns:a16="http://schemas.microsoft.com/office/drawing/2014/main" id="{00000000-0008-0000-0F00-0000038E7200}"/>
            </a:ext>
          </a:extLst>
        </xdr:cNvPr>
        <xdr:cNvGrpSpPr>
          <a:grpSpLocks/>
        </xdr:cNvGrpSpPr>
      </xdr:nvGrpSpPr>
      <xdr:grpSpPr bwMode="auto">
        <a:xfrm>
          <a:off x="3795713" y="10009188"/>
          <a:ext cx="188912" cy="0"/>
          <a:chOff x="466" y="3952"/>
          <a:chExt cx="28" cy="16"/>
        </a:xfrm>
      </xdr:grpSpPr>
      <xdr:sp macro="" textlink="">
        <xdr:nvSpPr>
          <xdr:cNvPr id="7507592" name="Line 7301">
            <a:extLst>
              <a:ext uri="{FF2B5EF4-FFF2-40B4-BE49-F238E27FC236}">
                <a16:creationId xmlns:a16="http://schemas.microsoft.com/office/drawing/2014/main" id="{00000000-0008-0000-0F00-00008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93" name="Line 7302">
            <a:extLst>
              <a:ext uri="{FF2B5EF4-FFF2-40B4-BE49-F238E27FC236}">
                <a16:creationId xmlns:a16="http://schemas.microsoft.com/office/drawing/2014/main" id="{00000000-0008-0000-0F00-00008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60" name="Group 7303">
          <a:extLst>
            <a:ext uri="{FF2B5EF4-FFF2-40B4-BE49-F238E27FC236}">
              <a16:creationId xmlns:a16="http://schemas.microsoft.com/office/drawing/2014/main" id="{00000000-0008-0000-0F00-0000048E7200}"/>
            </a:ext>
          </a:extLst>
        </xdr:cNvPr>
        <xdr:cNvGrpSpPr>
          <a:grpSpLocks/>
        </xdr:cNvGrpSpPr>
      </xdr:nvGrpSpPr>
      <xdr:grpSpPr bwMode="auto">
        <a:xfrm>
          <a:off x="3795713" y="10009188"/>
          <a:ext cx="188912" cy="0"/>
          <a:chOff x="466" y="3952"/>
          <a:chExt cx="28" cy="16"/>
        </a:xfrm>
      </xdr:grpSpPr>
      <xdr:sp macro="" textlink="">
        <xdr:nvSpPr>
          <xdr:cNvPr id="7507590" name="Line 7304">
            <a:extLst>
              <a:ext uri="{FF2B5EF4-FFF2-40B4-BE49-F238E27FC236}">
                <a16:creationId xmlns:a16="http://schemas.microsoft.com/office/drawing/2014/main" id="{00000000-0008-0000-0F00-00008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91" name="Line 7305">
            <a:extLst>
              <a:ext uri="{FF2B5EF4-FFF2-40B4-BE49-F238E27FC236}">
                <a16:creationId xmlns:a16="http://schemas.microsoft.com/office/drawing/2014/main" id="{00000000-0008-0000-0F00-00008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61" name="Group 7306">
          <a:extLst>
            <a:ext uri="{FF2B5EF4-FFF2-40B4-BE49-F238E27FC236}">
              <a16:creationId xmlns:a16="http://schemas.microsoft.com/office/drawing/2014/main" id="{00000000-0008-0000-0F00-0000058E7200}"/>
            </a:ext>
          </a:extLst>
        </xdr:cNvPr>
        <xdr:cNvGrpSpPr>
          <a:grpSpLocks/>
        </xdr:cNvGrpSpPr>
      </xdr:nvGrpSpPr>
      <xdr:grpSpPr bwMode="auto">
        <a:xfrm>
          <a:off x="3795713" y="10009188"/>
          <a:ext cx="188912" cy="0"/>
          <a:chOff x="466" y="3952"/>
          <a:chExt cx="28" cy="16"/>
        </a:xfrm>
      </xdr:grpSpPr>
      <xdr:sp macro="" textlink="">
        <xdr:nvSpPr>
          <xdr:cNvPr id="7507588" name="Line 7307">
            <a:extLst>
              <a:ext uri="{FF2B5EF4-FFF2-40B4-BE49-F238E27FC236}">
                <a16:creationId xmlns:a16="http://schemas.microsoft.com/office/drawing/2014/main" id="{00000000-0008-0000-0F00-00008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89" name="Line 7308">
            <a:extLst>
              <a:ext uri="{FF2B5EF4-FFF2-40B4-BE49-F238E27FC236}">
                <a16:creationId xmlns:a16="http://schemas.microsoft.com/office/drawing/2014/main" id="{00000000-0008-0000-0F00-00008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7507462" name="Group 7309">
          <a:extLst>
            <a:ext uri="{FF2B5EF4-FFF2-40B4-BE49-F238E27FC236}">
              <a16:creationId xmlns:a16="http://schemas.microsoft.com/office/drawing/2014/main" id="{00000000-0008-0000-0F00-0000068E7200}"/>
            </a:ext>
          </a:extLst>
        </xdr:cNvPr>
        <xdr:cNvGrpSpPr>
          <a:grpSpLocks/>
        </xdr:cNvGrpSpPr>
      </xdr:nvGrpSpPr>
      <xdr:grpSpPr bwMode="auto">
        <a:xfrm>
          <a:off x="3671888" y="10009188"/>
          <a:ext cx="228600" cy="0"/>
          <a:chOff x="466" y="3952"/>
          <a:chExt cx="28" cy="16"/>
        </a:xfrm>
      </xdr:grpSpPr>
      <xdr:sp macro="" textlink="">
        <xdr:nvSpPr>
          <xdr:cNvPr id="7507586" name="Line 7310">
            <a:extLst>
              <a:ext uri="{FF2B5EF4-FFF2-40B4-BE49-F238E27FC236}">
                <a16:creationId xmlns:a16="http://schemas.microsoft.com/office/drawing/2014/main" id="{00000000-0008-0000-0F00-00008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87" name="Line 7311">
            <a:extLst>
              <a:ext uri="{FF2B5EF4-FFF2-40B4-BE49-F238E27FC236}">
                <a16:creationId xmlns:a16="http://schemas.microsoft.com/office/drawing/2014/main" id="{00000000-0008-0000-0F00-00008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63" name="Group 7312">
          <a:extLst>
            <a:ext uri="{FF2B5EF4-FFF2-40B4-BE49-F238E27FC236}">
              <a16:creationId xmlns:a16="http://schemas.microsoft.com/office/drawing/2014/main" id="{00000000-0008-0000-0F00-0000078E7200}"/>
            </a:ext>
          </a:extLst>
        </xdr:cNvPr>
        <xdr:cNvGrpSpPr>
          <a:grpSpLocks/>
        </xdr:cNvGrpSpPr>
      </xdr:nvGrpSpPr>
      <xdr:grpSpPr bwMode="auto">
        <a:xfrm>
          <a:off x="3795713" y="10009188"/>
          <a:ext cx="190500" cy="0"/>
          <a:chOff x="466" y="3952"/>
          <a:chExt cx="28" cy="16"/>
        </a:xfrm>
      </xdr:grpSpPr>
      <xdr:sp macro="" textlink="">
        <xdr:nvSpPr>
          <xdr:cNvPr id="7507584" name="Line 7313">
            <a:extLst>
              <a:ext uri="{FF2B5EF4-FFF2-40B4-BE49-F238E27FC236}">
                <a16:creationId xmlns:a16="http://schemas.microsoft.com/office/drawing/2014/main" id="{00000000-0008-0000-0F00-00008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85" name="Line 7314">
            <a:extLst>
              <a:ext uri="{FF2B5EF4-FFF2-40B4-BE49-F238E27FC236}">
                <a16:creationId xmlns:a16="http://schemas.microsoft.com/office/drawing/2014/main" id="{00000000-0008-0000-0F00-00008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64" name="Group 7315">
          <a:extLst>
            <a:ext uri="{FF2B5EF4-FFF2-40B4-BE49-F238E27FC236}">
              <a16:creationId xmlns:a16="http://schemas.microsoft.com/office/drawing/2014/main" id="{00000000-0008-0000-0F00-0000088E7200}"/>
            </a:ext>
          </a:extLst>
        </xdr:cNvPr>
        <xdr:cNvGrpSpPr>
          <a:grpSpLocks/>
        </xdr:cNvGrpSpPr>
      </xdr:nvGrpSpPr>
      <xdr:grpSpPr bwMode="auto">
        <a:xfrm>
          <a:off x="3795713" y="10009188"/>
          <a:ext cx="190500" cy="0"/>
          <a:chOff x="466" y="3952"/>
          <a:chExt cx="28" cy="16"/>
        </a:xfrm>
      </xdr:grpSpPr>
      <xdr:sp macro="" textlink="">
        <xdr:nvSpPr>
          <xdr:cNvPr id="7507582" name="Line 7316">
            <a:extLst>
              <a:ext uri="{FF2B5EF4-FFF2-40B4-BE49-F238E27FC236}">
                <a16:creationId xmlns:a16="http://schemas.microsoft.com/office/drawing/2014/main" id="{00000000-0008-0000-0F00-00007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83" name="Line 7317">
            <a:extLst>
              <a:ext uri="{FF2B5EF4-FFF2-40B4-BE49-F238E27FC236}">
                <a16:creationId xmlns:a16="http://schemas.microsoft.com/office/drawing/2014/main" id="{00000000-0008-0000-0F00-00007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65" name="Group 7318">
          <a:extLst>
            <a:ext uri="{FF2B5EF4-FFF2-40B4-BE49-F238E27FC236}">
              <a16:creationId xmlns:a16="http://schemas.microsoft.com/office/drawing/2014/main" id="{00000000-0008-0000-0F00-0000098E7200}"/>
            </a:ext>
          </a:extLst>
        </xdr:cNvPr>
        <xdr:cNvGrpSpPr>
          <a:grpSpLocks/>
        </xdr:cNvGrpSpPr>
      </xdr:nvGrpSpPr>
      <xdr:grpSpPr bwMode="auto">
        <a:xfrm>
          <a:off x="3795713" y="10009188"/>
          <a:ext cx="188912" cy="0"/>
          <a:chOff x="466" y="3952"/>
          <a:chExt cx="28" cy="16"/>
        </a:xfrm>
      </xdr:grpSpPr>
      <xdr:sp macro="" textlink="">
        <xdr:nvSpPr>
          <xdr:cNvPr id="7507580" name="Line 7319">
            <a:extLst>
              <a:ext uri="{FF2B5EF4-FFF2-40B4-BE49-F238E27FC236}">
                <a16:creationId xmlns:a16="http://schemas.microsoft.com/office/drawing/2014/main" id="{00000000-0008-0000-0F00-00007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81" name="Line 7320">
            <a:extLst>
              <a:ext uri="{FF2B5EF4-FFF2-40B4-BE49-F238E27FC236}">
                <a16:creationId xmlns:a16="http://schemas.microsoft.com/office/drawing/2014/main" id="{00000000-0008-0000-0F00-00007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66" name="Group 7321">
          <a:extLst>
            <a:ext uri="{FF2B5EF4-FFF2-40B4-BE49-F238E27FC236}">
              <a16:creationId xmlns:a16="http://schemas.microsoft.com/office/drawing/2014/main" id="{00000000-0008-0000-0F00-00000A8E7200}"/>
            </a:ext>
          </a:extLst>
        </xdr:cNvPr>
        <xdr:cNvGrpSpPr>
          <a:grpSpLocks/>
        </xdr:cNvGrpSpPr>
      </xdr:nvGrpSpPr>
      <xdr:grpSpPr bwMode="auto">
        <a:xfrm>
          <a:off x="3795713" y="10009188"/>
          <a:ext cx="190500" cy="0"/>
          <a:chOff x="466" y="3952"/>
          <a:chExt cx="28" cy="16"/>
        </a:xfrm>
      </xdr:grpSpPr>
      <xdr:sp macro="" textlink="">
        <xdr:nvSpPr>
          <xdr:cNvPr id="7507578" name="Line 7322">
            <a:extLst>
              <a:ext uri="{FF2B5EF4-FFF2-40B4-BE49-F238E27FC236}">
                <a16:creationId xmlns:a16="http://schemas.microsoft.com/office/drawing/2014/main" id="{00000000-0008-0000-0F00-00007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79" name="Line 7323">
            <a:extLst>
              <a:ext uri="{FF2B5EF4-FFF2-40B4-BE49-F238E27FC236}">
                <a16:creationId xmlns:a16="http://schemas.microsoft.com/office/drawing/2014/main" id="{00000000-0008-0000-0F00-00007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67" name="Group 7324">
          <a:extLst>
            <a:ext uri="{FF2B5EF4-FFF2-40B4-BE49-F238E27FC236}">
              <a16:creationId xmlns:a16="http://schemas.microsoft.com/office/drawing/2014/main" id="{00000000-0008-0000-0F00-00000B8E7200}"/>
            </a:ext>
          </a:extLst>
        </xdr:cNvPr>
        <xdr:cNvGrpSpPr>
          <a:grpSpLocks/>
        </xdr:cNvGrpSpPr>
      </xdr:nvGrpSpPr>
      <xdr:grpSpPr bwMode="auto">
        <a:xfrm>
          <a:off x="3795713" y="10009188"/>
          <a:ext cx="190500" cy="0"/>
          <a:chOff x="466" y="3952"/>
          <a:chExt cx="28" cy="16"/>
        </a:xfrm>
      </xdr:grpSpPr>
      <xdr:sp macro="" textlink="">
        <xdr:nvSpPr>
          <xdr:cNvPr id="7507576" name="Line 7325">
            <a:extLst>
              <a:ext uri="{FF2B5EF4-FFF2-40B4-BE49-F238E27FC236}">
                <a16:creationId xmlns:a16="http://schemas.microsoft.com/office/drawing/2014/main" id="{00000000-0008-0000-0F00-00007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77" name="Line 7326">
            <a:extLst>
              <a:ext uri="{FF2B5EF4-FFF2-40B4-BE49-F238E27FC236}">
                <a16:creationId xmlns:a16="http://schemas.microsoft.com/office/drawing/2014/main" id="{00000000-0008-0000-0F00-00007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7507468" name="Group 7327">
          <a:extLst>
            <a:ext uri="{FF2B5EF4-FFF2-40B4-BE49-F238E27FC236}">
              <a16:creationId xmlns:a16="http://schemas.microsoft.com/office/drawing/2014/main" id="{00000000-0008-0000-0F00-00000C8E7200}"/>
            </a:ext>
          </a:extLst>
        </xdr:cNvPr>
        <xdr:cNvGrpSpPr>
          <a:grpSpLocks/>
        </xdr:cNvGrpSpPr>
      </xdr:nvGrpSpPr>
      <xdr:grpSpPr bwMode="auto">
        <a:xfrm>
          <a:off x="3795713" y="10009188"/>
          <a:ext cx="188912" cy="0"/>
          <a:chOff x="466" y="3952"/>
          <a:chExt cx="28" cy="16"/>
        </a:xfrm>
      </xdr:grpSpPr>
      <xdr:sp macro="" textlink="">
        <xdr:nvSpPr>
          <xdr:cNvPr id="7507574" name="Line 7328">
            <a:extLst>
              <a:ext uri="{FF2B5EF4-FFF2-40B4-BE49-F238E27FC236}">
                <a16:creationId xmlns:a16="http://schemas.microsoft.com/office/drawing/2014/main" id="{00000000-0008-0000-0F00-00007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75" name="Line 7329">
            <a:extLst>
              <a:ext uri="{FF2B5EF4-FFF2-40B4-BE49-F238E27FC236}">
                <a16:creationId xmlns:a16="http://schemas.microsoft.com/office/drawing/2014/main" id="{00000000-0008-0000-0F00-00007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69" name="Group 7330">
          <a:extLst>
            <a:ext uri="{FF2B5EF4-FFF2-40B4-BE49-F238E27FC236}">
              <a16:creationId xmlns:a16="http://schemas.microsoft.com/office/drawing/2014/main" id="{00000000-0008-0000-0F00-00000D8E7200}"/>
            </a:ext>
          </a:extLst>
        </xdr:cNvPr>
        <xdr:cNvGrpSpPr>
          <a:grpSpLocks/>
        </xdr:cNvGrpSpPr>
      </xdr:nvGrpSpPr>
      <xdr:grpSpPr bwMode="auto">
        <a:xfrm>
          <a:off x="4327525" y="10009188"/>
          <a:ext cx="266700" cy="0"/>
          <a:chOff x="466" y="3952"/>
          <a:chExt cx="28" cy="16"/>
        </a:xfrm>
      </xdr:grpSpPr>
      <xdr:sp macro="" textlink="">
        <xdr:nvSpPr>
          <xdr:cNvPr id="7507572" name="Line 7331">
            <a:extLst>
              <a:ext uri="{FF2B5EF4-FFF2-40B4-BE49-F238E27FC236}">
                <a16:creationId xmlns:a16="http://schemas.microsoft.com/office/drawing/2014/main" id="{00000000-0008-0000-0F00-00007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73" name="Line 7332">
            <a:extLst>
              <a:ext uri="{FF2B5EF4-FFF2-40B4-BE49-F238E27FC236}">
                <a16:creationId xmlns:a16="http://schemas.microsoft.com/office/drawing/2014/main" id="{00000000-0008-0000-0F00-00007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70" name="Group 7333">
          <a:extLst>
            <a:ext uri="{FF2B5EF4-FFF2-40B4-BE49-F238E27FC236}">
              <a16:creationId xmlns:a16="http://schemas.microsoft.com/office/drawing/2014/main" id="{00000000-0008-0000-0F00-00000E8E7200}"/>
            </a:ext>
          </a:extLst>
        </xdr:cNvPr>
        <xdr:cNvGrpSpPr>
          <a:grpSpLocks/>
        </xdr:cNvGrpSpPr>
      </xdr:nvGrpSpPr>
      <xdr:grpSpPr bwMode="auto">
        <a:xfrm>
          <a:off x="4327525" y="10009188"/>
          <a:ext cx="266700" cy="0"/>
          <a:chOff x="466" y="3952"/>
          <a:chExt cx="28" cy="16"/>
        </a:xfrm>
      </xdr:grpSpPr>
      <xdr:sp macro="" textlink="">
        <xdr:nvSpPr>
          <xdr:cNvPr id="7507570" name="Line 7334">
            <a:extLst>
              <a:ext uri="{FF2B5EF4-FFF2-40B4-BE49-F238E27FC236}">
                <a16:creationId xmlns:a16="http://schemas.microsoft.com/office/drawing/2014/main" id="{00000000-0008-0000-0F00-00007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71" name="Line 7335">
            <a:extLst>
              <a:ext uri="{FF2B5EF4-FFF2-40B4-BE49-F238E27FC236}">
                <a16:creationId xmlns:a16="http://schemas.microsoft.com/office/drawing/2014/main" id="{00000000-0008-0000-0F00-00007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71" name="Group 7336">
          <a:extLst>
            <a:ext uri="{FF2B5EF4-FFF2-40B4-BE49-F238E27FC236}">
              <a16:creationId xmlns:a16="http://schemas.microsoft.com/office/drawing/2014/main" id="{00000000-0008-0000-0F00-00000F8E7200}"/>
            </a:ext>
          </a:extLst>
        </xdr:cNvPr>
        <xdr:cNvGrpSpPr>
          <a:grpSpLocks/>
        </xdr:cNvGrpSpPr>
      </xdr:nvGrpSpPr>
      <xdr:grpSpPr bwMode="auto">
        <a:xfrm>
          <a:off x="4327525" y="10009188"/>
          <a:ext cx="266700" cy="0"/>
          <a:chOff x="466" y="3952"/>
          <a:chExt cx="28" cy="16"/>
        </a:xfrm>
      </xdr:grpSpPr>
      <xdr:sp macro="" textlink="">
        <xdr:nvSpPr>
          <xdr:cNvPr id="7507568" name="Line 7337">
            <a:extLst>
              <a:ext uri="{FF2B5EF4-FFF2-40B4-BE49-F238E27FC236}">
                <a16:creationId xmlns:a16="http://schemas.microsoft.com/office/drawing/2014/main" id="{00000000-0008-0000-0F00-00007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69" name="Line 7338">
            <a:extLst>
              <a:ext uri="{FF2B5EF4-FFF2-40B4-BE49-F238E27FC236}">
                <a16:creationId xmlns:a16="http://schemas.microsoft.com/office/drawing/2014/main" id="{00000000-0008-0000-0F00-00007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72" name="Group 7339">
          <a:extLst>
            <a:ext uri="{FF2B5EF4-FFF2-40B4-BE49-F238E27FC236}">
              <a16:creationId xmlns:a16="http://schemas.microsoft.com/office/drawing/2014/main" id="{00000000-0008-0000-0F00-0000108E7200}"/>
            </a:ext>
          </a:extLst>
        </xdr:cNvPr>
        <xdr:cNvGrpSpPr>
          <a:grpSpLocks/>
        </xdr:cNvGrpSpPr>
      </xdr:nvGrpSpPr>
      <xdr:grpSpPr bwMode="auto">
        <a:xfrm>
          <a:off x="5041900" y="10009188"/>
          <a:ext cx="266700" cy="0"/>
          <a:chOff x="466" y="3952"/>
          <a:chExt cx="28" cy="16"/>
        </a:xfrm>
      </xdr:grpSpPr>
      <xdr:sp macro="" textlink="">
        <xdr:nvSpPr>
          <xdr:cNvPr id="7507566" name="Line 7340">
            <a:extLst>
              <a:ext uri="{FF2B5EF4-FFF2-40B4-BE49-F238E27FC236}">
                <a16:creationId xmlns:a16="http://schemas.microsoft.com/office/drawing/2014/main" id="{00000000-0008-0000-0F00-00006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67" name="Line 7341">
            <a:extLst>
              <a:ext uri="{FF2B5EF4-FFF2-40B4-BE49-F238E27FC236}">
                <a16:creationId xmlns:a16="http://schemas.microsoft.com/office/drawing/2014/main" id="{00000000-0008-0000-0F00-00006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73" name="Group 7342">
          <a:extLst>
            <a:ext uri="{FF2B5EF4-FFF2-40B4-BE49-F238E27FC236}">
              <a16:creationId xmlns:a16="http://schemas.microsoft.com/office/drawing/2014/main" id="{00000000-0008-0000-0F00-0000118E7200}"/>
            </a:ext>
          </a:extLst>
        </xdr:cNvPr>
        <xdr:cNvGrpSpPr>
          <a:grpSpLocks/>
        </xdr:cNvGrpSpPr>
      </xdr:nvGrpSpPr>
      <xdr:grpSpPr bwMode="auto">
        <a:xfrm>
          <a:off x="5041900" y="10009188"/>
          <a:ext cx="266700" cy="0"/>
          <a:chOff x="466" y="3952"/>
          <a:chExt cx="28" cy="16"/>
        </a:xfrm>
      </xdr:grpSpPr>
      <xdr:sp macro="" textlink="">
        <xdr:nvSpPr>
          <xdr:cNvPr id="7507564" name="Line 7343">
            <a:extLst>
              <a:ext uri="{FF2B5EF4-FFF2-40B4-BE49-F238E27FC236}">
                <a16:creationId xmlns:a16="http://schemas.microsoft.com/office/drawing/2014/main" id="{00000000-0008-0000-0F00-00006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65" name="Line 7344">
            <a:extLst>
              <a:ext uri="{FF2B5EF4-FFF2-40B4-BE49-F238E27FC236}">
                <a16:creationId xmlns:a16="http://schemas.microsoft.com/office/drawing/2014/main" id="{00000000-0008-0000-0F00-00006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74" name="Group 7345">
          <a:extLst>
            <a:ext uri="{FF2B5EF4-FFF2-40B4-BE49-F238E27FC236}">
              <a16:creationId xmlns:a16="http://schemas.microsoft.com/office/drawing/2014/main" id="{00000000-0008-0000-0F00-0000128E7200}"/>
            </a:ext>
          </a:extLst>
        </xdr:cNvPr>
        <xdr:cNvGrpSpPr>
          <a:grpSpLocks/>
        </xdr:cNvGrpSpPr>
      </xdr:nvGrpSpPr>
      <xdr:grpSpPr bwMode="auto">
        <a:xfrm>
          <a:off x="5041900" y="10009188"/>
          <a:ext cx="266700" cy="0"/>
          <a:chOff x="466" y="3952"/>
          <a:chExt cx="28" cy="16"/>
        </a:xfrm>
      </xdr:grpSpPr>
      <xdr:sp macro="" textlink="">
        <xdr:nvSpPr>
          <xdr:cNvPr id="7507562" name="Line 7346">
            <a:extLst>
              <a:ext uri="{FF2B5EF4-FFF2-40B4-BE49-F238E27FC236}">
                <a16:creationId xmlns:a16="http://schemas.microsoft.com/office/drawing/2014/main" id="{00000000-0008-0000-0F00-00006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63" name="Line 7347">
            <a:extLst>
              <a:ext uri="{FF2B5EF4-FFF2-40B4-BE49-F238E27FC236}">
                <a16:creationId xmlns:a16="http://schemas.microsoft.com/office/drawing/2014/main" id="{00000000-0008-0000-0F00-00006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75" name="Group 7348">
          <a:extLst>
            <a:ext uri="{FF2B5EF4-FFF2-40B4-BE49-F238E27FC236}">
              <a16:creationId xmlns:a16="http://schemas.microsoft.com/office/drawing/2014/main" id="{00000000-0008-0000-0F00-0000138E7200}"/>
            </a:ext>
          </a:extLst>
        </xdr:cNvPr>
        <xdr:cNvGrpSpPr>
          <a:grpSpLocks/>
        </xdr:cNvGrpSpPr>
      </xdr:nvGrpSpPr>
      <xdr:grpSpPr bwMode="auto">
        <a:xfrm>
          <a:off x="5041900" y="10009188"/>
          <a:ext cx="266700" cy="0"/>
          <a:chOff x="466" y="3952"/>
          <a:chExt cx="28" cy="16"/>
        </a:xfrm>
      </xdr:grpSpPr>
      <xdr:sp macro="" textlink="">
        <xdr:nvSpPr>
          <xdr:cNvPr id="7507560" name="Line 7349">
            <a:extLst>
              <a:ext uri="{FF2B5EF4-FFF2-40B4-BE49-F238E27FC236}">
                <a16:creationId xmlns:a16="http://schemas.microsoft.com/office/drawing/2014/main" id="{00000000-0008-0000-0F00-00006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61" name="Line 7350">
            <a:extLst>
              <a:ext uri="{FF2B5EF4-FFF2-40B4-BE49-F238E27FC236}">
                <a16:creationId xmlns:a16="http://schemas.microsoft.com/office/drawing/2014/main" id="{00000000-0008-0000-0F00-00006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7507476" name="Group 7351">
          <a:extLst>
            <a:ext uri="{FF2B5EF4-FFF2-40B4-BE49-F238E27FC236}">
              <a16:creationId xmlns:a16="http://schemas.microsoft.com/office/drawing/2014/main" id="{00000000-0008-0000-0F00-0000148E7200}"/>
            </a:ext>
          </a:extLst>
        </xdr:cNvPr>
        <xdr:cNvGrpSpPr>
          <a:grpSpLocks/>
        </xdr:cNvGrpSpPr>
      </xdr:nvGrpSpPr>
      <xdr:grpSpPr bwMode="auto">
        <a:xfrm>
          <a:off x="5041900" y="10009188"/>
          <a:ext cx="266700" cy="0"/>
          <a:chOff x="466" y="3952"/>
          <a:chExt cx="28" cy="16"/>
        </a:xfrm>
      </xdr:grpSpPr>
      <xdr:sp macro="" textlink="">
        <xdr:nvSpPr>
          <xdr:cNvPr id="7507558" name="Line 7352">
            <a:extLst>
              <a:ext uri="{FF2B5EF4-FFF2-40B4-BE49-F238E27FC236}">
                <a16:creationId xmlns:a16="http://schemas.microsoft.com/office/drawing/2014/main" id="{00000000-0008-0000-0F00-00006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59" name="Line 7353">
            <a:extLst>
              <a:ext uri="{FF2B5EF4-FFF2-40B4-BE49-F238E27FC236}">
                <a16:creationId xmlns:a16="http://schemas.microsoft.com/office/drawing/2014/main" id="{00000000-0008-0000-0F00-00006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77" name="Group 7354">
          <a:extLst>
            <a:ext uri="{FF2B5EF4-FFF2-40B4-BE49-F238E27FC236}">
              <a16:creationId xmlns:a16="http://schemas.microsoft.com/office/drawing/2014/main" id="{00000000-0008-0000-0F00-0000158E7200}"/>
            </a:ext>
          </a:extLst>
        </xdr:cNvPr>
        <xdr:cNvGrpSpPr>
          <a:grpSpLocks/>
        </xdr:cNvGrpSpPr>
      </xdr:nvGrpSpPr>
      <xdr:grpSpPr bwMode="auto">
        <a:xfrm>
          <a:off x="3795713" y="10009188"/>
          <a:ext cx="190500" cy="0"/>
          <a:chOff x="466" y="3952"/>
          <a:chExt cx="28" cy="16"/>
        </a:xfrm>
      </xdr:grpSpPr>
      <xdr:sp macro="" textlink="">
        <xdr:nvSpPr>
          <xdr:cNvPr id="7507556" name="Line 7355">
            <a:extLst>
              <a:ext uri="{FF2B5EF4-FFF2-40B4-BE49-F238E27FC236}">
                <a16:creationId xmlns:a16="http://schemas.microsoft.com/office/drawing/2014/main" id="{00000000-0008-0000-0F00-00006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57" name="Line 7356">
            <a:extLst>
              <a:ext uri="{FF2B5EF4-FFF2-40B4-BE49-F238E27FC236}">
                <a16:creationId xmlns:a16="http://schemas.microsoft.com/office/drawing/2014/main" id="{00000000-0008-0000-0F00-00006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78" name="Group 7357">
          <a:extLst>
            <a:ext uri="{FF2B5EF4-FFF2-40B4-BE49-F238E27FC236}">
              <a16:creationId xmlns:a16="http://schemas.microsoft.com/office/drawing/2014/main" id="{00000000-0008-0000-0F00-0000168E7200}"/>
            </a:ext>
          </a:extLst>
        </xdr:cNvPr>
        <xdr:cNvGrpSpPr>
          <a:grpSpLocks/>
        </xdr:cNvGrpSpPr>
      </xdr:nvGrpSpPr>
      <xdr:grpSpPr bwMode="auto">
        <a:xfrm>
          <a:off x="4327525" y="10009188"/>
          <a:ext cx="266700" cy="0"/>
          <a:chOff x="466" y="3952"/>
          <a:chExt cx="28" cy="16"/>
        </a:xfrm>
      </xdr:grpSpPr>
      <xdr:sp macro="" textlink="">
        <xdr:nvSpPr>
          <xdr:cNvPr id="7507554" name="Line 7358">
            <a:extLst>
              <a:ext uri="{FF2B5EF4-FFF2-40B4-BE49-F238E27FC236}">
                <a16:creationId xmlns:a16="http://schemas.microsoft.com/office/drawing/2014/main" id="{00000000-0008-0000-0F00-00006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55" name="Line 7359">
            <a:extLst>
              <a:ext uri="{FF2B5EF4-FFF2-40B4-BE49-F238E27FC236}">
                <a16:creationId xmlns:a16="http://schemas.microsoft.com/office/drawing/2014/main" id="{00000000-0008-0000-0F00-00006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79" name="Group 7360">
          <a:extLst>
            <a:ext uri="{FF2B5EF4-FFF2-40B4-BE49-F238E27FC236}">
              <a16:creationId xmlns:a16="http://schemas.microsoft.com/office/drawing/2014/main" id="{00000000-0008-0000-0F00-0000178E7200}"/>
            </a:ext>
          </a:extLst>
        </xdr:cNvPr>
        <xdr:cNvGrpSpPr>
          <a:grpSpLocks/>
        </xdr:cNvGrpSpPr>
      </xdr:nvGrpSpPr>
      <xdr:grpSpPr bwMode="auto">
        <a:xfrm>
          <a:off x="3795713" y="10009188"/>
          <a:ext cx="190500" cy="0"/>
          <a:chOff x="466" y="3952"/>
          <a:chExt cx="28" cy="16"/>
        </a:xfrm>
      </xdr:grpSpPr>
      <xdr:sp macro="" textlink="">
        <xdr:nvSpPr>
          <xdr:cNvPr id="7507552" name="Line 7361">
            <a:extLst>
              <a:ext uri="{FF2B5EF4-FFF2-40B4-BE49-F238E27FC236}">
                <a16:creationId xmlns:a16="http://schemas.microsoft.com/office/drawing/2014/main" id="{00000000-0008-0000-0F00-00006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53" name="Line 7362">
            <a:extLst>
              <a:ext uri="{FF2B5EF4-FFF2-40B4-BE49-F238E27FC236}">
                <a16:creationId xmlns:a16="http://schemas.microsoft.com/office/drawing/2014/main" id="{00000000-0008-0000-0F00-00006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80" name="Group 7363">
          <a:extLst>
            <a:ext uri="{FF2B5EF4-FFF2-40B4-BE49-F238E27FC236}">
              <a16:creationId xmlns:a16="http://schemas.microsoft.com/office/drawing/2014/main" id="{00000000-0008-0000-0F00-0000188E7200}"/>
            </a:ext>
          </a:extLst>
        </xdr:cNvPr>
        <xdr:cNvGrpSpPr>
          <a:grpSpLocks/>
        </xdr:cNvGrpSpPr>
      </xdr:nvGrpSpPr>
      <xdr:grpSpPr bwMode="auto">
        <a:xfrm>
          <a:off x="4327525" y="10009188"/>
          <a:ext cx="266700" cy="0"/>
          <a:chOff x="466" y="3952"/>
          <a:chExt cx="28" cy="16"/>
        </a:xfrm>
      </xdr:grpSpPr>
      <xdr:sp macro="" textlink="">
        <xdr:nvSpPr>
          <xdr:cNvPr id="7507550" name="Line 7364">
            <a:extLst>
              <a:ext uri="{FF2B5EF4-FFF2-40B4-BE49-F238E27FC236}">
                <a16:creationId xmlns:a16="http://schemas.microsoft.com/office/drawing/2014/main" id="{00000000-0008-0000-0F00-00005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51" name="Line 7365">
            <a:extLst>
              <a:ext uri="{FF2B5EF4-FFF2-40B4-BE49-F238E27FC236}">
                <a16:creationId xmlns:a16="http://schemas.microsoft.com/office/drawing/2014/main" id="{00000000-0008-0000-0F00-00005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1" name="Group 7366">
          <a:extLst>
            <a:ext uri="{FF2B5EF4-FFF2-40B4-BE49-F238E27FC236}">
              <a16:creationId xmlns:a16="http://schemas.microsoft.com/office/drawing/2014/main" id="{00000000-0008-0000-0F00-0000198E7200}"/>
            </a:ext>
          </a:extLst>
        </xdr:cNvPr>
        <xdr:cNvGrpSpPr>
          <a:grpSpLocks/>
        </xdr:cNvGrpSpPr>
      </xdr:nvGrpSpPr>
      <xdr:grpSpPr bwMode="auto">
        <a:xfrm>
          <a:off x="3795713" y="10009188"/>
          <a:ext cx="190500" cy="0"/>
          <a:chOff x="466" y="3952"/>
          <a:chExt cx="28" cy="16"/>
        </a:xfrm>
      </xdr:grpSpPr>
      <xdr:sp macro="" textlink="">
        <xdr:nvSpPr>
          <xdr:cNvPr id="7507548" name="Line 7367">
            <a:extLst>
              <a:ext uri="{FF2B5EF4-FFF2-40B4-BE49-F238E27FC236}">
                <a16:creationId xmlns:a16="http://schemas.microsoft.com/office/drawing/2014/main" id="{00000000-0008-0000-0F00-00005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49" name="Line 7368">
            <a:extLst>
              <a:ext uri="{FF2B5EF4-FFF2-40B4-BE49-F238E27FC236}">
                <a16:creationId xmlns:a16="http://schemas.microsoft.com/office/drawing/2014/main" id="{00000000-0008-0000-0F00-00005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82" name="Group 7369">
          <a:extLst>
            <a:ext uri="{FF2B5EF4-FFF2-40B4-BE49-F238E27FC236}">
              <a16:creationId xmlns:a16="http://schemas.microsoft.com/office/drawing/2014/main" id="{00000000-0008-0000-0F00-00001A8E7200}"/>
            </a:ext>
          </a:extLst>
        </xdr:cNvPr>
        <xdr:cNvGrpSpPr>
          <a:grpSpLocks/>
        </xdr:cNvGrpSpPr>
      </xdr:nvGrpSpPr>
      <xdr:grpSpPr bwMode="auto">
        <a:xfrm>
          <a:off x="4327525" y="10009188"/>
          <a:ext cx="266700" cy="0"/>
          <a:chOff x="466" y="3952"/>
          <a:chExt cx="28" cy="16"/>
        </a:xfrm>
      </xdr:grpSpPr>
      <xdr:sp macro="" textlink="">
        <xdr:nvSpPr>
          <xdr:cNvPr id="7507546" name="Line 7370">
            <a:extLst>
              <a:ext uri="{FF2B5EF4-FFF2-40B4-BE49-F238E27FC236}">
                <a16:creationId xmlns:a16="http://schemas.microsoft.com/office/drawing/2014/main" id="{00000000-0008-0000-0F00-00005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47" name="Line 7371">
            <a:extLst>
              <a:ext uri="{FF2B5EF4-FFF2-40B4-BE49-F238E27FC236}">
                <a16:creationId xmlns:a16="http://schemas.microsoft.com/office/drawing/2014/main" id="{00000000-0008-0000-0F00-00005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3" name="Group 7372">
          <a:extLst>
            <a:ext uri="{FF2B5EF4-FFF2-40B4-BE49-F238E27FC236}">
              <a16:creationId xmlns:a16="http://schemas.microsoft.com/office/drawing/2014/main" id="{00000000-0008-0000-0F00-00001B8E7200}"/>
            </a:ext>
          </a:extLst>
        </xdr:cNvPr>
        <xdr:cNvGrpSpPr>
          <a:grpSpLocks/>
        </xdr:cNvGrpSpPr>
      </xdr:nvGrpSpPr>
      <xdr:grpSpPr bwMode="auto">
        <a:xfrm>
          <a:off x="3795713" y="10009188"/>
          <a:ext cx="190500" cy="0"/>
          <a:chOff x="466" y="3952"/>
          <a:chExt cx="28" cy="16"/>
        </a:xfrm>
      </xdr:grpSpPr>
      <xdr:sp macro="" textlink="">
        <xdr:nvSpPr>
          <xdr:cNvPr id="7507544" name="Line 7373">
            <a:extLst>
              <a:ext uri="{FF2B5EF4-FFF2-40B4-BE49-F238E27FC236}">
                <a16:creationId xmlns:a16="http://schemas.microsoft.com/office/drawing/2014/main" id="{00000000-0008-0000-0F00-00005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45" name="Line 7374">
            <a:extLst>
              <a:ext uri="{FF2B5EF4-FFF2-40B4-BE49-F238E27FC236}">
                <a16:creationId xmlns:a16="http://schemas.microsoft.com/office/drawing/2014/main" id="{00000000-0008-0000-0F00-00005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84" name="Group 7375">
          <a:extLst>
            <a:ext uri="{FF2B5EF4-FFF2-40B4-BE49-F238E27FC236}">
              <a16:creationId xmlns:a16="http://schemas.microsoft.com/office/drawing/2014/main" id="{00000000-0008-0000-0F00-00001C8E7200}"/>
            </a:ext>
          </a:extLst>
        </xdr:cNvPr>
        <xdr:cNvGrpSpPr>
          <a:grpSpLocks/>
        </xdr:cNvGrpSpPr>
      </xdr:nvGrpSpPr>
      <xdr:grpSpPr bwMode="auto">
        <a:xfrm>
          <a:off x="4327525" y="10009188"/>
          <a:ext cx="266700" cy="0"/>
          <a:chOff x="466" y="3952"/>
          <a:chExt cx="28" cy="16"/>
        </a:xfrm>
      </xdr:grpSpPr>
      <xdr:sp macro="" textlink="">
        <xdr:nvSpPr>
          <xdr:cNvPr id="7507542" name="Line 7376">
            <a:extLst>
              <a:ext uri="{FF2B5EF4-FFF2-40B4-BE49-F238E27FC236}">
                <a16:creationId xmlns:a16="http://schemas.microsoft.com/office/drawing/2014/main" id="{00000000-0008-0000-0F00-00005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43" name="Line 7377">
            <a:extLst>
              <a:ext uri="{FF2B5EF4-FFF2-40B4-BE49-F238E27FC236}">
                <a16:creationId xmlns:a16="http://schemas.microsoft.com/office/drawing/2014/main" id="{00000000-0008-0000-0F00-00005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5" name="Group 7378">
          <a:extLst>
            <a:ext uri="{FF2B5EF4-FFF2-40B4-BE49-F238E27FC236}">
              <a16:creationId xmlns:a16="http://schemas.microsoft.com/office/drawing/2014/main" id="{00000000-0008-0000-0F00-00001D8E7200}"/>
            </a:ext>
          </a:extLst>
        </xdr:cNvPr>
        <xdr:cNvGrpSpPr>
          <a:grpSpLocks/>
        </xdr:cNvGrpSpPr>
      </xdr:nvGrpSpPr>
      <xdr:grpSpPr bwMode="auto">
        <a:xfrm>
          <a:off x="3795713" y="10009188"/>
          <a:ext cx="190500" cy="0"/>
          <a:chOff x="466" y="3952"/>
          <a:chExt cx="28" cy="16"/>
        </a:xfrm>
      </xdr:grpSpPr>
      <xdr:sp macro="" textlink="">
        <xdr:nvSpPr>
          <xdr:cNvPr id="7507540" name="Line 7379">
            <a:extLst>
              <a:ext uri="{FF2B5EF4-FFF2-40B4-BE49-F238E27FC236}">
                <a16:creationId xmlns:a16="http://schemas.microsoft.com/office/drawing/2014/main" id="{00000000-0008-0000-0F00-00005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41" name="Line 7380">
            <a:extLst>
              <a:ext uri="{FF2B5EF4-FFF2-40B4-BE49-F238E27FC236}">
                <a16:creationId xmlns:a16="http://schemas.microsoft.com/office/drawing/2014/main" id="{00000000-0008-0000-0F00-00005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6" name="Group 7381">
          <a:extLst>
            <a:ext uri="{FF2B5EF4-FFF2-40B4-BE49-F238E27FC236}">
              <a16:creationId xmlns:a16="http://schemas.microsoft.com/office/drawing/2014/main" id="{00000000-0008-0000-0F00-00001E8E7200}"/>
            </a:ext>
          </a:extLst>
        </xdr:cNvPr>
        <xdr:cNvGrpSpPr>
          <a:grpSpLocks/>
        </xdr:cNvGrpSpPr>
      </xdr:nvGrpSpPr>
      <xdr:grpSpPr bwMode="auto">
        <a:xfrm>
          <a:off x="3795713" y="10009188"/>
          <a:ext cx="190500" cy="0"/>
          <a:chOff x="466" y="3952"/>
          <a:chExt cx="28" cy="16"/>
        </a:xfrm>
      </xdr:grpSpPr>
      <xdr:sp macro="" textlink="">
        <xdr:nvSpPr>
          <xdr:cNvPr id="7507538" name="Line 7382">
            <a:extLst>
              <a:ext uri="{FF2B5EF4-FFF2-40B4-BE49-F238E27FC236}">
                <a16:creationId xmlns:a16="http://schemas.microsoft.com/office/drawing/2014/main" id="{00000000-0008-0000-0F00-00005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39" name="Line 7383">
            <a:extLst>
              <a:ext uri="{FF2B5EF4-FFF2-40B4-BE49-F238E27FC236}">
                <a16:creationId xmlns:a16="http://schemas.microsoft.com/office/drawing/2014/main" id="{00000000-0008-0000-0F00-00005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7" name="Group 7384">
          <a:extLst>
            <a:ext uri="{FF2B5EF4-FFF2-40B4-BE49-F238E27FC236}">
              <a16:creationId xmlns:a16="http://schemas.microsoft.com/office/drawing/2014/main" id="{00000000-0008-0000-0F00-00001F8E7200}"/>
            </a:ext>
          </a:extLst>
        </xdr:cNvPr>
        <xdr:cNvGrpSpPr>
          <a:grpSpLocks/>
        </xdr:cNvGrpSpPr>
      </xdr:nvGrpSpPr>
      <xdr:grpSpPr bwMode="auto">
        <a:xfrm>
          <a:off x="3795713" y="10009188"/>
          <a:ext cx="190500" cy="0"/>
          <a:chOff x="466" y="3952"/>
          <a:chExt cx="28" cy="16"/>
        </a:xfrm>
      </xdr:grpSpPr>
      <xdr:sp macro="" textlink="">
        <xdr:nvSpPr>
          <xdr:cNvPr id="7507536" name="Line 7385">
            <a:extLst>
              <a:ext uri="{FF2B5EF4-FFF2-40B4-BE49-F238E27FC236}">
                <a16:creationId xmlns:a16="http://schemas.microsoft.com/office/drawing/2014/main" id="{00000000-0008-0000-0F00-00005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37" name="Line 7386">
            <a:extLst>
              <a:ext uri="{FF2B5EF4-FFF2-40B4-BE49-F238E27FC236}">
                <a16:creationId xmlns:a16="http://schemas.microsoft.com/office/drawing/2014/main" id="{00000000-0008-0000-0F00-00005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8" name="Group 7387">
          <a:extLst>
            <a:ext uri="{FF2B5EF4-FFF2-40B4-BE49-F238E27FC236}">
              <a16:creationId xmlns:a16="http://schemas.microsoft.com/office/drawing/2014/main" id="{00000000-0008-0000-0F00-0000208E7200}"/>
            </a:ext>
          </a:extLst>
        </xdr:cNvPr>
        <xdr:cNvGrpSpPr>
          <a:grpSpLocks/>
        </xdr:cNvGrpSpPr>
      </xdr:nvGrpSpPr>
      <xdr:grpSpPr bwMode="auto">
        <a:xfrm>
          <a:off x="3795713" y="10009188"/>
          <a:ext cx="190500" cy="0"/>
          <a:chOff x="466" y="3952"/>
          <a:chExt cx="28" cy="16"/>
        </a:xfrm>
      </xdr:grpSpPr>
      <xdr:sp macro="" textlink="">
        <xdr:nvSpPr>
          <xdr:cNvPr id="7507534" name="Line 7388">
            <a:extLst>
              <a:ext uri="{FF2B5EF4-FFF2-40B4-BE49-F238E27FC236}">
                <a16:creationId xmlns:a16="http://schemas.microsoft.com/office/drawing/2014/main" id="{00000000-0008-0000-0F00-00004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35" name="Line 7389">
            <a:extLst>
              <a:ext uri="{FF2B5EF4-FFF2-40B4-BE49-F238E27FC236}">
                <a16:creationId xmlns:a16="http://schemas.microsoft.com/office/drawing/2014/main" id="{00000000-0008-0000-0F00-00004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89" name="Group 7390">
          <a:extLst>
            <a:ext uri="{FF2B5EF4-FFF2-40B4-BE49-F238E27FC236}">
              <a16:creationId xmlns:a16="http://schemas.microsoft.com/office/drawing/2014/main" id="{00000000-0008-0000-0F00-0000218E7200}"/>
            </a:ext>
          </a:extLst>
        </xdr:cNvPr>
        <xdr:cNvGrpSpPr>
          <a:grpSpLocks/>
        </xdr:cNvGrpSpPr>
      </xdr:nvGrpSpPr>
      <xdr:grpSpPr bwMode="auto">
        <a:xfrm>
          <a:off x="3795713" y="10009188"/>
          <a:ext cx="190500" cy="0"/>
          <a:chOff x="466" y="3952"/>
          <a:chExt cx="28" cy="16"/>
        </a:xfrm>
      </xdr:grpSpPr>
      <xdr:sp macro="" textlink="">
        <xdr:nvSpPr>
          <xdr:cNvPr id="7507532" name="Line 7391">
            <a:extLst>
              <a:ext uri="{FF2B5EF4-FFF2-40B4-BE49-F238E27FC236}">
                <a16:creationId xmlns:a16="http://schemas.microsoft.com/office/drawing/2014/main" id="{00000000-0008-0000-0F00-00004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33" name="Line 7392">
            <a:extLst>
              <a:ext uri="{FF2B5EF4-FFF2-40B4-BE49-F238E27FC236}">
                <a16:creationId xmlns:a16="http://schemas.microsoft.com/office/drawing/2014/main" id="{00000000-0008-0000-0F00-00004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0" name="Group 7393">
          <a:extLst>
            <a:ext uri="{FF2B5EF4-FFF2-40B4-BE49-F238E27FC236}">
              <a16:creationId xmlns:a16="http://schemas.microsoft.com/office/drawing/2014/main" id="{00000000-0008-0000-0F00-0000228E7200}"/>
            </a:ext>
          </a:extLst>
        </xdr:cNvPr>
        <xdr:cNvGrpSpPr>
          <a:grpSpLocks/>
        </xdr:cNvGrpSpPr>
      </xdr:nvGrpSpPr>
      <xdr:grpSpPr bwMode="auto">
        <a:xfrm>
          <a:off x="4327525" y="10009188"/>
          <a:ext cx="266700" cy="0"/>
          <a:chOff x="466" y="3952"/>
          <a:chExt cx="28" cy="16"/>
        </a:xfrm>
      </xdr:grpSpPr>
      <xdr:sp macro="" textlink="">
        <xdr:nvSpPr>
          <xdr:cNvPr id="7507530" name="Line 7394">
            <a:extLst>
              <a:ext uri="{FF2B5EF4-FFF2-40B4-BE49-F238E27FC236}">
                <a16:creationId xmlns:a16="http://schemas.microsoft.com/office/drawing/2014/main" id="{00000000-0008-0000-0F00-00004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31" name="Line 7395">
            <a:extLst>
              <a:ext uri="{FF2B5EF4-FFF2-40B4-BE49-F238E27FC236}">
                <a16:creationId xmlns:a16="http://schemas.microsoft.com/office/drawing/2014/main" id="{00000000-0008-0000-0F00-00004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1" name="Group 7396">
          <a:extLst>
            <a:ext uri="{FF2B5EF4-FFF2-40B4-BE49-F238E27FC236}">
              <a16:creationId xmlns:a16="http://schemas.microsoft.com/office/drawing/2014/main" id="{00000000-0008-0000-0F00-0000238E7200}"/>
            </a:ext>
          </a:extLst>
        </xdr:cNvPr>
        <xdr:cNvGrpSpPr>
          <a:grpSpLocks/>
        </xdr:cNvGrpSpPr>
      </xdr:nvGrpSpPr>
      <xdr:grpSpPr bwMode="auto">
        <a:xfrm>
          <a:off x="4327525" y="10009188"/>
          <a:ext cx="266700" cy="0"/>
          <a:chOff x="466" y="3952"/>
          <a:chExt cx="28" cy="16"/>
        </a:xfrm>
      </xdr:grpSpPr>
      <xdr:sp macro="" textlink="">
        <xdr:nvSpPr>
          <xdr:cNvPr id="7507528" name="Line 7397">
            <a:extLst>
              <a:ext uri="{FF2B5EF4-FFF2-40B4-BE49-F238E27FC236}">
                <a16:creationId xmlns:a16="http://schemas.microsoft.com/office/drawing/2014/main" id="{00000000-0008-0000-0F00-00004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29" name="Line 7398">
            <a:extLst>
              <a:ext uri="{FF2B5EF4-FFF2-40B4-BE49-F238E27FC236}">
                <a16:creationId xmlns:a16="http://schemas.microsoft.com/office/drawing/2014/main" id="{00000000-0008-0000-0F00-00004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2" name="Group 7399">
          <a:extLst>
            <a:ext uri="{FF2B5EF4-FFF2-40B4-BE49-F238E27FC236}">
              <a16:creationId xmlns:a16="http://schemas.microsoft.com/office/drawing/2014/main" id="{00000000-0008-0000-0F00-0000248E7200}"/>
            </a:ext>
          </a:extLst>
        </xdr:cNvPr>
        <xdr:cNvGrpSpPr>
          <a:grpSpLocks/>
        </xdr:cNvGrpSpPr>
      </xdr:nvGrpSpPr>
      <xdr:grpSpPr bwMode="auto">
        <a:xfrm>
          <a:off x="4327525" y="10009188"/>
          <a:ext cx="266700" cy="0"/>
          <a:chOff x="466" y="3952"/>
          <a:chExt cx="28" cy="16"/>
        </a:xfrm>
      </xdr:grpSpPr>
      <xdr:sp macro="" textlink="">
        <xdr:nvSpPr>
          <xdr:cNvPr id="7507526" name="Line 7400">
            <a:extLst>
              <a:ext uri="{FF2B5EF4-FFF2-40B4-BE49-F238E27FC236}">
                <a16:creationId xmlns:a16="http://schemas.microsoft.com/office/drawing/2014/main" id="{00000000-0008-0000-0F00-00004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27" name="Line 7401">
            <a:extLst>
              <a:ext uri="{FF2B5EF4-FFF2-40B4-BE49-F238E27FC236}">
                <a16:creationId xmlns:a16="http://schemas.microsoft.com/office/drawing/2014/main" id="{00000000-0008-0000-0F00-00004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3" name="Group 7402">
          <a:extLst>
            <a:ext uri="{FF2B5EF4-FFF2-40B4-BE49-F238E27FC236}">
              <a16:creationId xmlns:a16="http://schemas.microsoft.com/office/drawing/2014/main" id="{00000000-0008-0000-0F00-0000258E7200}"/>
            </a:ext>
          </a:extLst>
        </xdr:cNvPr>
        <xdr:cNvGrpSpPr>
          <a:grpSpLocks/>
        </xdr:cNvGrpSpPr>
      </xdr:nvGrpSpPr>
      <xdr:grpSpPr bwMode="auto">
        <a:xfrm>
          <a:off x="4327525" y="10009188"/>
          <a:ext cx="266700" cy="0"/>
          <a:chOff x="466" y="3952"/>
          <a:chExt cx="28" cy="16"/>
        </a:xfrm>
      </xdr:grpSpPr>
      <xdr:sp macro="" textlink="">
        <xdr:nvSpPr>
          <xdr:cNvPr id="7507524" name="Line 7403">
            <a:extLst>
              <a:ext uri="{FF2B5EF4-FFF2-40B4-BE49-F238E27FC236}">
                <a16:creationId xmlns:a16="http://schemas.microsoft.com/office/drawing/2014/main" id="{00000000-0008-0000-0F00-00004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25" name="Line 7404">
            <a:extLst>
              <a:ext uri="{FF2B5EF4-FFF2-40B4-BE49-F238E27FC236}">
                <a16:creationId xmlns:a16="http://schemas.microsoft.com/office/drawing/2014/main" id="{00000000-0008-0000-0F00-00004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4" name="Group 7405">
          <a:extLst>
            <a:ext uri="{FF2B5EF4-FFF2-40B4-BE49-F238E27FC236}">
              <a16:creationId xmlns:a16="http://schemas.microsoft.com/office/drawing/2014/main" id="{00000000-0008-0000-0F00-0000268E7200}"/>
            </a:ext>
          </a:extLst>
        </xdr:cNvPr>
        <xdr:cNvGrpSpPr>
          <a:grpSpLocks/>
        </xdr:cNvGrpSpPr>
      </xdr:nvGrpSpPr>
      <xdr:grpSpPr bwMode="auto">
        <a:xfrm>
          <a:off x="4327525" y="10009188"/>
          <a:ext cx="266700" cy="0"/>
          <a:chOff x="466" y="3952"/>
          <a:chExt cx="28" cy="16"/>
        </a:xfrm>
      </xdr:grpSpPr>
      <xdr:sp macro="" textlink="">
        <xdr:nvSpPr>
          <xdr:cNvPr id="7507522" name="Line 7406">
            <a:extLst>
              <a:ext uri="{FF2B5EF4-FFF2-40B4-BE49-F238E27FC236}">
                <a16:creationId xmlns:a16="http://schemas.microsoft.com/office/drawing/2014/main" id="{00000000-0008-0000-0F00-00004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23" name="Line 7407">
            <a:extLst>
              <a:ext uri="{FF2B5EF4-FFF2-40B4-BE49-F238E27FC236}">
                <a16:creationId xmlns:a16="http://schemas.microsoft.com/office/drawing/2014/main" id="{00000000-0008-0000-0F00-00004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7507495" name="Group 7408">
          <a:extLst>
            <a:ext uri="{FF2B5EF4-FFF2-40B4-BE49-F238E27FC236}">
              <a16:creationId xmlns:a16="http://schemas.microsoft.com/office/drawing/2014/main" id="{00000000-0008-0000-0F00-0000278E7200}"/>
            </a:ext>
          </a:extLst>
        </xdr:cNvPr>
        <xdr:cNvGrpSpPr>
          <a:grpSpLocks/>
        </xdr:cNvGrpSpPr>
      </xdr:nvGrpSpPr>
      <xdr:grpSpPr bwMode="auto">
        <a:xfrm>
          <a:off x="3795713" y="10009188"/>
          <a:ext cx="190500" cy="0"/>
          <a:chOff x="466" y="3952"/>
          <a:chExt cx="28" cy="16"/>
        </a:xfrm>
      </xdr:grpSpPr>
      <xdr:sp macro="" textlink="">
        <xdr:nvSpPr>
          <xdr:cNvPr id="7507520" name="Line 7409">
            <a:extLst>
              <a:ext uri="{FF2B5EF4-FFF2-40B4-BE49-F238E27FC236}">
                <a16:creationId xmlns:a16="http://schemas.microsoft.com/office/drawing/2014/main" id="{00000000-0008-0000-0F00-00004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21" name="Line 7410">
            <a:extLst>
              <a:ext uri="{FF2B5EF4-FFF2-40B4-BE49-F238E27FC236}">
                <a16:creationId xmlns:a16="http://schemas.microsoft.com/office/drawing/2014/main" id="{00000000-0008-0000-0F00-00004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6" name="Group 7414">
          <a:extLst>
            <a:ext uri="{FF2B5EF4-FFF2-40B4-BE49-F238E27FC236}">
              <a16:creationId xmlns:a16="http://schemas.microsoft.com/office/drawing/2014/main" id="{00000000-0008-0000-0F00-0000288E7200}"/>
            </a:ext>
          </a:extLst>
        </xdr:cNvPr>
        <xdr:cNvGrpSpPr>
          <a:grpSpLocks/>
        </xdr:cNvGrpSpPr>
      </xdr:nvGrpSpPr>
      <xdr:grpSpPr bwMode="auto">
        <a:xfrm>
          <a:off x="4327525" y="10009188"/>
          <a:ext cx="266700" cy="0"/>
          <a:chOff x="466" y="3952"/>
          <a:chExt cx="28" cy="16"/>
        </a:xfrm>
      </xdr:grpSpPr>
      <xdr:sp macro="" textlink="">
        <xdr:nvSpPr>
          <xdr:cNvPr id="7507518" name="Line 7415">
            <a:extLst>
              <a:ext uri="{FF2B5EF4-FFF2-40B4-BE49-F238E27FC236}">
                <a16:creationId xmlns:a16="http://schemas.microsoft.com/office/drawing/2014/main" id="{00000000-0008-0000-0F00-00003E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19" name="Line 7416">
            <a:extLst>
              <a:ext uri="{FF2B5EF4-FFF2-40B4-BE49-F238E27FC236}">
                <a16:creationId xmlns:a16="http://schemas.microsoft.com/office/drawing/2014/main" id="{00000000-0008-0000-0F00-00003F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7" name="Group 7417">
          <a:extLst>
            <a:ext uri="{FF2B5EF4-FFF2-40B4-BE49-F238E27FC236}">
              <a16:creationId xmlns:a16="http://schemas.microsoft.com/office/drawing/2014/main" id="{00000000-0008-0000-0F00-0000298E7200}"/>
            </a:ext>
          </a:extLst>
        </xdr:cNvPr>
        <xdr:cNvGrpSpPr>
          <a:grpSpLocks/>
        </xdr:cNvGrpSpPr>
      </xdr:nvGrpSpPr>
      <xdr:grpSpPr bwMode="auto">
        <a:xfrm>
          <a:off x="4327525" y="10009188"/>
          <a:ext cx="266700" cy="0"/>
          <a:chOff x="466" y="3952"/>
          <a:chExt cx="28" cy="16"/>
        </a:xfrm>
      </xdr:grpSpPr>
      <xdr:sp macro="" textlink="">
        <xdr:nvSpPr>
          <xdr:cNvPr id="7507516" name="Line 7418">
            <a:extLst>
              <a:ext uri="{FF2B5EF4-FFF2-40B4-BE49-F238E27FC236}">
                <a16:creationId xmlns:a16="http://schemas.microsoft.com/office/drawing/2014/main" id="{00000000-0008-0000-0F00-00003C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17" name="Line 7419">
            <a:extLst>
              <a:ext uri="{FF2B5EF4-FFF2-40B4-BE49-F238E27FC236}">
                <a16:creationId xmlns:a16="http://schemas.microsoft.com/office/drawing/2014/main" id="{00000000-0008-0000-0F00-00003D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7507498" name="Group 7420">
          <a:extLst>
            <a:ext uri="{FF2B5EF4-FFF2-40B4-BE49-F238E27FC236}">
              <a16:creationId xmlns:a16="http://schemas.microsoft.com/office/drawing/2014/main" id="{00000000-0008-0000-0F00-00002A8E7200}"/>
            </a:ext>
          </a:extLst>
        </xdr:cNvPr>
        <xdr:cNvGrpSpPr>
          <a:grpSpLocks/>
        </xdr:cNvGrpSpPr>
      </xdr:nvGrpSpPr>
      <xdr:grpSpPr bwMode="auto">
        <a:xfrm>
          <a:off x="5041900" y="10009188"/>
          <a:ext cx="228600" cy="0"/>
          <a:chOff x="466" y="3952"/>
          <a:chExt cx="28" cy="16"/>
        </a:xfrm>
      </xdr:grpSpPr>
      <xdr:sp macro="" textlink="">
        <xdr:nvSpPr>
          <xdr:cNvPr id="7507514" name="Line 7421">
            <a:extLst>
              <a:ext uri="{FF2B5EF4-FFF2-40B4-BE49-F238E27FC236}">
                <a16:creationId xmlns:a16="http://schemas.microsoft.com/office/drawing/2014/main" id="{00000000-0008-0000-0F00-00003A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15" name="Line 7422">
            <a:extLst>
              <a:ext uri="{FF2B5EF4-FFF2-40B4-BE49-F238E27FC236}">
                <a16:creationId xmlns:a16="http://schemas.microsoft.com/office/drawing/2014/main" id="{00000000-0008-0000-0F00-00003B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499" name="Group 7423">
          <a:extLst>
            <a:ext uri="{FF2B5EF4-FFF2-40B4-BE49-F238E27FC236}">
              <a16:creationId xmlns:a16="http://schemas.microsoft.com/office/drawing/2014/main" id="{00000000-0008-0000-0F00-00002B8E7200}"/>
            </a:ext>
          </a:extLst>
        </xdr:cNvPr>
        <xdr:cNvGrpSpPr>
          <a:grpSpLocks/>
        </xdr:cNvGrpSpPr>
      </xdr:nvGrpSpPr>
      <xdr:grpSpPr bwMode="auto">
        <a:xfrm>
          <a:off x="4327525" y="10009188"/>
          <a:ext cx="266700" cy="0"/>
          <a:chOff x="466" y="3952"/>
          <a:chExt cx="28" cy="16"/>
        </a:xfrm>
      </xdr:grpSpPr>
      <xdr:sp macro="" textlink="">
        <xdr:nvSpPr>
          <xdr:cNvPr id="7507512" name="Line 7424">
            <a:extLst>
              <a:ext uri="{FF2B5EF4-FFF2-40B4-BE49-F238E27FC236}">
                <a16:creationId xmlns:a16="http://schemas.microsoft.com/office/drawing/2014/main" id="{00000000-0008-0000-0F00-000038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13" name="Line 7425">
            <a:extLst>
              <a:ext uri="{FF2B5EF4-FFF2-40B4-BE49-F238E27FC236}">
                <a16:creationId xmlns:a16="http://schemas.microsoft.com/office/drawing/2014/main" id="{00000000-0008-0000-0F00-000039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500" name="Group 7426">
          <a:extLst>
            <a:ext uri="{FF2B5EF4-FFF2-40B4-BE49-F238E27FC236}">
              <a16:creationId xmlns:a16="http://schemas.microsoft.com/office/drawing/2014/main" id="{00000000-0008-0000-0F00-00002C8E7200}"/>
            </a:ext>
          </a:extLst>
        </xdr:cNvPr>
        <xdr:cNvGrpSpPr>
          <a:grpSpLocks/>
        </xdr:cNvGrpSpPr>
      </xdr:nvGrpSpPr>
      <xdr:grpSpPr bwMode="auto">
        <a:xfrm>
          <a:off x="4327525" y="10009188"/>
          <a:ext cx="266700" cy="0"/>
          <a:chOff x="466" y="3952"/>
          <a:chExt cx="28" cy="16"/>
        </a:xfrm>
      </xdr:grpSpPr>
      <xdr:sp macro="" textlink="">
        <xdr:nvSpPr>
          <xdr:cNvPr id="7507510" name="Line 7427">
            <a:extLst>
              <a:ext uri="{FF2B5EF4-FFF2-40B4-BE49-F238E27FC236}">
                <a16:creationId xmlns:a16="http://schemas.microsoft.com/office/drawing/2014/main" id="{00000000-0008-0000-0F00-000036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11" name="Line 7428">
            <a:extLst>
              <a:ext uri="{FF2B5EF4-FFF2-40B4-BE49-F238E27FC236}">
                <a16:creationId xmlns:a16="http://schemas.microsoft.com/office/drawing/2014/main" id="{00000000-0008-0000-0F00-000037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501" name="Group 7429">
          <a:extLst>
            <a:ext uri="{FF2B5EF4-FFF2-40B4-BE49-F238E27FC236}">
              <a16:creationId xmlns:a16="http://schemas.microsoft.com/office/drawing/2014/main" id="{00000000-0008-0000-0F00-00002D8E7200}"/>
            </a:ext>
          </a:extLst>
        </xdr:cNvPr>
        <xdr:cNvGrpSpPr>
          <a:grpSpLocks/>
        </xdr:cNvGrpSpPr>
      </xdr:nvGrpSpPr>
      <xdr:grpSpPr bwMode="auto">
        <a:xfrm>
          <a:off x="4327525" y="10009188"/>
          <a:ext cx="266700" cy="0"/>
          <a:chOff x="466" y="3952"/>
          <a:chExt cx="28" cy="16"/>
        </a:xfrm>
      </xdr:grpSpPr>
      <xdr:sp macro="" textlink="">
        <xdr:nvSpPr>
          <xdr:cNvPr id="7507508" name="Line 7430">
            <a:extLst>
              <a:ext uri="{FF2B5EF4-FFF2-40B4-BE49-F238E27FC236}">
                <a16:creationId xmlns:a16="http://schemas.microsoft.com/office/drawing/2014/main" id="{00000000-0008-0000-0F00-000034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09" name="Line 7431">
            <a:extLst>
              <a:ext uri="{FF2B5EF4-FFF2-40B4-BE49-F238E27FC236}">
                <a16:creationId xmlns:a16="http://schemas.microsoft.com/office/drawing/2014/main" id="{00000000-0008-0000-0F00-000035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7507502" name="Group 7432">
          <a:extLst>
            <a:ext uri="{FF2B5EF4-FFF2-40B4-BE49-F238E27FC236}">
              <a16:creationId xmlns:a16="http://schemas.microsoft.com/office/drawing/2014/main" id="{00000000-0008-0000-0F00-00002E8E7200}"/>
            </a:ext>
          </a:extLst>
        </xdr:cNvPr>
        <xdr:cNvGrpSpPr>
          <a:grpSpLocks/>
        </xdr:cNvGrpSpPr>
      </xdr:nvGrpSpPr>
      <xdr:grpSpPr bwMode="auto">
        <a:xfrm>
          <a:off x="4327525" y="10009188"/>
          <a:ext cx="266700" cy="0"/>
          <a:chOff x="466" y="3952"/>
          <a:chExt cx="28" cy="16"/>
        </a:xfrm>
      </xdr:grpSpPr>
      <xdr:sp macro="" textlink="">
        <xdr:nvSpPr>
          <xdr:cNvPr id="7507506" name="Line 7433">
            <a:extLst>
              <a:ext uri="{FF2B5EF4-FFF2-40B4-BE49-F238E27FC236}">
                <a16:creationId xmlns:a16="http://schemas.microsoft.com/office/drawing/2014/main" id="{00000000-0008-0000-0F00-000032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07" name="Line 7434">
            <a:extLst>
              <a:ext uri="{FF2B5EF4-FFF2-40B4-BE49-F238E27FC236}">
                <a16:creationId xmlns:a16="http://schemas.microsoft.com/office/drawing/2014/main" id="{00000000-0008-0000-0F00-000033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7507503" name="Group 7435">
          <a:extLst>
            <a:ext uri="{FF2B5EF4-FFF2-40B4-BE49-F238E27FC236}">
              <a16:creationId xmlns:a16="http://schemas.microsoft.com/office/drawing/2014/main" id="{00000000-0008-0000-0F00-00002F8E7200}"/>
            </a:ext>
          </a:extLst>
        </xdr:cNvPr>
        <xdr:cNvGrpSpPr>
          <a:grpSpLocks/>
        </xdr:cNvGrpSpPr>
      </xdr:nvGrpSpPr>
      <xdr:grpSpPr bwMode="auto">
        <a:xfrm>
          <a:off x="4203700" y="10009188"/>
          <a:ext cx="228600" cy="0"/>
          <a:chOff x="466" y="3952"/>
          <a:chExt cx="28" cy="16"/>
        </a:xfrm>
      </xdr:grpSpPr>
      <xdr:sp macro="" textlink="">
        <xdr:nvSpPr>
          <xdr:cNvPr id="7507504" name="Line 7436">
            <a:extLst>
              <a:ext uri="{FF2B5EF4-FFF2-40B4-BE49-F238E27FC236}">
                <a16:creationId xmlns:a16="http://schemas.microsoft.com/office/drawing/2014/main" id="{00000000-0008-0000-0F00-0000308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7505" name="Line 7437">
            <a:extLst>
              <a:ext uri="{FF2B5EF4-FFF2-40B4-BE49-F238E27FC236}">
                <a16:creationId xmlns:a16="http://schemas.microsoft.com/office/drawing/2014/main" id="{00000000-0008-0000-0F00-0000318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7508440"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D8917200}"/>
            </a:ext>
          </a:extLst>
        </xdr:cNvPr>
        <xdr:cNvGrpSpPr>
          <a:grpSpLocks/>
        </xdr:cNvGrpSpPr>
      </xdr:nvGrpSpPr>
      <xdr:grpSpPr bwMode="auto">
        <a:xfrm>
          <a:off x="10772775" y="76200"/>
          <a:ext cx="1222375" cy="466725"/>
          <a:chOff x="762" y="2"/>
          <a:chExt cx="116" cy="73"/>
        </a:xfrm>
      </xdr:grpSpPr>
      <xdr:sp macro="" textlink="">
        <xdr:nvSpPr>
          <xdr:cNvPr id="7511950" name="AutoShape 2">
            <a:extLst>
              <a:ext uri="{FF2B5EF4-FFF2-40B4-BE49-F238E27FC236}">
                <a16:creationId xmlns:a16="http://schemas.microsoft.com/office/drawing/2014/main" id="{00000000-0008-0000-1000-00008E9F72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7508441" name="Group 5719">
          <a:extLst>
            <a:ext uri="{FF2B5EF4-FFF2-40B4-BE49-F238E27FC236}">
              <a16:creationId xmlns:a16="http://schemas.microsoft.com/office/drawing/2014/main" id="{00000000-0008-0000-1000-0000D9917200}"/>
            </a:ext>
          </a:extLst>
        </xdr:cNvPr>
        <xdr:cNvGrpSpPr>
          <a:grpSpLocks/>
        </xdr:cNvGrpSpPr>
      </xdr:nvGrpSpPr>
      <xdr:grpSpPr bwMode="auto">
        <a:xfrm>
          <a:off x="6502400" y="11569700"/>
          <a:ext cx="190500" cy="0"/>
          <a:chOff x="466" y="3952"/>
          <a:chExt cx="28" cy="16"/>
        </a:xfrm>
      </xdr:grpSpPr>
      <xdr:sp macro="" textlink="">
        <xdr:nvSpPr>
          <xdr:cNvPr id="7511948" name="Line 5720">
            <a:extLst>
              <a:ext uri="{FF2B5EF4-FFF2-40B4-BE49-F238E27FC236}">
                <a16:creationId xmlns:a16="http://schemas.microsoft.com/office/drawing/2014/main" id="{00000000-0008-0000-1000-00008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49" name="Line 5721">
            <a:extLst>
              <a:ext uri="{FF2B5EF4-FFF2-40B4-BE49-F238E27FC236}">
                <a16:creationId xmlns:a16="http://schemas.microsoft.com/office/drawing/2014/main" id="{00000000-0008-0000-1000-00008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42" name="Group 5722">
          <a:extLst>
            <a:ext uri="{FF2B5EF4-FFF2-40B4-BE49-F238E27FC236}">
              <a16:creationId xmlns:a16="http://schemas.microsoft.com/office/drawing/2014/main" id="{00000000-0008-0000-1000-0000DA917200}"/>
            </a:ext>
          </a:extLst>
        </xdr:cNvPr>
        <xdr:cNvGrpSpPr>
          <a:grpSpLocks/>
        </xdr:cNvGrpSpPr>
      </xdr:nvGrpSpPr>
      <xdr:grpSpPr bwMode="auto">
        <a:xfrm>
          <a:off x="7035800" y="11569700"/>
          <a:ext cx="266700" cy="0"/>
          <a:chOff x="466" y="3952"/>
          <a:chExt cx="28" cy="16"/>
        </a:xfrm>
      </xdr:grpSpPr>
      <xdr:sp macro="" textlink="">
        <xdr:nvSpPr>
          <xdr:cNvPr id="7511946" name="Line 5723">
            <a:extLst>
              <a:ext uri="{FF2B5EF4-FFF2-40B4-BE49-F238E27FC236}">
                <a16:creationId xmlns:a16="http://schemas.microsoft.com/office/drawing/2014/main" id="{00000000-0008-0000-1000-00008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47" name="Line 5724">
            <a:extLst>
              <a:ext uri="{FF2B5EF4-FFF2-40B4-BE49-F238E27FC236}">
                <a16:creationId xmlns:a16="http://schemas.microsoft.com/office/drawing/2014/main" id="{00000000-0008-0000-1000-00008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43" name="Group 5725">
          <a:extLst>
            <a:ext uri="{FF2B5EF4-FFF2-40B4-BE49-F238E27FC236}">
              <a16:creationId xmlns:a16="http://schemas.microsoft.com/office/drawing/2014/main" id="{00000000-0008-0000-1000-0000DB917200}"/>
            </a:ext>
          </a:extLst>
        </xdr:cNvPr>
        <xdr:cNvGrpSpPr>
          <a:grpSpLocks/>
        </xdr:cNvGrpSpPr>
      </xdr:nvGrpSpPr>
      <xdr:grpSpPr bwMode="auto">
        <a:xfrm>
          <a:off x="6502400" y="11569700"/>
          <a:ext cx="190500" cy="0"/>
          <a:chOff x="466" y="3952"/>
          <a:chExt cx="28" cy="16"/>
        </a:xfrm>
      </xdr:grpSpPr>
      <xdr:sp macro="" textlink="">
        <xdr:nvSpPr>
          <xdr:cNvPr id="7511944" name="Line 5726">
            <a:extLst>
              <a:ext uri="{FF2B5EF4-FFF2-40B4-BE49-F238E27FC236}">
                <a16:creationId xmlns:a16="http://schemas.microsoft.com/office/drawing/2014/main" id="{00000000-0008-0000-1000-00008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45" name="Line 5727">
            <a:extLst>
              <a:ext uri="{FF2B5EF4-FFF2-40B4-BE49-F238E27FC236}">
                <a16:creationId xmlns:a16="http://schemas.microsoft.com/office/drawing/2014/main" id="{00000000-0008-0000-1000-00008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44" name="Group 5728">
          <a:extLst>
            <a:ext uri="{FF2B5EF4-FFF2-40B4-BE49-F238E27FC236}">
              <a16:creationId xmlns:a16="http://schemas.microsoft.com/office/drawing/2014/main" id="{00000000-0008-0000-1000-0000DC917200}"/>
            </a:ext>
          </a:extLst>
        </xdr:cNvPr>
        <xdr:cNvGrpSpPr>
          <a:grpSpLocks/>
        </xdr:cNvGrpSpPr>
      </xdr:nvGrpSpPr>
      <xdr:grpSpPr bwMode="auto">
        <a:xfrm>
          <a:off x="7035800" y="11569700"/>
          <a:ext cx="266700" cy="0"/>
          <a:chOff x="466" y="3952"/>
          <a:chExt cx="28" cy="16"/>
        </a:xfrm>
      </xdr:grpSpPr>
      <xdr:sp macro="" textlink="">
        <xdr:nvSpPr>
          <xdr:cNvPr id="7511942" name="Line 5729">
            <a:extLst>
              <a:ext uri="{FF2B5EF4-FFF2-40B4-BE49-F238E27FC236}">
                <a16:creationId xmlns:a16="http://schemas.microsoft.com/office/drawing/2014/main" id="{00000000-0008-0000-1000-00008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43" name="Line 5730">
            <a:extLst>
              <a:ext uri="{FF2B5EF4-FFF2-40B4-BE49-F238E27FC236}">
                <a16:creationId xmlns:a16="http://schemas.microsoft.com/office/drawing/2014/main" id="{00000000-0008-0000-1000-00008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45" name="Group 5731">
          <a:extLst>
            <a:ext uri="{FF2B5EF4-FFF2-40B4-BE49-F238E27FC236}">
              <a16:creationId xmlns:a16="http://schemas.microsoft.com/office/drawing/2014/main" id="{00000000-0008-0000-1000-0000DD917200}"/>
            </a:ext>
          </a:extLst>
        </xdr:cNvPr>
        <xdr:cNvGrpSpPr>
          <a:grpSpLocks/>
        </xdr:cNvGrpSpPr>
      </xdr:nvGrpSpPr>
      <xdr:grpSpPr bwMode="auto">
        <a:xfrm>
          <a:off x="6502400" y="11569700"/>
          <a:ext cx="190500" cy="0"/>
          <a:chOff x="466" y="3952"/>
          <a:chExt cx="28" cy="16"/>
        </a:xfrm>
      </xdr:grpSpPr>
      <xdr:sp macro="" textlink="">
        <xdr:nvSpPr>
          <xdr:cNvPr id="7511940" name="Line 5732">
            <a:extLst>
              <a:ext uri="{FF2B5EF4-FFF2-40B4-BE49-F238E27FC236}">
                <a16:creationId xmlns:a16="http://schemas.microsoft.com/office/drawing/2014/main" id="{00000000-0008-0000-1000-00008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41" name="Line 5733">
            <a:extLst>
              <a:ext uri="{FF2B5EF4-FFF2-40B4-BE49-F238E27FC236}">
                <a16:creationId xmlns:a16="http://schemas.microsoft.com/office/drawing/2014/main" id="{00000000-0008-0000-1000-00008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46" name="Group 5734">
          <a:extLst>
            <a:ext uri="{FF2B5EF4-FFF2-40B4-BE49-F238E27FC236}">
              <a16:creationId xmlns:a16="http://schemas.microsoft.com/office/drawing/2014/main" id="{00000000-0008-0000-1000-0000DE917200}"/>
            </a:ext>
          </a:extLst>
        </xdr:cNvPr>
        <xdr:cNvGrpSpPr>
          <a:grpSpLocks/>
        </xdr:cNvGrpSpPr>
      </xdr:nvGrpSpPr>
      <xdr:grpSpPr bwMode="auto">
        <a:xfrm>
          <a:off x="7035800" y="11569700"/>
          <a:ext cx="266700" cy="0"/>
          <a:chOff x="466" y="3952"/>
          <a:chExt cx="28" cy="16"/>
        </a:xfrm>
      </xdr:grpSpPr>
      <xdr:sp macro="" textlink="">
        <xdr:nvSpPr>
          <xdr:cNvPr id="7511938" name="Line 5735">
            <a:extLst>
              <a:ext uri="{FF2B5EF4-FFF2-40B4-BE49-F238E27FC236}">
                <a16:creationId xmlns:a16="http://schemas.microsoft.com/office/drawing/2014/main" id="{00000000-0008-0000-1000-00008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39" name="Line 5736">
            <a:extLst>
              <a:ext uri="{FF2B5EF4-FFF2-40B4-BE49-F238E27FC236}">
                <a16:creationId xmlns:a16="http://schemas.microsoft.com/office/drawing/2014/main" id="{00000000-0008-0000-1000-00008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47" name="Group 5737">
          <a:extLst>
            <a:ext uri="{FF2B5EF4-FFF2-40B4-BE49-F238E27FC236}">
              <a16:creationId xmlns:a16="http://schemas.microsoft.com/office/drawing/2014/main" id="{00000000-0008-0000-1000-0000DF917200}"/>
            </a:ext>
          </a:extLst>
        </xdr:cNvPr>
        <xdr:cNvGrpSpPr>
          <a:grpSpLocks/>
        </xdr:cNvGrpSpPr>
      </xdr:nvGrpSpPr>
      <xdr:grpSpPr bwMode="auto">
        <a:xfrm>
          <a:off x="6502400" y="11569700"/>
          <a:ext cx="190500" cy="0"/>
          <a:chOff x="466" y="3952"/>
          <a:chExt cx="28" cy="16"/>
        </a:xfrm>
      </xdr:grpSpPr>
      <xdr:sp macro="" textlink="">
        <xdr:nvSpPr>
          <xdr:cNvPr id="7511936" name="Line 5738">
            <a:extLst>
              <a:ext uri="{FF2B5EF4-FFF2-40B4-BE49-F238E27FC236}">
                <a16:creationId xmlns:a16="http://schemas.microsoft.com/office/drawing/2014/main" id="{00000000-0008-0000-1000-00008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37" name="Line 5739">
            <a:extLst>
              <a:ext uri="{FF2B5EF4-FFF2-40B4-BE49-F238E27FC236}">
                <a16:creationId xmlns:a16="http://schemas.microsoft.com/office/drawing/2014/main" id="{00000000-0008-0000-1000-00008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48" name="Group 5740">
          <a:extLst>
            <a:ext uri="{FF2B5EF4-FFF2-40B4-BE49-F238E27FC236}">
              <a16:creationId xmlns:a16="http://schemas.microsoft.com/office/drawing/2014/main" id="{00000000-0008-0000-1000-0000E0917200}"/>
            </a:ext>
          </a:extLst>
        </xdr:cNvPr>
        <xdr:cNvGrpSpPr>
          <a:grpSpLocks/>
        </xdr:cNvGrpSpPr>
      </xdr:nvGrpSpPr>
      <xdr:grpSpPr bwMode="auto">
        <a:xfrm>
          <a:off x="6502400" y="11569700"/>
          <a:ext cx="190500" cy="0"/>
          <a:chOff x="466" y="3952"/>
          <a:chExt cx="28" cy="16"/>
        </a:xfrm>
      </xdr:grpSpPr>
      <xdr:sp macro="" textlink="">
        <xdr:nvSpPr>
          <xdr:cNvPr id="7511934" name="Line 5741">
            <a:extLst>
              <a:ext uri="{FF2B5EF4-FFF2-40B4-BE49-F238E27FC236}">
                <a16:creationId xmlns:a16="http://schemas.microsoft.com/office/drawing/2014/main" id="{00000000-0008-0000-1000-00007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35" name="Line 5742">
            <a:extLst>
              <a:ext uri="{FF2B5EF4-FFF2-40B4-BE49-F238E27FC236}">
                <a16:creationId xmlns:a16="http://schemas.microsoft.com/office/drawing/2014/main" id="{00000000-0008-0000-1000-00007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49" name="Group 5743">
          <a:extLst>
            <a:ext uri="{FF2B5EF4-FFF2-40B4-BE49-F238E27FC236}">
              <a16:creationId xmlns:a16="http://schemas.microsoft.com/office/drawing/2014/main" id="{00000000-0008-0000-1000-0000E1917200}"/>
            </a:ext>
          </a:extLst>
        </xdr:cNvPr>
        <xdr:cNvGrpSpPr>
          <a:grpSpLocks/>
        </xdr:cNvGrpSpPr>
      </xdr:nvGrpSpPr>
      <xdr:grpSpPr bwMode="auto">
        <a:xfrm>
          <a:off x="6502400" y="11569700"/>
          <a:ext cx="190500" cy="0"/>
          <a:chOff x="466" y="3952"/>
          <a:chExt cx="28" cy="16"/>
        </a:xfrm>
      </xdr:grpSpPr>
      <xdr:sp macro="" textlink="">
        <xdr:nvSpPr>
          <xdr:cNvPr id="7511932" name="Line 5744">
            <a:extLst>
              <a:ext uri="{FF2B5EF4-FFF2-40B4-BE49-F238E27FC236}">
                <a16:creationId xmlns:a16="http://schemas.microsoft.com/office/drawing/2014/main" id="{00000000-0008-0000-1000-00007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33" name="Line 5745">
            <a:extLst>
              <a:ext uri="{FF2B5EF4-FFF2-40B4-BE49-F238E27FC236}">
                <a16:creationId xmlns:a16="http://schemas.microsoft.com/office/drawing/2014/main" id="{00000000-0008-0000-1000-00007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50" name="Group 5746">
          <a:extLst>
            <a:ext uri="{FF2B5EF4-FFF2-40B4-BE49-F238E27FC236}">
              <a16:creationId xmlns:a16="http://schemas.microsoft.com/office/drawing/2014/main" id="{00000000-0008-0000-1000-0000E2917200}"/>
            </a:ext>
          </a:extLst>
        </xdr:cNvPr>
        <xdr:cNvGrpSpPr>
          <a:grpSpLocks/>
        </xdr:cNvGrpSpPr>
      </xdr:nvGrpSpPr>
      <xdr:grpSpPr bwMode="auto">
        <a:xfrm>
          <a:off x="6502400" y="11569700"/>
          <a:ext cx="190500" cy="0"/>
          <a:chOff x="466" y="3952"/>
          <a:chExt cx="28" cy="16"/>
        </a:xfrm>
      </xdr:grpSpPr>
      <xdr:sp macro="" textlink="">
        <xdr:nvSpPr>
          <xdr:cNvPr id="7511930" name="Line 5747">
            <a:extLst>
              <a:ext uri="{FF2B5EF4-FFF2-40B4-BE49-F238E27FC236}">
                <a16:creationId xmlns:a16="http://schemas.microsoft.com/office/drawing/2014/main" id="{00000000-0008-0000-1000-00007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31" name="Line 5748">
            <a:extLst>
              <a:ext uri="{FF2B5EF4-FFF2-40B4-BE49-F238E27FC236}">
                <a16:creationId xmlns:a16="http://schemas.microsoft.com/office/drawing/2014/main" id="{00000000-0008-0000-1000-00007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451" name="Group 5749">
          <a:extLst>
            <a:ext uri="{FF2B5EF4-FFF2-40B4-BE49-F238E27FC236}">
              <a16:creationId xmlns:a16="http://schemas.microsoft.com/office/drawing/2014/main" id="{00000000-0008-0000-1000-0000E3917200}"/>
            </a:ext>
          </a:extLst>
        </xdr:cNvPr>
        <xdr:cNvGrpSpPr>
          <a:grpSpLocks/>
        </xdr:cNvGrpSpPr>
      </xdr:nvGrpSpPr>
      <xdr:grpSpPr bwMode="auto">
        <a:xfrm>
          <a:off x="7410450" y="11569700"/>
          <a:ext cx="0" cy="0"/>
          <a:chOff x="466" y="3952"/>
          <a:chExt cx="28" cy="16"/>
        </a:xfrm>
      </xdr:grpSpPr>
      <xdr:sp macro="" textlink="">
        <xdr:nvSpPr>
          <xdr:cNvPr id="7511928" name="Line 5750">
            <a:extLst>
              <a:ext uri="{FF2B5EF4-FFF2-40B4-BE49-F238E27FC236}">
                <a16:creationId xmlns:a16="http://schemas.microsoft.com/office/drawing/2014/main" id="{00000000-0008-0000-1000-00007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29" name="Line 5751">
            <a:extLst>
              <a:ext uri="{FF2B5EF4-FFF2-40B4-BE49-F238E27FC236}">
                <a16:creationId xmlns:a16="http://schemas.microsoft.com/office/drawing/2014/main" id="{00000000-0008-0000-1000-00007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452" name="Group 5752">
          <a:extLst>
            <a:ext uri="{FF2B5EF4-FFF2-40B4-BE49-F238E27FC236}">
              <a16:creationId xmlns:a16="http://schemas.microsoft.com/office/drawing/2014/main" id="{00000000-0008-0000-1000-0000E4917200}"/>
            </a:ext>
          </a:extLst>
        </xdr:cNvPr>
        <xdr:cNvGrpSpPr>
          <a:grpSpLocks/>
        </xdr:cNvGrpSpPr>
      </xdr:nvGrpSpPr>
      <xdr:grpSpPr bwMode="auto">
        <a:xfrm>
          <a:off x="7410450" y="11569700"/>
          <a:ext cx="0" cy="0"/>
          <a:chOff x="466" y="3952"/>
          <a:chExt cx="28" cy="16"/>
        </a:xfrm>
      </xdr:grpSpPr>
      <xdr:sp macro="" textlink="">
        <xdr:nvSpPr>
          <xdr:cNvPr id="7511926" name="Line 5753">
            <a:extLst>
              <a:ext uri="{FF2B5EF4-FFF2-40B4-BE49-F238E27FC236}">
                <a16:creationId xmlns:a16="http://schemas.microsoft.com/office/drawing/2014/main" id="{00000000-0008-0000-1000-00007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27" name="Line 5754">
            <a:extLst>
              <a:ext uri="{FF2B5EF4-FFF2-40B4-BE49-F238E27FC236}">
                <a16:creationId xmlns:a16="http://schemas.microsoft.com/office/drawing/2014/main" id="{00000000-0008-0000-1000-00007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453" name="Group 5755">
          <a:extLst>
            <a:ext uri="{FF2B5EF4-FFF2-40B4-BE49-F238E27FC236}">
              <a16:creationId xmlns:a16="http://schemas.microsoft.com/office/drawing/2014/main" id="{00000000-0008-0000-1000-0000E5917200}"/>
            </a:ext>
          </a:extLst>
        </xdr:cNvPr>
        <xdr:cNvGrpSpPr>
          <a:grpSpLocks/>
        </xdr:cNvGrpSpPr>
      </xdr:nvGrpSpPr>
      <xdr:grpSpPr bwMode="auto">
        <a:xfrm>
          <a:off x="7410450" y="11569700"/>
          <a:ext cx="0" cy="0"/>
          <a:chOff x="466" y="3952"/>
          <a:chExt cx="28" cy="16"/>
        </a:xfrm>
      </xdr:grpSpPr>
      <xdr:sp macro="" textlink="">
        <xdr:nvSpPr>
          <xdr:cNvPr id="7511924" name="Line 5756">
            <a:extLst>
              <a:ext uri="{FF2B5EF4-FFF2-40B4-BE49-F238E27FC236}">
                <a16:creationId xmlns:a16="http://schemas.microsoft.com/office/drawing/2014/main" id="{00000000-0008-0000-1000-00007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25" name="Line 5757">
            <a:extLst>
              <a:ext uri="{FF2B5EF4-FFF2-40B4-BE49-F238E27FC236}">
                <a16:creationId xmlns:a16="http://schemas.microsoft.com/office/drawing/2014/main" id="{00000000-0008-0000-1000-00007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454" name="Group 5758">
          <a:extLst>
            <a:ext uri="{FF2B5EF4-FFF2-40B4-BE49-F238E27FC236}">
              <a16:creationId xmlns:a16="http://schemas.microsoft.com/office/drawing/2014/main" id="{00000000-0008-0000-1000-0000E6917200}"/>
            </a:ext>
          </a:extLst>
        </xdr:cNvPr>
        <xdr:cNvGrpSpPr>
          <a:grpSpLocks/>
        </xdr:cNvGrpSpPr>
      </xdr:nvGrpSpPr>
      <xdr:grpSpPr bwMode="auto">
        <a:xfrm>
          <a:off x="7410450" y="11569700"/>
          <a:ext cx="0" cy="0"/>
          <a:chOff x="466" y="3952"/>
          <a:chExt cx="28" cy="16"/>
        </a:xfrm>
      </xdr:grpSpPr>
      <xdr:sp macro="" textlink="">
        <xdr:nvSpPr>
          <xdr:cNvPr id="7511922" name="Line 5759">
            <a:extLst>
              <a:ext uri="{FF2B5EF4-FFF2-40B4-BE49-F238E27FC236}">
                <a16:creationId xmlns:a16="http://schemas.microsoft.com/office/drawing/2014/main" id="{00000000-0008-0000-1000-00007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23" name="Line 5760">
            <a:extLst>
              <a:ext uri="{FF2B5EF4-FFF2-40B4-BE49-F238E27FC236}">
                <a16:creationId xmlns:a16="http://schemas.microsoft.com/office/drawing/2014/main" id="{00000000-0008-0000-1000-00007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7508455" name="Group 5761">
          <a:extLst>
            <a:ext uri="{FF2B5EF4-FFF2-40B4-BE49-F238E27FC236}">
              <a16:creationId xmlns:a16="http://schemas.microsoft.com/office/drawing/2014/main" id="{00000000-0008-0000-1000-0000E7917200}"/>
            </a:ext>
          </a:extLst>
        </xdr:cNvPr>
        <xdr:cNvGrpSpPr>
          <a:grpSpLocks/>
        </xdr:cNvGrpSpPr>
      </xdr:nvGrpSpPr>
      <xdr:grpSpPr bwMode="auto">
        <a:xfrm>
          <a:off x="6435725" y="11569700"/>
          <a:ext cx="254000" cy="0"/>
          <a:chOff x="466" y="3952"/>
          <a:chExt cx="28" cy="16"/>
        </a:xfrm>
      </xdr:grpSpPr>
      <xdr:sp macro="" textlink="">
        <xdr:nvSpPr>
          <xdr:cNvPr id="7511920" name="Line 5762">
            <a:extLst>
              <a:ext uri="{FF2B5EF4-FFF2-40B4-BE49-F238E27FC236}">
                <a16:creationId xmlns:a16="http://schemas.microsoft.com/office/drawing/2014/main" id="{00000000-0008-0000-1000-00007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21" name="Line 5763">
            <a:extLst>
              <a:ext uri="{FF2B5EF4-FFF2-40B4-BE49-F238E27FC236}">
                <a16:creationId xmlns:a16="http://schemas.microsoft.com/office/drawing/2014/main" id="{00000000-0008-0000-1000-00007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7508456" name="Group 5764">
          <a:extLst>
            <a:ext uri="{FF2B5EF4-FFF2-40B4-BE49-F238E27FC236}">
              <a16:creationId xmlns:a16="http://schemas.microsoft.com/office/drawing/2014/main" id="{00000000-0008-0000-1000-0000E8917200}"/>
            </a:ext>
          </a:extLst>
        </xdr:cNvPr>
        <xdr:cNvGrpSpPr>
          <a:grpSpLocks/>
        </xdr:cNvGrpSpPr>
      </xdr:nvGrpSpPr>
      <xdr:grpSpPr bwMode="auto">
        <a:xfrm>
          <a:off x="6416675" y="11569700"/>
          <a:ext cx="266700" cy="0"/>
          <a:chOff x="466" y="3952"/>
          <a:chExt cx="28" cy="16"/>
        </a:xfrm>
      </xdr:grpSpPr>
      <xdr:sp macro="" textlink="">
        <xdr:nvSpPr>
          <xdr:cNvPr id="7511918" name="Line 5765">
            <a:extLst>
              <a:ext uri="{FF2B5EF4-FFF2-40B4-BE49-F238E27FC236}">
                <a16:creationId xmlns:a16="http://schemas.microsoft.com/office/drawing/2014/main" id="{00000000-0008-0000-1000-00006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19" name="Line 5766">
            <a:extLst>
              <a:ext uri="{FF2B5EF4-FFF2-40B4-BE49-F238E27FC236}">
                <a16:creationId xmlns:a16="http://schemas.microsoft.com/office/drawing/2014/main" id="{00000000-0008-0000-1000-00006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457" name="Group 5767">
          <a:extLst>
            <a:ext uri="{FF2B5EF4-FFF2-40B4-BE49-F238E27FC236}">
              <a16:creationId xmlns:a16="http://schemas.microsoft.com/office/drawing/2014/main" id="{00000000-0008-0000-1000-0000E9917200}"/>
            </a:ext>
          </a:extLst>
        </xdr:cNvPr>
        <xdr:cNvGrpSpPr>
          <a:grpSpLocks/>
        </xdr:cNvGrpSpPr>
      </xdr:nvGrpSpPr>
      <xdr:grpSpPr bwMode="auto">
        <a:xfrm>
          <a:off x="6445250" y="11569700"/>
          <a:ext cx="247650" cy="0"/>
          <a:chOff x="466" y="3952"/>
          <a:chExt cx="28" cy="16"/>
        </a:xfrm>
      </xdr:grpSpPr>
      <xdr:sp macro="" textlink="">
        <xdr:nvSpPr>
          <xdr:cNvPr id="7511916" name="Line 5768">
            <a:extLst>
              <a:ext uri="{FF2B5EF4-FFF2-40B4-BE49-F238E27FC236}">
                <a16:creationId xmlns:a16="http://schemas.microsoft.com/office/drawing/2014/main" id="{00000000-0008-0000-1000-00006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17" name="Line 5769">
            <a:extLst>
              <a:ext uri="{FF2B5EF4-FFF2-40B4-BE49-F238E27FC236}">
                <a16:creationId xmlns:a16="http://schemas.microsoft.com/office/drawing/2014/main" id="{00000000-0008-0000-1000-00006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7508458" name="Group 5770">
          <a:extLst>
            <a:ext uri="{FF2B5EF4-FFF2-40B4-BE49-F238E27FC236}">
              <a16:creationId xmlns:a16="http://schemas.microsoft.com/office/drawing/2014/main" id="{00000000-0008-0000-1000-0000EA917200}"/>
            </a:ext>
          </a:extLst>
        </xdr:cNvPr>
        <xdr:cNvGrpSpPr>
          <a:grpSpLocks/>
        </xdr:cNvGrpSpPr>
      </xdr:nvGrpSpPr>
      <xdr:grpSpPr bwMode="auto">
        <a:xfrm>
          <a:off x="6969125" y="11569700"/>
          <a:ext cx="266700" cy="0"/>
          <a:chOff x="466" y="3952"/>
          <a:chExt cx="28" cy="16"/>
        </a:xfrm>
      </xdr:grpSpPr>
      <xdr:sp macro="" textlink="">
        <xdr:nvSpPr>
          <xdr:cNvPr id="7511914" name="Line 5771">
            <a:extLst>
              <a:ext uri="{FF2B5EF4-FFF2-40B4-BE49-F238E27FC236}">
                <a16:creationId xmlns:a16="http://schemas.microsoft.com/office/drawing/2014/main" id="{00000000-0008-0000-1000-00006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15" name="Line 5772">
            <a:extLst>
              <a:ext uri="{FF2B5EF4-FFF2-40B4-BE49-F238E27FC236}">
                <a16:creationId xmlns:a16="http://schemas.microsoft.com/office/drawing/2014/main" id="{00000000-0008-0000-1000-00006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7508459" name="Group 5773">
          <a:extLst>
            <a:ext uri="{FF2B5EF4-FFF2-40B4-BE49-F238E27FC236}">
              <a16:creationId xmlns:a16="http://schemas.microsoft.com/office/drawing/2014/main" id="{00000000-0008-0000-1000-0000EB917200}"/>
            </a:ext>
          </a:extLst>
        </xdr:cNvPr>
        <xdr:cNvGrpSpPr>
          <a:grpSpLocks/>
        </xdr:cNvGrpSpPr>
      </xdr:nvGrpSpPr>
      <xdr:grpSpPr bwMode="auto">
        <a:xfrm>
          <a:off x="6997700" y="11569700"/>
          <a:ext cx="266700" cy="0"/>
          <a:chOff x="466" y="3952"/>
          <a:chExt cx="28" cy="16"/>
        </a:xfrm>
      </xdr:grpSpPr>
      <xdr:sp macro="" textlink="">
        <xdr:nvSpPr>
          <xdr:cNvPr id="7511912" name="Line 5774">
            <a:extLst>
              <a:ext uri="{FF2B5EF4-FFF2-40B4-BE49-F238E27FC236}">
                <a16:creationId xmlns:a16="http://schemas.microsoft.com/office/drawing/2014/main" id="{00000000-0008-0000-1000-00006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13" name="Line 5775">
            <a:extLst>
              <a:ext uri="{FF2B5EF4-FFF2-40B4-BE49-F238E27FC236}">
                <a16:creationId xmlns:a16="http://schemas.microsoft.com/office/drawing/2014/main" id="{00000000-0008-0000-1000-00006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7508460" name="Group 5776">
          <a:extLst>
            <a:ext uri="{FF2B5EF4-FFF2-40B4-BE49-F238E27FC236}">
              <a16:creationId xmlns:a16="http://schemas.microsoft.com/office/drawing/2014/main" id="{00000000-0008-0000-1000-0000EC917200}"/>
            </a:ext>
          </a:extLst>
        </xdr:cNvPr>
        <xdr:cNvGrpSpPr>
          <a:grpSpLocks/>
        </xdr:cNvGrpSpPr>
      </xdr:nvGrpSpPr>
      <xdr:grpSpPr bwMode="auto">
        <a:xfrm>
          <a:off x="6988175" y="11569700"/>
          <a:ext cx="266700" cy="0"/>
          <a:chOff x="466" y="3952"/>
          <a:chExt cx="28" cy="16"/>
        </a:xfrm>
      </xdr:grpSpPr>
      <xdr:sp macro="" textlink="">
        <xdr:nvSpPr>
          <xdr:cNvPr id="7511910" name="Line 5777">
            <a:extLst>
              <a:ext uri="{FF2B5EF4-FFF2-40B4-BE49-F238E27FC236}">
                <a16:creationId xmlns:a16="http://schemas.microsoft.com/office/drawing/2014/main" id="{00000000-0008-0000-1000-00006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11" name="Line 5778">
            <a:extLst>
              <a:ext uri="{FF2B5EF4-FFF2-40B4-BE49-F238E27FC236}">
                <a16:creationId xmlns:a16="http://schemas.microsoft.com/office/drawing/2014/main" id="{00000000-0008-0000-1000-00006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7508461" name="Group 5779">
          <a:extLst>
            <a:ext uri="{FF2B5EF4-FFF2-40B4-BE49-F238E27FC236}">
              <a16:creationId xmlns:a16="http://schemas.microsoft.com/office/drawing/2014/main" id="{00000000-0008-0000-1000-0000ED917200}"/>
            </a:ext>
          </a:extLst>
        </xdr:cNvPr>
        <xdr:cNvGrpSpPr>
          <a:grpSpLocks/>
        </xdr:cNvGrpSpPr>
      </xdr:nvGrpSpPr>
      <xdr:grpSpPr bwMode="auto">
        <a:xfrm>
          <a:off x="6426200" y="11569700"/>
          <a:ext cx="266700" cy="0"/>
          <a:chOff x="466" y="3952"/>
          <a:chExt cx="28" cy="16"/>
        </a:xfrm>
      </xdr:grpSpPr>
      <xdr:sp macro="" textlink="">
        <xdr:nvSpPr>
          <xdr:cNvPr id="7511908" name="Line 5780">
            <a:extLst>
              <a:ext uri="{FF2B5EF4-FFF2-40B4-BE49-F238E27FC236}">
                <a16:creationId xmlns:a16="http://schemas.microsoft.com/office/drawing/2014/main" id="{00000000-0008-0000-1000-00006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09" name="Line 5781">
            <a:extLst>
              <a:ext uri="{FF2B5EF4-FFF2-40B4-BE49-F238E27FC236}">
                <a16:creationId xmlns:a16="http://schemas.microsoft.com/office/drawing/2014/main" id="{00000000-0008-0000-1000-00006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7508462" name="Group 5782">
          <a:extLst>
            <a:ext uri="{FF2B5EF4-FFF2-40B4-BE49-F238E27FC236}">
              <a16:creationId xmlns:a16="http://schemas.microsoft.com/office/drawing/2014/main" id="{00000000-0008-0000-1000-0000EE917200}"/>
            </a:ext>
          </a:extLst>
        </xdr:cNvPr>
        <xdr:cNvGrpSpPr>
          <a:grpSpLocks/>
        </xdr:cNvGrpSpPr>
      </xdr:nvGrpSpPr>
      <xdr:grpSpPr bwMode="auto">
        <a:xfrm>
          <a:off x="6473825" y="11569700"/>
          <a:ext cx="219075" cy="0"/>
          <a:chOff x="466" y="3952"/>
          <a:chExt cx="28" cy="16"/>
        </a:xfrm>
      </xdr:grpSpPr>
      <xdr:sp macro="" textlink="">
        <xdr:nvSpPr>
          <xdr:cNvPr id="7511906" name="Line 5783">
            <a:extLst>
              <a:ext uri="{FF2B5EF4-FFF2-40B4-BE49-F238E27FC236}">
                <a16:creationId xmlns:a16="http://schemas.microsoft.com/office/drawing/2014/main" id="{00000000-0008-0000-1000-00006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07" name="Line 5784">
            <a:extLst>
              <a:ext uri="{FF2B5EF4-FFF2-40B4-BE49-F238E27FC236}">
                <a16:creationId xmlns:a16="http://schemas.microsoft.com/office/drawing/2014/main" id="{00000000-0008-0000-1000-00006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7508463" name="Group 5785">
          <a:extLst>
            <a:ext uri="{FF2B5EF4-FFF2-40B4-BE49-F238E27FC236}">
              <a16:creationId xmlns:a16="http://schemas.microsoft.com/office/drawing/2014/main" id="{00000000-0008-0000-1000-0000EF917200}"/>
            </a:ext>
          </a:extLst>
        </xdr:cNvPr>
        <xdr:cNvGrpSpPr>
          <a:grpSpLocks/>
        </xdr:cNvGrpSpPr>
      </xdr:nvGrpSpPr>
      <xdr:grpSpPr bwMode="auto">
        <a:xfrm>
          <a:off x="6454775" y="11569700"/>
          <a:ext cx="234950" cy="0"/>
          <a:chOff x="466" y="3952"/>
          <a:chExt cx="28" cy="16"/>
        </a:xfrm>
      </xdr:grpSpPr>
      <xdr:sp macro="" textlink="">
        <xdr:nvSpPr>
          <xdr:cNvPr id="7511904" name="Line 5786">
            <a:extLst>
              <a:ext uri="{FF2B5EF4-FFF2-40B4-BE49-F238E27FC236}">
                <a16:creationId xmlns:a16="http://schemas.microsoft.com/office/drawing/2014/main" id="{00000000-0008-0000-1000-00006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05" name="Line 5787">
            <a:extLst>
              <a:ext uri="{FF2B5EF4-FFF2-40B4-BE49-F238E27FC236}">
                <a16:creationId xmlns:a16="http://schemas.microsoft.com/office/drawing/2014/main" id="{00000000-0008-0000-1000-00006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464" name="Group 5788">
          <a:extLst>
            <a:ext uri="{FF2B5EF4-FFF2-40B4-BE49-F238E27FC236}">
              <a16:creationId xmlns:a16="http://schemas.microsoft.com/office/drawing/2014/main" id="{00000000-0008-0000-1000-0000F0917200}"/>
            </a:ext>
          </a:extLst>
        </xdr:cNvPr>
        <xdr:cNvGrpSpPr>
          <a:grpSpLocks/>
        </xdr:cNvGrpSpPr>
      </xdr:nvGrpSpPr>
      <xdr:grpSpPr bwMode="auto">
        <a:xfrm>
          <a:off x="6445250" y="11569700"/>
          <a:ext cx="247650" cy="0"/>
          <a:chOff x="466" y="3952"/>
          <a:chExt cx="28" cy="16"/>
        </a:xfrm>
      </xdr:grpSpPr>
      <xdr:sp macro="" textlink="">
        <xdr:nvSpPr>
          <xdr:cNvPr id="7511902" name="Line 5789">
            <a:extLst>
              <a:ext uri="{FF2B5EF4-FFF2-40B4-BE49-F238E27FC236}">
                <a16:creationId xmlns:a16="http://schemas.microsoft.com/office/drawing/2014/main" id="{00000000-0008-0000-1000-00005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03" name="Line 5790">
            <a:extLst>
              <a:ext uri="{FF2B5EF4-FFF2-40B4-BE49-F238E27FC236}">
                <a16:creationId xmlns:a16="http://schemas.microsoft.com/office/drawing/2014/main" id="{00000000-0008-0000-1000-00005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65" name="Group 5791">
          <a:extLst>
            <a:ext uri="{FF2B5EF4-FFF2-40B4-BE49-F238E27FC236}">
              <a16:creationId xmlns:a16="http://schemas.microsoft.com/office/drawing/2014/main" id="{00000000-0008-0000-1000-0000F1917200}"/>
            </a:ext>
          </a:extLst>
        </xdr:cNvPr>
        <xdr:cNvGrpSpPr>
          <a:grpSpLocks/>
        </xdr:cNvGrpSpPr>
      </xdr:nvGrpSpPr>
      <xdr:grpSpPr bwMode="auto">
        <a:xfrm>
          <a:off x="6502400" y="11569700"/>
          <a:ext cx="190500" cy="0"/>
          <a:chOff x="466" y="3952"/>
          <a:chExt cx="28" cy="16"/>
        </a:xfrm>
      </xdr:grpSpPr>
      <xdr:sp macro="" textlink="">
        <xdr:nvSpPr>
          <xdr:cNvPr id="7511900" name="Line 5792">
            <a:extLst>
              <a:ext uri="{FF2B5EF4-FFF2-40B4-BE49-F238E27FC236}">
                <a16:creationId xmlns:a16="http://schemas.microsoft.com/office/drawing/2014/main" id="{00000000-0008-0000-1000-00005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901" name="Line 5793">
            <a:extLst>
              <a:ext uri="{FF2B5EF4-FFF2-40B4-BE49-F238E27FC236}">
                <a16:creationId xmlns:a16="http://schemas.microsoft.com/office/drawing/2014/main" id="{00000000-0008-0000-1000-00005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66" name="Group 5794">
          <a:extLst>
            <a:ext uri="{FF2B5EF4-FFF2-40B4-BE49-F238E27FC236}">
              <a16:creationId xmlns:a16="http://schemas.microsoft.com/office/drawing/2014/main" id="{00000000-0008-0000-1000-0000F2917200}"/>
            </a:ext>
          </a:extLst>
        </xdr:cNvPr>
        <xdr:cNvGrpSpPr>
          <a:grpSpLocks/>
        </xdr:cNvGrpSpPr>
      </xdr:nvGrpSpPr>
      <xdr:grpSpPr bwMode="auto">
        <a:xfrm>
          <a:off x="6502400" y="11569700"/>
          <a:ext cx="190500" cy="0"/>
          <a:chOff x="466" y="3952"/>
          <a:chExt cx="28" cy="16"/>
        </a:xfrm>
      </xdr:grpSpPr>
      <xdr:sp macro="" textlink="">
        <xdr:nvSpPr>
          <xdr:cNvPr id="7511898" name="Line 5795">
            <a:extLst>
              <a:ext uri="{FF2B5EF4-FFF2-40B4-BE49-F238E27FC236}">
                <a16:creationId xmlns:a16="http://schemas.microsoft.com/office/drawing/2014/main" id="{00000000-0008-0000-1000-00005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99" name="Line 5796">
            <a:extLst>
              <a:ext uri="{FF2B5EF4-FFF2-40B4-BE49-F238E27FC236}">
                <a16:creationId xmlns:a16="http://schemas.microsoft.com/office/drawing/2014/main" id="{00000000-0008-0000-1000-00005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67" name="Group 5797">
          <a:extLst>
            <a:ext uri="{FF2B5EF4-FFF2-40B4-BE49-F238E27FC236}">
              <a16:creationId xmlns:a16="http://schemas.microsoft.com/office/drawing/2014/main" id="{00000000-0008-0000-1000-0000F3917200}"/>
            </a:ext>
          </a:extLst>
        </xdr:cNvPr>
        <xdr:cNvGrpSpPr>
          <a:grpSpLocks/>
        </xdr:cNvGrpSpPr>
      </xdr:nvGrpSpPr>
      <xdr:grpSpPr bwMode="auto">
        <a:xfrm>
          <a:off x="6502400" y="11569700"/>
          <a:ext cx="190500" cy="0"/>
          <a:chOff x="466" y="3952"/>
          <a:chExt cx="28" cy="16"/>
        </a:xfrm>
      </xdr:grpSpPr>
      <xdr:sp macro="" textlink="">
        <xdr:nvSpPr>
          <xdr:cNvPr id="7511896" name="Line 5798">
            <a:extLst>
              <a:ext uri="{FF2B5EF4-FFF2-40B4-BE49-F238E27FC236}">
                <a16:creationId xmlns:a16="http://schemas.microsoft.com/office/drawing/2014/main" id="{00000000-0008-0000-1000-00005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97" name="Line 5799">
            <a:extLst>
              <a:ext uri="{FF2B5EF4-FFF2-40B4-BE49-F238E27FC236}">
                <a16:creationId xmlns:a16="http://schemas.microsoft.com/office/drawing/2014/main" id="{00000000-0008-0000-1000-00005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68" name="Group 5800">
          <a:extLst>
            <a:ext uri="{FF2B5EF4-FFF2-40B4-BE49-F238E27FC236}">
              <a16:creationId xmlns:a16="http://schemas.microsoft.com/office/drawing/2014/main" id="{00000000-0008-0000-1000-0000F4917200}"/>
            </a:ext>
          </a:extLst>
        </xdr:cNvPr>
        <xdr:cNvGrpSpPr>
          <a:grpSpLocks/>
        </xdr:cNvGrpSpPr>
      </xdr:nvGrpSpPr>
      <xdr:grpSpPr bwMode="auto">
        <a:xfrm>
          <a:off x="6502400" y="11569700"/>
          <a:ext cx="190500" cy="0"/>
          <a:chOff x="466" y="3952"/>
          <a:chExt cx="28" cy="16"/>
        </a:xfrm>
      </xdr:grpSpPr>
      <xdr:sp macro="" textlink="">
        <xdr:nvSpPr>
          <xdr:cNvPr id="7511894" name="Line 5801">
            <a:extLst>
              <a:ext uri="{FF2B5EF4-FFF2-40B4-BE49-F238E27FC236}">
                <a16:creationId xmlns:a16="http://schemas.microsoft.com/office/drawing/2014/main" id="{00000000-0008-0000-1000-00005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95" name="Line 5802">
            <a:extLst>
              <a:ext uri="{FF2B5EF4-FFF2-40B4-BE49-F238E27FC236}">
                <a16:creationId xmlns:a16="http://schemas.microsoft.com/office/drawing/2014/main" id="{00000000-0008-0000-1000-00005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69" name="Group 5803">
          <a:extLst>
            <a:ext uri="{FF2B5EF4-FFF2-40B4-BE49-F238E27FC236}">
              <a16:creationId xmlns:a16="http://schemas.microsoft.com/office/drawing/2014/main" id="{00000000-0008-0000-1000-0000F5917200}"/>
            </a:ext>
          </a:extLst>
        </xdr:cNvPr>
        <xdr:cNvGrpSpPr>
          <a:grpSpLocks/>
        </xdr:cNvGrpSpPr>
      </xdr:nvGrpSpPr>
      <xdr:grpSpPr bwMode="auto">
        <a:xfrm>
          <a:off x="6502400" y="11569700"/>
          <a:ext cx="190500" cy="0"/>
          <a:chOff x="466" y="3952"/>
          <a:chExt cx="28" cy="16"/>
        </a:xfrm>
      </xdr:grpSpPr>
      <xdr:sp macro="" textlink="">
        <xdr:nvSpPr>
          <xdr:cNvPr id="7511892" name="Line 5804">
            <a:extLst>
              <a:ext uri="{FF2B5EF4-FFF2-40B4-BE49-F238E27FC236}">
                <a16:creationId xmlns:a16="http://schemas.microsoft.com/office/drawing/2014/main" id="{00000000-0008-0000-1000-00005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93" name="Line 5805">
            <a:extLst>
              <a:ext uri="{FF2B5EF4-FFF2-40B4-BE49-F238E27FC236}">
                <a16:creationId xmlns:a16="http://schemas.microsoft.com/office/drawing/2014/main" id="{00000000-0008-0000-1000-00005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70" name="Group 5806">
          <a:extLst>
            <a:ext uri="{FF2B5EF4-FFF2-40B4-BE49-F238E27FC236}">
              <a16:creationId xmlns:a16="http://schemas.microsoft.com/office/drawing/2014/main" id="{00000000-0008-0000-1000-0000F6917200}"/>
            </a:ext>
          </a:extLst>
        </xdr:cNvPr>
        <xdr:cNvGrpSpPr>
          <a:grpSpLocks/>
        </xdr:cNvGrpSpPr>
      </xdr:nvGrpSpPr>
      <xdr:grpSpPr bwMode="auto">
        <a:xfrm>
          <a:off x="6502400" y="11569700"/>
          <a:ext cx="190500" cy="0"/>
          <a:chOff x="466" y="3952"/>
          <a:chExt cx="28" cy="16"/>
        </a:xfrm>
      </xdr:grpSpPr>
      <xdr:sp macro="" textlink="">
        <xdr:nvSpPr>
          <xdr:cNvPr id="7511890" name="Line 5807">
            <a:extLst>
              <a:ext uri="{FF2B5EF4-FFF2-40B4-BE49-F238E27FC236}">
                <a16:creationId xmlns:a16="http://schemas.microsoft.com/office/drawing/2014/main" id="{00000000-0008-0000-1000-00005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91" name="Line 5808">
            <a:extLst>
              <a:ext uri="{FF2B5EF4-FFF2-40B4-BE49-F238E27FC236}">
                <a16:creationId xmlns:a16="http://schemas.microsoft.com/office/drawing/2014/main" id="{00000000-0008-0000-1000-00005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471" name="Group 5809">
          <a:extLst>
            <a:ext uri="{FF2B5EF4-FFF2-40B4-BE49-F238E27FC236}">
              <a16:creationId xmlns:a16="http://schemas.microsoft.com/office/drawing/2014/main" id="{00000000-0008-0000-1000-0000F7917200}"/>
            </a:ext>
          </a:extLst>
        </xdr:cNvPr>
        <xdr:cNvGrpSpPr>
          <a:grpSpLocks/>
        </xdr:cNvGrpSpPr>
      </xdr:nvGrpSpPr>
      <xdr:grpSpPr bwMode="auto">
        <a:xfrm>
          <a:off x="6378575" y="11569700"/>
          <a:ext cx="228600" cy="0"/>
          <a:chOff x="466" y="3952"/>
          <a:chExt cx="28" cy="16"/>
        </a:xfrm>
      </xdr:grpSpPr>
      <xdr:sp macro="" textlink="">
        <xdr:nvSpPr>
          <xdr:cNvPr id="7511888" name="Line 5810">
            <a:extLst>
              <a:ext uri="{FF2B5EF4-FFF2-40B4-BE49-F238E27FC236}">
                <a16:creationId xmlns:a16="http://schemas.microsoft.com/office/drawing/2014/main" id="{00000000-0008-0000-1000-00005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89" name="Line 5811">
            <a:extLst>
              <a:ext uri="{FF2B5EF4-FFF2-40B4-BE49-F238E27FC236}">
                <a16:creationId xmlns:a16="http://schemas.microsoft.com/office/drawing/2014/main" id="{00000000-0008-0000-1000-00005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72" name="Group 5812">
          <a:extLst>
            <a:ext uri="{FF2B5EF4-FFF2-40B4-BE49-F238E27FC236}">
              <a16:creationId xmlns:a16="http://schemas.microsoft.com/office/drawing/2014/main" id="{00000000-0008-0000-1000-0000F8917200}"/>
            </a:ext>
          </a:extLst>
        </xdr:cNvPr>
        <xdr:cNvGrpSpPr>
          <a:grpSpLocks/>
        </xdr:cNvGrpSpPr>
      </xdr:nvGrpSpPr>
      <xdr:grpSpPr bwMode="auto">
        <a:xfrm>
          <a:off x="6502400" y="11569700"/>
          <a:ext cx="190500" cy="0"/>
          <a:chOff x="466" y="3952"/>
          <a:chExt cx="28" cy="16"/>
        </a:xfrm>
      </xdr:grpSpPr>
      <xdr:sp macro="" textlink="">
        <xdr:nvSpPr>
          <xdr:cNvPr id="7511886" name="Line 5813">
            <a:extLst>
              <a:ext uri="{FF2B5EF4-FFF2-40B4-BE49-F238E27FC236}">
                <a16:creationId xmlns:a16="http://schemas.microsoft.com/office/drawing/2014/main" id="{00000000-0008-0000-1000-00004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87" name="Line 5814">
            <a:extLst>
              <a:ext uri="{FF2B5EF4-FFF2-40B4-BE49-F238E27FC236}">
                <a16:creationId xmlns:a16="http://schemas.microsoft.com/office/drawing/2014/main" id="{00000000-0008-0000-1000-00004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73" name="Group 5815">
          <a:extLst>
            <a:ext uri="{FF2B5EF4-FFF2-40B4-BE49-F238E27FC236}">
              <a16:creationId xmlns:a16="http://schemas.microsoft.com/office/drawing/2014/main" id="{00000000-0008-0000-1000-0000F9917200}"/>
            </a:ext>
          </a:extLst>
        </xdr:cNvPr>
        <xdr:cNvGrpSpPr>
          <a:grpSpLocks/>
        </xdr:cNvGrpSpPr>
      </xdr:nvGrpSpPr>
      <xdr:grpSpPr bwMode="auto">
        <a:xfrm>
          <a:off x="6502400" y="11569700"/>
          <a:ext cx="190500" cy="0"/>
          <a:chOff x="466" y="3952"/>
          <a:chExt cx="28" cy="16"/>
        </a:xfrm>
      </xdr:grpSpPr>
      <xdr:sp macro="" textlink="">
        <xdr:nvSpPr>
          <xdr:cNvPr id="7511884" name="Line 5816">
            <a:extLst>
              <a:ext uri="{FF2B5EF4-FFF2-40B4-BE49-F238E27FC236}">
                <a16:creationId xmlns:a16="http://schemas.microsoft.com/office/drawing/2014/main" id="{00000000-0008-0000-1000-00004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85" name="Line 5817">
            <a:extLst>
              <a:ext uri="{FF2B5EF4-FFF2-40B4-BE49-F238E27FC236}">
                <a16:creationId xmlns:a16="http://schemas.microsoft.com/office/drawing/2014/main" id="{00000000-0008-0000-1000-00004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74" name="Group 5818">
          <a:extLst>
            <a:ext uri="{FF2B5EF4-FFF2-40B4-BE49-F238E27FC236}">
              <a16:creationId xmlns:a16="http://schemas.microsoft.com/office/drawing/2014/main" id="{00000000-0008-0000-1000-0000FA917200}"/>
            </a:ext>
          </a:extLst>
        </xdr:cNvPr>
        <xdr:cNvGrpSpPr>
          <a:grpSpLocks/>
        </xdr:cNvGrpSpPr>
      </xdr:nvGrpSpPr>
      <xdr:grpSpPr bwMode="auto">
        <a:xfrm>
          <a:off x="6502400" y="11569700"/>
          <a:ext cx="190500" cy="0"/>
          <a:chOff x="466" y="3952"/>
          <a:chExt cx="28" cy="16"/>
        </a:xfrm>
      </xdr:grpSpPr>
      <xdr:sp macro="" textlink="">
        <xdr:nvSpPr>
          <xdr:cNvPr id="7511882" name="Line 5819">
            <a:extLst>
              <a:ext uri="{FF2B5EF4-FFF2-40B4-BE49-F238E27FC236}">
                <a16:creationId xmlns:a16="http://schemas.microsoft.com/office/drawing/2014/main" id="{00000000-0008-0000-1000-00004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83" name="Line 5820">
            <a:extLst>
              <a:ext uri="{FF2B5EF4-FFF2-40B4-BE49-F238E27FC236}">
                <a16:creationId xmlns:a16="http://schemas.microsoft.com/office/drawing/2014/main" id="{00000000-0008-0000-1000-00004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75" name="Group 5821">
          <a:extLst>
            <a:ext uri="{FF2B5EF4-FFF2-40B4-BE49-F238E27FC236}">
              <a16:creationId xmlns:a16="http://schemas.microsoft.com/office/drawing/2014/main" id="{00000000-0008-0000-1000-0000FB917200}"/>
            </a:ext>
          </a:extLst>
        </xdr:cNvPr>
        <xdr:cNvGrpSpPr>
          <a:grpSpLocks/>
        </xdr:cNvGrpSpPr>
      </xdr:nvGrpSpPr>
      <xdr:grpSpPr bwMode="auto">
        <a:xfrm>
          <a:off x="6502400" y="11569700"/>
          <a:ext cx="190500" cy="0"/>
          <a:chOff x="466" y="3952"/>
          <a:chExt cx="28" cy="16"/>
        </a:xfrm>
      </xdr:grpSpPr>
      <xdr:sp macro="" textlink="">
        <xdr:nvSpPr>
          <xdr:cNvPr id="7511880" name="Line 5822">
            <a:extLst>
              <a:ext uri="{FF2B5EF4-FFF2-40B4-BE49-F238E27FC236}">
                <a16:creationId xmlns:a16="http://schemas.microsoft.com/office/drawing/2014/main" id="{00000000-0008-0000-1000-00004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81" name="Line 5823">
            <a:extLst>
              <a:ext uri="{FF2B5EF4-FFF2-40B4-BE49-F238E27FC236}">
                <a16:creationId xmlns:a16="http://schemas.microsoft.com/office/drawing/2014/main" id="{00000000-0008-0000-1000-00004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76" name="Group 5824">
          <a:extLst>
            <a:ext uri="{FF2B5EF4-FFF2-40B4-BE49-F238E27FC236}">
              <a16:creationId xmlns:a16="http://schemas.microsoft.com/office/drawing/2014/main" id="{00000000-0008-0000-1000-0000FC917200}"/>
            </a:ext>
          </a:extLst>
        </xdr:cNvPr>
        <xdr:cNvGrpSpPr>
          <a:grpSpLocks/>
        </xdr:cNvGrpSpPr>
      </xdr:nvGrpSpPr>
      <xdr:grpSpPr bwMode="auto">
        <a:xfrm>
          <a:off x="6502400" y="11569700"/>
          <a:ext cx="190500" cy="0"/>
          <a:chOff x="466" y="3952"/>
          <a:chExt cx="28" cy="16"/>
        </a:xfrm>
      </xdr:grpSpPr>
      <xdr:sp macro="" textlink="">
        <xdr:nvSpPr>
          <xdr:cNvPr id="7511878" name="Line 5825">
            <a:extLst>
              <a:ext uri="{FF2B5EF4-FFF2-40B4-BE49-F238E27FC236}">
                <a16:creationId xmlns:a16="http://schemas.microsoft.com/office/drawing/2014/main" id="{00000000-0008-0000-1000-00004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79" name="Line 5826">
            <a:extLst>
              <a:ext uri="{FF2B5EF4-FFF2-40B4-BE49-F238E27FC236}">
                <a16:creationId xmlns:a16="http://schemas.microsoft.com/office/drawing/2014/main" id="{00000000-0008-0000-1000-00004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477" name="Group 5827">
          <a:extLst>
            <a:ext uri="{FF2B5EF4-FFF2-40B4-BE49-F238E27FC236}">
              <a16:creationId xmlns:a16="http://schemas.microsoft.com/office/drawing/2014/main" id="{00000000-0008-0000-1000-0000FD917200}"/>
            </a:ext>
          </a:extLst>
        </xdr:cNvPr>
        <xdr:cNvGrpSpPr>
          <a:grpSpLocks/>
        </xdr:cNvGrpSpPr>
      </xdr:nvGrpSpPr>
      <xdr:grpSpPr bwMode="auto">
        <a:xfrm>
          <a:off x="6502400" y="11569700"/>
          <a:ext cx="190500" cy="0"/>
          <a:chOff x="466" y="3952"/>
          <a:chExt cx="28" cy="16"/>
        </a:xfrm>
      </xdr:grpSpPr>
      <xdr:sp macro="" textlink="">
        <xdr:nvSpPr>
          <xdr:cNvPr id="7511876" name="Line 5828">
            <a:extLst>
              <a:ext uri="{FF2B5EF4-FFF2-40B4-BE49-F238E27FC236}">
                <a16:creationId xmlns:a16="http://schemas.microsoft.com/office/drawing/2014/main" id="{00000000-0008-0000-1000-00004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77" name="Line 5829">
            <a:extLst>
              <a:ext uri="{FF2B5EF4-FFF2-40B4-BE49-F238E27FC236}">
                <a16:creationId xmlns:a16="http://schemas.microsoft.com/office/drawing/2014/main" id="{00000000-0008-0000-1000-00004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78" name="Group 5830">
          <a:extLst>
            <a:ext uri="{FF2B5EF4-FFF2-40B4-BE49-F238E27FC236}">
              <a16:creationId xmlns:a16="http://schemas.microsoft.com/office/drawing/2014/main" id="{00000000-0008-0000-1000-0000FE917200}"/>
            </a:ext>
          </a:extLst>
        </xdr:cNvPr>
        <xdr:cNvGrpSpPr>
          <a:grpSpLocks/>
        </xdr:cNvGrpSpPr>
      </xdr:nvGrpSpPr>
      <xdr:grpSpPr bwMode="auto">
        <a:xfrm>
          <a:off x="7035800" y="11569700"/>
          <a:ext cx="266700" cy="0"/>
          <a:chOff x="466" y="3952"/>
          <a:chExt cx="28" cy="16"/>
        </a:xfrm>
      </xdr:grpSpPr>
      <xdr:sp macro="" textlink="">
        <xdr:nvSpPr>
          <xdr:cNvPr id="7511874" name="Line 5831">
            <a:extLst>
              <a:ext uri="{FF2B5EF4-FFF2-40B4-BE49-F238E27FC236}">
                <a16:creationId xmlns:a16="http://schemas.microsoft.com/office/drawing/2014/main" id="{00000000-0008-0000-1000-00004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75" name="Line 5832">
            <a:extLst>
              <a:ext uri="{FF2B5EF4-FFF2-40B4-BE49-F238E27FC236}">
                <a16:creationId xmlns:a16="http://schemas.microsoft.com/office/drawing/2014/main" id="{00000000-0008-0000-1000-00004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79" name="Group 5833">
          <a:extLst>
            <a:ext uri="{FF2B5EF4-FFF2-40B4-BE49-F238E27FC236}">
              <a16:creationId xmlns:a16="http://schemas.microsoft.com/office/drawing/2014/main" id="{00000000-0008-0000-1000-0000FF917200}"/>
            </a:ext>
          </a:extLst>
        </xdr:cNvPr>
        <xdr:cNvGrpSpPr>
          <a:grpSpLocks/>
        </xdr:cNvGrpSpPr>
      </xdr:nvGrpSpPr>
      <xdr:grpSpPr bwMode="auto">
        <a:xfrm>
          <a:off x="7035800" y="11569700"/>
          <a:ext cx="266700" cy="0"/>
          <a:chOff x="466" y="3952"/>
          <a:chExt cx="28" cy="16"/>
        </a:xfrm>
      </xdr:grpSpPr>
      <xdr:sp macro="" textlink="">
        <xdr:nvSpPr>
          <xdr:cNvPr id="7511872" name="Line 5834">
            <a:extLst>
              <a:ext uri="{FF2B5EF4-FFF2-40B4-BE49-F238E27FC236}">
                <a16:creationId xmlns:a16="http://schemas.microsoft.com/office/drawing/2014/main" id="{00000000-0008-0000-1000-00004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73" name="Line 5835">
            <a:extLst>
              <a:ext uri="{FF2B5EF4-FFF2-40B4-BE49-F238E27FC236}">
                <a16:creationId xmlns:a16="http://schemas.microsoft.com/office/drawing/2014/main" id="{00000000-0008-0000-1000-00004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80" name="Group 5836">
          <a:extLst>
            <a:ext uri="{FF2B5EF4-FFF2-40B4-BE49-F238E27FC236}">
              <a16:creationId xmlns:a16="http://schemas.microsoft.com/office/drawing/2014/main" id="{00000000-0008-0000-1000-000000927200}"/>
            </a:ext>
          </a:extLst>
        </xdr:cNvPr>
        <xdr:cNvGrpSpPr>
          <a:grpSpLocks/>
        </xdr:cNvGrpSpPr>
      </xdr:nvGrpSpPr>
      <xdr:grpSpPr bwMode="auto">
        <a:xfrm>
          <a:off x="7035800" y="11569700"/>
          <a:ext cx="266700" cy="0"/>
          <a:chOff x="466" y="3952"/>
          <a:chExt cx="28" cy="16"/>
        </a:xfrm>
      </xdr:grpSpPr>
      <xdr:sp macro="" textlink="">
        <xdr:nvSpPr>
          <xdr:cNvPr id="7511870" name="Line 5837">
            <a:extLst>
              <a:ext uri="{FF2B5EF4-FFF2-40B4-BE49-F238E27FC236}">
                <a16:creationId xmlns:a16="http://schemas.microsoft.com/office/drawing/2014/main" id="{00000000-0008-0000-1000-00003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71" name="Line 5838">
            <a:extLst>
              <a:ext uri="{FF2B5EF4-FFF2-40B4-BE49-F238E27FC236}">
                <a16:creationId xmlns:a16="http://schemas.microsoft.com/office/drawing/2014/main" id="{00000000-0008-0000-1000-00003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481" name="Group 5839">
          <a:extLst>
            <a:ext uri="{FF2B5EF4-FFF2-40B4-BE49-F238E27FC236}">
              <a16:creationId xmlns:a16="http://schemas.microsoft.com/office/drawing/2014/main" id="{00000000-0008-0000-1000-000001927200}"/>
            </a:ext>
          </a:extLst>
        </xdr:cNvPr>
        <xdr:cNvGrpSpPr>
          <a:grpSpLocks/>
        </xdr:cNvGrpSpPr>
      </xdr:nvGrpSpPr>
      <xdr:grpSpPr bwMode="auto">
        <a:xfrm>
          <a:off x="7753350" y="11569700"/>
          <a:ext cx="266700" cy="0"/>
          <a:chOff x="466" y="3952"/>
          <a:chExt cx="28" cy="16"/>
        </a:xfrm>
      </xdr:grpSpPr>
      <xdr:sp macro="" textlink="">
        <xdr:nvSpPr>
          <xdr:cNvPr id="7511868" name="Line 5840">
            <a:extLst>
              <a:ext uri="{FF2B5EF4-FFF2-40B4-BE49-F238E27FC236}">
                <a16:creationId xmlns:a16="http://schemas.microsoft.com/office/drawing/2014/main" id="{00000000-0008-0000-1000-00003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69" name="Line 5841">
            <a:extLst>
              <a:ext uri="{FF2B5EF4-FFF2-40B4-BE49-F238E27FC236}">
                <a16:creationId xmlns:a16="http://schemas.microsoft.com/office/drawing/2014/main" id="{00000000-0008-0000-1000-00003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482" name="Group 5842">
          <a:extLst>
            <a:ext uri="{FF2B5EF4-FFF2-40B4-BE49-F238E27FC236}">
              <a16:creationId xmlns:a16="http://schemas.microsoft.com/office/drawing/2014/main" id="{00000000-0008-0000-1000-000002927200}"/>
            </a:ext>
          </a:extLst>
        </xdr:cNvPr>
        <xdr:cNvGrpSpPr>
          <a:grpSpLocks/>
        </xdr:cNvGrpSpPr>
      </xdr:nvGrpSpPr>
      <xdr:grpSpPr bwMode="auto">
        <a:xfrm>
          <a:off x="7753350" y="11569700"/>
          <a:ext cx="266700" cy="0"/>
          <a:chOff x="466" y="3952"/>
          <a:chExt cx="28" cy="16"/>
        </a:xfrm>
      </xdr:grpSpPr>
      <xdr:sp macro="" textlink="">
        <xdr:nvSpPr>
          <xdr:cNvPr id="7511866" name="Line 5843">
            <a:extLst>
              <a:ext uri="{FF2B5EF4-FFF2-40B4-BE49-F238E27FC236}">
                <a16:creationId xmlns:a16="http://schemas.microsoft.com/office/drawing/2014/main" id="{00000000-0008-0000-1000-00003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67" name="Line 5844">
            <a:extLst>
              <a:ext uri="{FF2B5EF4-FFF2-40B4-BE49-F238E27FC236}">
                <a16:creationId xmlns:a16="http://schemas.microsoft.com/office/drawing/2014/main" id="{00000000-0008-0000-1000-00003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483" name="Group 5845">
          <a:extLst>
            <a:ext uri="{FF2B5EF4-FFF2-40B4-BE49-F238E27FC236}">
              <a16:creationId xmlns:a16="http://schemas.microsoft.com/office/drawing/2014/main" id="{00000000-0008-0000-1000-000003927200}"/>
            </a:ext>
          </a:extLst>
        </xdr:cNvPr>
        <xdr:cNvGrpSpPr>
          <a:grpSpLocks/>
        </xdr:cNvGrpSpPr>
      </xdr:nvGrpSpPr>
      <xdr:grpSpPr bwMode="auto">
        <a:xfrm>
          <a:off x="7753350" y="11569700"/>
          <a:ext cx="266700" cy="0"/>
          <a:chOff x="466" y="3952"/>
          <a:chExt cx="28" cy="16"/>
        </a:xfrm>
      </xdr:grpSpPr>
      <xdr:sp macro="" textlink="">
        <xdr:nvSpPr>
          <xdr:cNvPr id="7511864" name="Line 5846">
            <a:extLst>
              <a:ext uri="{FF2B5EF4-FFF2-40B4-BE49-F238E27FC236}">
                <a16:creationId xmlns:a16="http://schemas.microsoft.com/office/drawing/2014/main" id="{00000000-0008-0000-1000-00003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65" name="Line 5847">
            <a:extLst>
              <a:ext uri="{FF2B5EF4-FFF2-40B4-BE49-F238E27FC236}">
                <a16:creationId xmlns:a16="http://schemas.microsoft.com/office/drawing/2014/main" id="{00000000-0008-0000-1000-00003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484" name="Group 5848">
          <a:extLst>
            <a:ext uri="{FF2B5EF4-FFF2-40B4-BE49-F238E27FC236}">
              <a16:creationId xmlns:a16="http://schemas.microsoft.com/office/drawing/2014/main" id="{00000000-0008-0000-1000-000004927200}"/>
            </a:ext>
          </a:extLst>
        </xdr:cNvPr>
        <xdr:cNvGrpSpPr>
          <a:grpSpLocks/>
        </xdr:cNvGrpSpPr>
      </xdr:nvGrpSpPr>
      <xdr:grpSpPr bwMode="auto">
        <a:xfrm>
          <a:off x="7753350" y="11569700"/>
          <a:ext cx="266700" cy="0"/>
          <a:chOff x="466" y="3952"/>
          <a:chExt cx="28" cy="16"/>
        </a:xfrm>
      </xdr:grpSpPr>
      <xdr:sp macro="" textlink="">
        <xdr:nvSpPr>
          <xdr:cNvPr id="7511862" name="Line 5849">
            <a:extLst>
              <a:ext uri="{FF2B5EF4-FFF2-40B4-BE49-F238E27FC236}">
                <a16:creationId xmlns:a16="http://schemas.microsoft.com/office/drawing/2014/main" id="{00000000-0008-0000-1000-00003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63" name="Line 5850">
            <a:extLst>
              <a:ext uri="{FF2B5EF4-FFF2-40B4-BE49-F238E27FC236}">
                <a16:creationId xmlns:a16="http://schemas.microsoft.com/office/drawing/2014/main" id="{00000000-0008-0000-1000-00003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485" name="Group 5851">
          <a:extLst>
            <a:ext uri="{FF2B5EF4-FFF2-40B4-BE49-F238E27FC236}">
              <a16:creationId xmlns:a16="http://schemas.microsoft.com/office/drawing/2014/main" id="{00000000-0008-0000-1000-000005927200}"/>
            </a:ext>
          </a:extLst>
        </xdr:cNvPr>
        <xdr:cNvGrpSpPr>
          <a:grpSpLocks/>
        </xdr:cNvGrpSpPr>
      </xdr:nvGrpSpPr>
      <xdr:grpSpPr bwMode="auto">
        <a:xfrm>
          <a:off x="7753350" y="11569700"/>
          <a:ext cx="266700" cy="0"/>
          <a:chOff x="466" y="3952"/>
          <a:chExt cx="28" cy="16"/>
        </a:xfrm>
      </xdr:grpSpPr>
      <xdr:sp macro="" textlink="">
        <xdr:nvSpPr>
          <xdr:cNvPr id="7511860" name="Line 5852">
            <a:extLst>
              <a:ext uri="{FF2B5EF4-FFF2-40B4-BE49-F238E27FC236}">
                <a16:creationId xmlns:a16="http://schemas.microsoft.com/office/drawing/2014/main" id="{00000000-0008-0000-1000-00003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61" name="Line 5853">
            <a:extLst>
              <a:ext uri="{FF2B5EF4-FFF2-40B4-BE49-F238E27FC236}">
                <a16:creationId xmlns:a16="http://schemas.microsoft.com/office/drawing/2014/main" id="{00000000-0008-0000-1000-00003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86" name="Group 5854">
          <a:extLst>
            <a:ext uri="{FF2B5EF4-FFF2-40B4-BE49-F238E27FC236}">
              <a16:creationId xmlns:a16="http://schemas.microsoft.com/office/drawing/2014/main" id="{00000000-0008-0000-1000-000006927200}"/>
            </a:ext>
          </a:extLst>
        </xdr:cNvPr>
        <xdr:cNvGrpSpPr>
          <a:grpSpLocks/>
        </xdr:cNvGrpSpPr>
      </xdr:nvGrpSpPr>
      <xdr:grpSpPr bwMode="auto">
        <a:xfrm>
          <a:off x="6502400" y="11569700"/>
          <a:ext cx="190500" cy="0"/>
          <a:chOff x="466" y="3952"/>
          <a:chExt cx="28" cy="16"/>
        </a:xfrm>
      </xdr:grpSpPr>
      <xdr:sp macro="" textlink="">
        <xdr:nvSpPr>
          <xdr:cNvPr id="7511858" name="Line 5855">
            <a:extLst>
              <a:ext uri="{FF2B5EF4-FFF2-40B4-BE49-F238E27FC236}">
                <a16:creationId xmlns:a16="http://schemas.microsoft.com/office/drawing/2014/main" id="{00000000-0008-0000-1000-00003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59" name="Line 5856">
            <a:extLst>
              <a:ext uri="{FF2B5EF4-FFF2-40B4-BE49-F238E27FC236}">
                <a16:creationId xmlns:a16="http://schemas.microsoft.com/office/drawing/2014/main" id="{00000000-0008-0000-1000-00003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87" name="Group 5857">
          <a:extLst>
            <a:ext uri="{FF2B5EF4-FFF2-40B4-BE49-F238E27FC236}">
              <a16:creationId xmlns:a16="http://schemas.microsoft.com/office/drawing/2014/main" id="{00000000-0008-0000-1000-000007927200}"/>
            </a:ext>
          </a:extLst>
        </xdr:cNvPr>
        <xdr:cNvGrpSpPr>
          <a:grpSpLocks/>
        </xdr:cNvGrpSpPr>
      </xdr:nvGrpSpPr>
      <xdr:grpSpPr bwMode="auto">
        <a:xfrm>
          <a:off x="7035800" y="11569700"/>
          <a:ext cx="266700" cy="0"/>
          <a:chOff x="466" y="3952"/>
          <a:chExt cx="28" cy="16"/>
        </a:xfrm>
      </xdr:grpSpPr>
      <xdr:sp macro="" textlink="">
        <xdr:nvSpPr>
          <xdr:cNvPr id="7511856" name="Line 5858">
            <a:extLst>
              <a:ext uri="{FF2B5EF4-FFF2-40B4-BE49-F238E27FC236}">
                <a16:creationId xmlns:a16="http://schemas.microsoft.com/office/drawing/2014/main" id="{00000000-0008-0000-1000-00003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57" name="Line 5859">
            <a:extLst>
              <a:ext uri="{FF2B5EF4-FFF2-40B4-BE49-F238E27FC236}">
                <a16:creationId xmlns:a16="http://schemas.microsoft.com/office/drawing/2014/main" id="{00000000-0008-0000-1000-00003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88" name="Group 5860">
          <a:extLst>
            <a:ext uri="{FF2B5EF4-FFF2-40B4-BE49-F238E27FC236}">
              <a16:creationId xmlns:a16="http://schemas.microsoft.com/office/drawing/2014/main" id="{00000000-0008-0000-1000-000008927200}"/>
            </a:ext>
          </a:extLst>
        </xdr:cNvPr>
        <xdr:cNvGrpSpPr>
          <a:grpSpLocks/>
        </xdr:cNvGrpSpPr>
      </xdr:nvGrpSpPr>
      <xdr:grpSpPr bwMode="auto">
        <a:xfrm>
          <a:off x="6502400" y="11569700"/>
          <a:ext cx="190500" cy="0"/>
          <a:chOff x="466" y="3952"/>
          <a:chExt cx="28" cy="16"/>
        </a:xfrm>
      </xdr:grpSpPr>
      <xdr:sp macro="" textlink="">
        <xdr:nvSpPr>
          <xdr:cNvPr id="7511854" name="Line 5861">
            <a:extLst>
              <a:ext uri="{FF2B5EF4-FFF2-40B4-BE49-F238E27FC236}">
                <a16:creationId xmlns:a16="http://schemas.microsoft.com/office/drawing/2014/main" id="{00000000-0008-0000-1000-00002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55" name="Line 5862">
            <a:extLst>
              <a:ext uri="{FF2B5EF4-FFF2-40B4-BE49-F238E27FC236}">
                <a16:creationId xmlns:a16="http://schemas.microsoft.com/office/drawing/2014/main" id="{00000000-0008-0000-1000-00002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89" name="Group 5863">
          <a:extLst>
            <a:ext uri="{FF2B5EF4-FFF2-40B4-BE49-F238E27FC236}">
              <a16:creationId xmlns:a16="http://schemas.microsoft.com/office/drawing/2014/main" id="{00000000-0008-0000-1000-000009927200}"/>
            </a:ext>
          </a:extLst>
        </xdr:cNvPr>
        <xdr:cNvGrpSpPr>
          <a:grpSpLocks/>
        </xdr:cNvGrpSpPr>
      </xdr:nvGrpSpPr>
      <xdr:grpSpPr bwMode="auto">
        <a:xfrm>
          <a:off x="7035800" y="11569700"/>
          <a:ext cx="266700" cy="0"/>
          <a:chOff x="466" y="3952"/>
          <a:chExt cx="28" cy="16"/>
        </a:xfrm>
      </xdr:grpSpPr>
      <xdr:sp macro="" textlink="">
        <xdr:nvSpPr>
          <xdr:cNvPr id="7511852" name="Line 5864">
            <a:extLst>
              <a:ext uri="{FF2B5EF4-FFF2-40B4-BE49-F238E27FC236}">
                <a16:creationId xmlns:a16="http://schemas.microsoft.com/office/drawing/2014/main" id="{00000000-0008-0000-1000-00002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53" name="Line 5865">
            <a:extLst>
              <a:ext uri="{FF2B5EF4-FFF2-40B4-BE49-F238E27FC236}">
                <a16:creationId xmlns:a16="http://schemas.microsoft.com/office/drawing/2014/main" id="{00000000-0008-0000-1000-00002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0" name="Group 5866">
          <a:extLst>
            <a:ext uri="{FF2B5EF4-FFF2-40B4-BE49-F238E27FC236}">
              <a16:creationId xmlns:a16="http://schemas.microsoft.com/office/drawing/2014/main" id="{00000000-0008-0000-1000-00000A927200}"/>
            </a:ext>
          </a:extLst>
        </xdr:cNvPr>
        <xdr:cNvGrpSpPr>
          <a:grpSpLocks/>
        </xdr:cNvGrpSpPr>
      </xdr:nvGrpSpPr>
      <xdr:grpSpPr bwMode="auto">
        <a:xfrm>
          <a:off x="6502400" y="11569700"/>
          <a:ext cx="190500" cy="0"/>
          <a:chOff x="466" y="3952"/>
          <a:chExt cx="28" cy="16"/>
        </a:xfrm>
      </xdr:grpSpPr>
      <xdr:sp macro="" textlink="">
        <xdr:nvSpPr>
          <xdr:cNvPr id="7511850" name="Line 5867">
            <a:extLst>
              <a:ext uri="{FF2B5EF4-FFF2-40B4-BE49-F238E27FC236}">
                <a16:creationId xmlns:a16="http://schemas.microsoft.com/office/drawing/2014/main" id="{00000000-0008-0000-1000-00002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51" name="Line 5868">
            <a:extLst>
              <a:ext uri="{FF2B5EF4-FFF2-40B4-BE49-F238E27FC236}">
                <a16:creationId xmlns:a16="http://schemas.microsoft.com/office/drawing/2014/main" id="{00000000-0008-0000-1000-00002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91" name="Group 5869">
          <a:extLst>
            <a:ext uri="{FF2B5EF4-FFF2-40B4-BE49-F238E27FC236}">
              <a16:creationId xmlns:a16="http://schemas.microsoft.com/office/drawing/2014/main" id="{00000000-0008-0000-1000-00000B927200}"/>
            </a:ext>
          </a:extLst>
        </xdr:cNvPr>
        <xdr:cNvGrpSpPr>
          <a:grpSpLocks/>
        </xdr:cNvGrpSpPr>
      </xdr:nvGrpSpPr>
      <xdr:grpSpPr bwMode="auto">
        <a:xfrm>
          <a:off x="7035800" y="11569700"/>
          <a:ext cx="266700" cy="0"/>
          <a:chOff x="466" y="3952"/>
          <a:chExt cx="28" cy="16"/>
        </a:xfrm>
      </xdr:grpSpPr>
      <xdr:sp macro="" textlink="">
        <xdr:nvSpPr>
          <xdr:cNvPr id="7511848" name="Line 5870">
            <a:extLst>
              <a:ext uri="{FF2B5EF4-FFF2-40B4-BE49-F238E27FC236}">
                <a16:creationId xmlns:a16="http://schemas.microsoft.com/office/drawing/2014/main" id="{00000000-0008-0000-1000-00002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49" name="Line 5871">
            <a:extLst>
              <a:ext uri="{FF2B5EF4-FFF2-40B4-BE49-F238E27FC236}">
                <a16:creationId xmlns:a16="http://schemas.microsoft.com/office/drawing/2014/main" id="{00000000-0008-0000-1000-00002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2" name="Group 5872">
          <a:extLst>
            <a:ext uri="{FF2B5EF4-FFF2-40B4-BE49-F238E27FC236}">
              <a16:creationId xmlns:a16="http://schemas.microsoft.com/office/drawing/2014/main" id="{00000000-0008-0000-1000-00000C927200}"/>
            </a:ext>
          </a:extLst>
        </xdr:cNvPr>
        <xdr:cNvGrpSpPr>
          <a:grpSpLocks/>
        </xdr:cNvGrpSpPr>
      </xdr:nvGrpSpPr>
      <xdr:grpSpPr bwMode="auto">
        <a:xfrm>
          <a:off x="6502400" y="11569700"/>
          <a:ext cx="190500" cy="0"/>
          <a:chOff x="466" y="3952"/>
          <a:chExt cx="28" cy="16"/>
        </a:xfrm>
      </xdr:grpSpPr>
      <xdr:sp macro="" textlink="">
        <xdr:nvSpPr>
          <xdr:cNvPr id="7511846" name="Line 5873">
            <a:extLst>
              <a:ext uri="{FF2B5EF4-FFF2-40B4-BE49-F238E27FC236}">
                <a16:creationId xmlns:a16="http://schemas.microsoft.com/office/drawing/2014/main" id="{00000000-0008-0000-1000-00002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47" name="Line 5874">
            <a:extLst>
              <a:ext uri="{FF2B5EF4-FFF2-40B4-BE49-F238E27FC236}">
                <a16:creationId xmlns:a16="http://schemas.microsoft.com/office/drawing/2014/main" id="{00000000-0008-0000-1000-00002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93" name="Group 5875">
          <a:extLst>
            <a:ext uri="{FF2B5EF4-FFF2-40B4-BE49-F238E27FC236}">
              <a16:creationId xmlns:a16="http://schemas.microsoft.com/office/drawing/2014/main" id="{00000000-0008-0000-1000-00000D927200}"/>
            </a:ext>
          </a:extLst>
        </xdr:cNvPr>
        <xdr:cNvGrpSpPr>
          <a:grpSpLocks/>
        </xdr:cNvGrpSpPr>
      </xdr:nvGrpSpPr>
      <xdr:grpSpPr bwMode="auto">
        <a:xfrm>
          <a:off x="7035800" y="11569700"/>
          <a:ext cx="266700" cy="0"/>
          <a:chOff x="466" y="3952"/>
          <a:chExt cx="28" cy="16"/>
        </a:xfrm>
      </xdr:grpSpPr>
      <xdr:sp macro="" textlink="">
        <xdr:nvSpPr>
          <xdr:cNvPr id="7511844" name="Line 5876">
            <a:extLst>
              <a:ext uri="{FF2B5EF4-FFF2-40B4-BE49-F238E27FC236}">
                <a16:creationId xmlns:a16="http://schemas.microsoft.com/office/drawing/2014/main" id="{00000000-0008-0000-1000-00002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45" name="Line 5877">
            <a:extLst>
              <a:ext uri="{FF2B5EF4-FFF2-40B4-BE49-F238E27FC236}">
                <a16:creationId xmlns:a16="http://schemas.microsoft.com/office/drawing/2014/main" id="{00000000-0008-0000-1000-00002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4" name="Group 5878">
          <a:extLst>
            <a:ext uri="{FF2B5EF4-FFF2-40B4-BE49-F238E27FC236}">
              <a16:creationId xmlns:a16="http://schemas.microsoft.com/office/drawing/2014/main" id="{00000000-0008-0000-1000-00000E927200}"/>
            </a:ext>
          </a:extLst>
        </xdr:cNvPr>
        <xdr:cNvGrpSpPr>
          <a:grpSpLocks/>
        </xdr:cNvGrpSpPr>
      </xdr:nvGrpSpPr>
      <xdr:grpSpPr bwMode="auto">
        <a:xfrm>
          <a:off x="6502400" y="11569700"/>
          <a:ext cx="190500" cy="0"/>
          <a:chOff x="466" y="3952"/>
          <a:chExt cx="28" cy="16"/>
        </a:xfrm>
      </xdr:grpSpPr>
      <xdr:sp macro="" textlink="">
        <xdr:nvSpPr>
          <xdr:cNvPr id="7511842" name="Line 5879">
            <a:extLst>
              <a:ext uri="{FF2B5EF4-FFF2-40B4-BE49-F238E27FC236}">
                <a16:creationId xmlns:a16="http://schemas.microsoft.com/office/drawing/2014/main" id="{00000000-0008-0000-1000-00002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43" name="Line 5880">
            <a:extLst>
              <a:ext uri="{FF2B5EF4-FFF2-40B4-BE49-F238E27FC236}">
                <a16:creationId xmlns:a16="http://schemas.microsoft.com/office/drawing/2014/main" id="{00000000-0008-0000-1000-00002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5" name="Group 5881">
          <a:extLst>
            <a:ext uri="{FF2B5EF4-FFF2-40B4-BE49-F238E27FC236}">
              <a16:creationId xmlns:a16="http://schemas.microsoft.com/office/drawing/2014/main" id="{00000000-0008-0000-1000-00000F927200}"/>
            </a:ext>
          </a:extLst>
        </xdr:cNvPr>
        <xdr:cNvGrpSpPr>
          <a:grpSpLocks/>
        </xdr:cNvGrpSpPr>
      </xdr:nvGrpSpPr>
      <xdr:grpSpPr bwMode="auto">
        <a:xfrm>
          <a:off x="6502400" y="11569700"/>
          <a:ext cx="190500" cy="0"/>
          <a:chOff x="466" y="3952"/>
          <a:chExt cx="28" cy="16"/>
        </a:xfrm>
      </xdr:grpSpPr>
      <xdr:sp macro="" textlink="">
        <xdr:nvSpPr>
          <xdr:cNvPr id="7511840" name="Line 5882">
            <a:extLst>
              <a:ext uri="{FF2B5EF4-FFF2-40B4-BE49-F238E27FC236}">
                <a16:creationId xmlns:a16="http://schemas.microsoft.com/office/drawing/2014/main" id="{00000000-0008-0000-1000-00002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41" name="Line 5883">
            <a:extLst>
              <a:ext uri="{FF2B5EF4-FFF2-40B4-BE49-F238E27FC236}">
                <a16:creationId xmlns:a16="http://schemas.microsoft.com/office/drawing/2014/main" id="{00000000-0008-0000-1000-00002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6" name="Group 5884">
          <a:extLst>
            <a:ext uri="{FF2B5EF4-FFF2-40B4-BE49-F238E27FC236}">
              <a16:creationId xmlns:a16="http://schemas.microsoft.com/office/drawing/2014/main" id="{00000000-0008-0000-1000-000010927200}"/>
            </a:ext>
          </a:extLst>
        </xdr:cNvPr>
        <xdr:cNvGrpSpPr>
          <a:grpSpLocks/>
        </xdr:cNvGrpSpPr>
      </xdr:nvGrpSpPr>
      <xdr:grpSpPr bwMode="auto">
        <a:xfrm>
          <a:off x="6502400" y="11569700"/>
          <a:ext cx="190500" cy="0"/>
          <a:chOff x="466" y="3952"/>
          <a:chExt cx="28" cy="16"/>
        </a:xfrm>
      </xdr:grpSpPr>
      <xdr:sp macro="" textlink="">
        <xdr:nvSpPr>
          <xdr:cNvPr id="7511838" name="Line 5885">
            <a:extLst>
              <a:ext uri="{FF2B5EF4-FFF2-40B4-BE49-F238E27FC236}">
                <a16:creationId xmlns:a16="http://schemas.microsoft.com/office/drawing/2014/main" id="{00000000-0008-0000-1000-00001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39" name="Line 5886">
            <a:extLst>
              <a:ext uri="{FF2B5EF4-FFF2-40B4-BE49-F238E27FC236}">
                <a16:creationId xmlns:a16="http://schemas.microsoft.com/office/drawing/2014/main" id="{00000000-0008-0000-1000-00001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7" name="Group 5887">
          <a:extLst>
            <a:ext uri="{FF2B5EF4-FFF2-40B4-BE49-F238E27FC236}">
              <a16:creationId xmlns:a16="http://schemas.microsoft.com/office/drawing/2014/main" id="{00000000-0008-0000-1000-000011927200}"/>
            </a:ext>
          </a:extLst>
        </xdr:cNvPr>
        <xdr:cNvGrpSpPr>
          <a:grpSpLocks/>
        </xdr:cNvGrpSpPr>
      </xdr:nvGrpSpPr>
      <xdr:grpSpPr bwMode="auto">
        <a:xfrm>
          <a:off x="6502400" y="11569700"/>
          <a:ext cx="190500" cy="0"/>
          <a:chOff x="466" y="3952"/>
          <a:chExt cx="28" cy="16"/>
        </a:xfrm>
      </xdr:grpSpPr>
      <xdr:sp macro="" textlink="">
        <xdr:nvSpPr>
          <xdr:cNvPr id="7511836" name="Line 5888">
            <a:extLst>
              <a:ext uri="{FF2B5EF4-FFF2-40B4-BE49-F238E27FC236}">
                <a16:creationId xmlns:a16="http://schemas.microsoft.com/office/drawing/2014/main" id="{00000000-0008-0000-1000-00001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37" name="Line 5889">
            <a:extLst>
              <a:ext uri="{FF2B5EF4-FFF2-40B4-BE49-F238E27FC236}">
                <a16:creationId xmlns:a16="http://schemas.microsoft.com/office/drawing/2014/main" id="{00000000-0008-0000-1000-00001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498" name="Group 5890">
          <a:extLst>
            <a:ext uri="{FF2B5EF4-FFF2-40B4-BE49-F238E27FC236}">
              <a16:creationId xmlns:a16="http://schemas.microsoft.com/office/drawing/2014/main" id="{00000000-0008-0000-1000-000012927200}"/>
            </a:ext>
          </a:extLst>
        </xdr:cNvPr>
        <xdr:cNvGrpSpPr>
          <a:grpSpLocks/>
        </xdr:cNvGrpSpPr>
      </xdr:nvGrpSpPr>
      <xdr:grpSpPr bwMode="auto">
        <a:xfrm>
          <a:off x="6502400" y="11569700"/>
          <a:ext cx="190500" cy="0"/>
          <a:chOff x="466" y="3952"/>
          <a:chExt cx="28" cy="16"/>
        </a:xfrm>
      </xdr:grpSpPr>
      <xdr:sp macro="" textlink="">
        <xdr:nvSpPr>
          <xdr:cNvPr id="7511834" name="Line 5891">
            <a:extLst>
              <a:ext uri="{FF2B5EF4-FFF2-40B4-BE49-F238E27FC236}">
                <a16:creationId xmlns:a16="http://schemas.microsoft.com/office/drawing/2014/main" id="{00000000-0008-0000-1000-00001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35" name="Line 5892">
            <a:extLst>
              <a:ext uri="{FF2B5EF4-FFF2-40B4-BE49-F238E27FC236}">
                <a16:creationId xmlns:a16="http://schemas.microsoft.com/office/drawing/2014/main" id="{00000000-0008-0000-1000-00001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499" name="Group 5893">
          <a:extLst>
            <a:ext uri="{FF2B5EF4-FFF2-40B4-BE49-F238E27FC236}">
              <a16:creationId xmlns:a16="http://schemas.microsoft.com/office/drawing/2014/main" id="{00000000-0008-0000-1000-000013927200}"/>
            </a:ext>
          </a:extLst>
        </xdr:cNvPr>
        <xdr:cNvGrpSpPr>
          <a:grpSpLocks/>
        </xdr:cNvGrpSpPr>
      </xdr:nvGrpSpPr>
      <xdr:grpSpPr bwMode="auto">
        <a:xfrm>
          <a:off x="7035800" y="11569700"/>
          <a:ext cx="266700" cy="0"/>
          <a:chOff x="466" y="3952"/>
          <a:chExt cx="28" cy="16"/>
        </a:xfrm>
      </xdr:grpSpPr>
      <xdr:sp macro="" textlink="">
        <xdr:nvSpPr>
          <xdr:cNvPr id="7511832" name="Line 5894">
            <a:extLst>
              <a:ext uri="{FF2B5EF4-FFF2-40B4-BE49-F238E27FC236}">
                <a16:creationId xmlns:a16="http://schemas.microsoft.com/office/drawing/2014/main" id="{00000000-0008-0000-1000-00001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33" name="Line 5895">
            <a:extLst>
              <a:ext uri="{FF2B5EF4-FFF2-40B4-BE49-F238E27FC236}">
                <a16:creationId xmlns:a16="http://schemas.microsoft.com/office/drawing/2014/main" id="{00000000-0008-0000-1000-00001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0" name="Group 5896">
          <a:extLst>
            <a:ext uri="{FF2B5EF4-FFF2-40B4-BE49-F238E27FC236}">
              <a16:creationId xmlns:a16="http://schemas.microsoft.com/office/drawing/2014/main" id="{00000000-0008-0000-1000-000014927200}"/>
            </a:ext>
          </a:extLst>
        </xdr:cNvPr>
        <xdr:cNvGrpSpPr>
          <a:grpSpLocks/>
        </xdr:cNvGrpSpPr>
      </xdr:nvGrpSpPr>
      <xdr:grpSpPr bwMode="auto">
        <a:xfrm>
          <a:off x="7035800" y="11569700"/>
          <a:ext cx="266700" cy="0"/>
          <a:chOff x="466" y="3952"/>
          <a:chExt cx="28" cy="16"/>
        </a:xfrm>
      </xdr:grpSpPr>
      <xdr:sp macro="" textlink="">
        <xdr:nvSpPr>
          <xdr:cNvPr id="7511830" name="Line 5897">
            <a:extLst>
              <a:ext uri="{FF2B5EF4-FFF2-40B4-BE49-F238E27FC236}">
                <a16:creationId xmlns:a16="http://schemas.microsoft.com/office/drawing/2014/main" id="{00000000-0008-0000-1000-00001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31" name="Line 5898">
            <a:extLst>
              <a:ext uri="{FF2B5EF4-FFF2-40B4-BE49-F238E27FC236}">
                <a16:creationId xmlns:a16="http://schemas.microsoft.com/office/drawing/2014/main" id="{00000000-0008-0000-1000-00001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1" name="Group 5899">
          <a:extLst>
            <a:ext uri="{FF2B5EF4-FFF2-40B4-BE49-F238E27FC236}">
              <a16:creationId xmlns:a16="http://schemas.microsoft.com/office/drawing/2014/main" id="{00000000-0008-0000-1000-000015927200}"/>
            </a:ext>
          </a:extLst>
        </xdr:cNvPr>
        <xdr:cNvGrpSpPr>
          <a:grpSpLocks/>
        </xdr:cNvGrpSpPr>
      </xdr:nvGrpSpPr>
      <xdr:grpSpPr bwMode="auto">
        <a:xfrm>
          <a:off x="7035800" y="11569700"/>
          <a:ext cx="266700" cy="0"/>
          <a:chOff x="466" y="3952"/>
          <a:chExt cx="28" cy="16"/>
        </a:xfrm>
      </xdr:grpSpPr>
      <xdr:sp macro="" textlink="">
        <xdr:nvSpPr>
          <xdr:cNvPr id="7511828" name="Line 5900">
            <a:extLst>
              <a:ext uri="{FF2B5EF4-FFF2-40B4-BE49-F238E27FC236}">
                <a16:creationId xmlns:a16="http://schemas.microsoft.com/office/drawing/2014/main" id="{00000000-0008-0000-1000-00001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29" name="Line 5901">
            <a:extLst>
              <a:ext uri="{FF2B5EF4-FFF2-40B4-BE49-F238E27FC236}">
                <a16:creationId xmlns:a16="http://schemas.microsoft.com/office/drawing/2014/main" id="{00000000-0008-0000-1000-00001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2" name="Group 5902">
          <a:extLst>
            <a:ext uri="{FF2B5EF4-FFF2-40B4-BE49-F238E27FC236}">
              <a16:creationId xmlns:a16="http://schemas.microsoft.com/office/drawing/2014/main" id="{00000000-0008-0000-1000-000016927200}"/>
            </a:ext>
          </a:extLst>
        </xdr:cNvPr>
        <xdr:cNvGrpSpPr>
          <a:grpSpLocks/>
        </xdr:cNvGrpSpPr>
      </xdr:nvGrpSpPr>
      <xdr:grpSpPr bwMode="auto">
        <a:xfrm>
          <a:off x="7035800" y="11569700"/>
          <a:ext cx="266700" cy="0"/>
          <a:chOff x="466" y="3952"/>
          <a:chExt cx="28" cy="16"/>
        </a:xfrm>
      </xdr:grpSpPr>
      <xdr:sp macro="" textlink="">
        <xdr:nvSpPr>
          <xdr:cNvPr id="7511826" name="Line 5903">
            <a:extLst>
              <a:ext uri="{FF2B5EF4-FFF2-40B4-BE49-F238E27FC236}">
                <a16:creationId xmlns:a16="http://schemas.microsoft.com/office/drawing/2014/main" id="{00000000-0008-0000-1000-00001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27" name="Line 5904">
            <a:extLst>
              <a:ext uri="{FF2B5EF4-FFF2-40B4-BE49-F238E27FC236}">
                <a16:creationId xmlns:a16="http://schemas.microsoft.com/office/drawing/2014/main" id="{00000000-0008-0000-1000-00001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3" name="Group 5905">
          <a:extLst>
            <a:ext uri="{FF2B5EF4-FFF2-40B4-BE49-F238E27FC236}">
              <a16:creationId xmlns:a16="http://schemas.microsoft.com/office/drawing/2014/main" id="{00000000-0008-0000-1000-000017927200}"/>
            </a:ext>
          </a:extLst>
        </xdr:cNvPr>
        <xdr:cNvGrpSpPr>
          <a:grpSpLocks/>
        </xdr:cNvGrpSpPr>
      </xdr:nvGrpSpPr>
      <xdr:grpSpPr bwMode="auto">
        <a:xfrm>
          <a:off x="7035800" y="11569700"/>
          <a:ext cx="266700" cy="0"/>
          <a:chOff x="466" y="3952"/>
          <a:chExt cx="28" cy="16"/>
        </a:xfrm>
      </xdr:grpSpPr>
      <xdr:sp macro="" textlink="">
        <xdr:nvSpPr>
          <xdr:cNvPr id="7511824" name="Line 5906">
            <a:extLst>
              <a:ext uri="{FF2B5EF4-FFF2-40B4-BE49-F238E27FC236}">
                <a16:creationId xmlns:a16="http://schemas.microsoft.com/office/drawing/2014/main" id="{00000000-0008-0000-1000-00001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25" name="Line 5907">
            <a:extLst>
              <a:ext uri="{FF2B5EF4-FFF2-40B4-BE49-F238E27FC236}">
                <a16:creationId xmlns:a16="http://schemas.microsoft.com/office/drawing/2014/main" id="{00000000-0008-0000-1000-00001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04" name="Group 5908">
          <a:extLst>
            <a:ext uri="{FF2B5EF4-FFF2-40B4-BE49-F238E27FC236}">
              <a16:creationId xmlns:a16="http://schemas.microsoft.com/office/drawing/2014/main" id="{00000000-0008-0000-1000-000018927200}"/>
            </a:ext>
          </a:extLst>
        </xdr:cNvPr>
        <xdr:cNvGrpSpPr>
          <a:grpSpLocks/>
        </xdr:cNvGrpSpPr>
      </xdr:nvGrpSpPr>
      <xdr:grpSpPr bwMode="auto">
        <a:xfrm>
          <a:off x="6502400" y="11569700"/>
          <a:ext cx="190500" cy="0"/>
          <a:chOff x="466" y="3952"/>
          <a:chExt cx="28" cy="16"/>
        </a:xfrm>
      </xdr:grpSpPr>
      <xdr:sp macro="" textlink="">
        <xdr:nvSpPr>
          <xdr:cNvPr id="7511822" name="Line 5909">
            <a:extLst>
              <a:ext uri="{FF2B5EF4-FFF2-40B4-BE49-F238E27FC236}">
                <a16:creationId xmlns:a16="http://schemas.microsoft.com/office/drawing/2014/main" id="{00000000-0008-0000-1000-00000E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23" name="Line 5910">
            <a:extLst>
              <a:ext uri="{FF2B5EF4-FFF2-40B4-BE49-F238E27FC236}">
                <a16:creationId xmlns:a16="http://schemas.microsoft.com/office/drawing/2014/main" id="{00000000-0008-0000-1000-00000F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05" name="Group 5911">
          <a:extLst>
            <a:ext uri="{FF2B5EF4-FFF2-40B4-BE49-F238E27FC236}">
              <a16:creationId xmlns:a16="http://schemas.microsoft.com/office/drawing/2014/main" id="{00000000-0008-0000-1000-000019927200}"/>
            </a:ext>
          </a:extLst>
        </xdr:cNvPr>
        <xdr:cNvGrpSpPr>
          <a:grpSpLocks/>
        </xdr:cNvGrpSpPr>
      </xdr:nvGrpSpPr>
      <xdr:grpSpPr bwMode="auto">
        <a:xfrm>
          <a:off x="6502400" y="11569700"/>
          <a:ext cx="190500" cy="0"/>
          <a:chOff x="466" y="3952"/>
          <a:chExt cx="28" cy="16"/>
        </a:xfrm>
      </xdr:grpSpPr>
      <xdr:sp macro="" textlink="">
        <xdr:nvSpPr>
          <xdr:cNvPr id="7511820" name="Line 5912">
            <a:extLst>
              <a:ext uri="{FF2B5EF4-FFF2-40B4-BE49-F238E27FC236}">
                <a16:creationId xmlns:a16="http://schemas.microsoft.com/office/drawing/2014/main" id="{00000000-0008-0000-1000-00000C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21" name="Line 5913">
            <a:extLst>
              <a:ext uri="{FF2B5EF4-FFF2-40B4-BE49-F238E27FC236}">
                <a16:creationId xmlns:a16="http://schemas.microsoft.com/office/drawing/2014/main" id="{00000000-0008-0000-1000-00000D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6" name="Group 5914">
          <a:extLst>
            <a:ext uri="{FF2B5EF4-FFF2-40B4-BE49-F238E27FC236}">
              <a16:creationId xmlns:a16="http://schemas.microsoft.com/office/drawing/2014/main" id="{00000000-0008-0000-1000-00001A927200}"/>
            </a:ext>
          </a:extLst>
        </xdr:cNvPr>
        <xdr:cNvGrpSpPr>
          <a:grpSpLocks/>
        </xdr:cNvGrpSpPr>
      </xdr:nvGrpSpPr>
      <xdr:grpSpPr bwMode="auto">
        <a:xfrm>
          <a:off x="7035800" y="11569700"/>
          <a:ext cx="266700" cy="0"/>
          <a:chOff x="466" y="3952"/>
          <a:chExt cx="28" cy="16"/>
        </a:xfrm>
      </xdr:grpSpPr>
      <xdr:sp macro="" textlink="">
        <xdr:nvSpPr>
          <xdr:cNvPr id="7511818" name="Line 5915">
            <a:extLst>
              <a:ext uri="{FF2B5EF4-FFF2-40B4-BE49-F238E27FC236}">
                <a16:creationId xmlns:a16="http://schemas.microsoft.com/office/drawing/2014/main" id="{00000000-0008-0000-1000-00000A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19" name="Line 5916">
            <a:extLst>
              <a:ext uri="{FF2B5EF4-FFF2-40B4-BE49-F238E27FC236}">
                <a16:creationId xmlns:a16="http://schemas.microsoft.com/office/drawing/2014/main" id="{00000000-0008-0000-1000-00000B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07" name="Group 5917">
          <a:extLst>
            <a:ext uri="{FF2B5EF4-FFF2-40B4-BE49-F238E27FC236}">
              <a16:creationId xmlns:a16="http://schemas.microsoft.com/office/drawing/2014/main" id="{00000000-0008-0000-1000-00001B927200}"/>
            </a:ext>
          </a:extLst>
        </xdr:cNvPr>
        <xdr:cNvGrpSpPr>
          <a:grpSpLocks/>
        </xdr:cNvGrpSpPr>
      </xdr:nvGrpSpPr>
      <xdr:grpSpPr bwMode="auto">
        <a:xfrm>
          <a:off x="7035800" y="11569700"/>
          <a:ext cx="266700" cy="0"/>
          <a:chOff x="466" y="3952"/>
          <a:chExt cx="28" cy="16"/>
        </a:xfrm>
      </xdr:grpSpPr>
      <xdr:sp macro="" textlink="">
        <xdr:nvSpPr>
          <xdr:cNvPr id="7511816" name="Line 5918">
            <a:extLst>
              <a:ext uri="{FF2B5EF4-FFF2-40B4-BE49-F238E27FC236}">
                <a16:creationId xmlns:a16="http://schemas.microsoft.com/office/drawing/2014/main" id="{00000000-0008-0000-1000-000008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17" name="Line 5919">
            <a:extLst>
              <a:ext uri="{FF2B5EF4-FFF2-40B4-BE49-F238E27FC236}">
                <a16:creationId xmlns:a16="http://schemas.microsoft.com/office/drawing/2014/main" id="{00000000-0008-0000-1000-000009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08" name="Group 5920">
          <a:extLst>
            <a:ext uri="{FF2B5EF4-FFF2-40B4-BE49-F238E27FC236}">
              <a16:creationId xmlns:a16="http://schemas.microsoft.com/office/drawing/2014/main" id="{00000000-0008-0000-1000-00001C927200}"/>
            </a:ext>
          </a:extLst>
        </xdr:cNvPr>
        <xdr:cNvGrpSpPr>
          <a:grpSpLocks/>
        </xdr:cNvGrpSpPr>
      </xdr:nvGrpSpPr>
      <xdr:grpSpPr bwMode="auto">
        <a:xfrm>
          <a:off x="6502400" y="11569700"/>
          <a:ext cx="190500" cy="0"/>
          <a:chOff x="466" y="3952"/>
          <a:chExt cx="28" cy="16"/>
        </a:xfrm>
      </xdr:grpSpPr>
      <xdr:sp macro="" textlink="">
        <xdr:nvSpPr>
          <xdr:cNvPr id="7511814" name="Line 5921">
            <a:extLst>
              <a:ext uri="{FF2B5EF4-FFF2-40B4-BE49-F238E27FC236}">
                <a16:creationId xmlns:a16="http://schemas.microsoft.com/office/drawing/2014/main" id="{00000000-0008-0000-1000-000006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15" name="Line 5922">
            <a:extLst>
              <a:ext uri="{FF2B5EF4-FFF2-40B4-BE49-F238E27FC236}">
                <a16:creationId xmlns:a16="http://schemas.microsoft.com/office/drawing/2014/main" id="{00000000-0008-0000-1000-000007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509" name="Group 5923">
          <a:extLst>
            <a:ext uri="{FF2B5EF4-FFF2-40B4-BE49-F238E27FC236}">
              <a16:creationId xmlns:a16="http://schemas.microsoft.com/office/drawing/2014/main" id="{00000000-0008-0000-1000-00001D927200}"/>
            </a:ext>
          </a:extLst>
        </xdr:cNvPr>
        <xdr:cNvGrpSpPr>
          <a:grpSpLocks/>
        </xdr:cNvGrpSpPr>
      </xdr:nvGrpSpPr>
      <xdr:grpSpPr bwMode="auto">
        <a:xfrm>
          <a:off x="7753350" y="11569700"/>
          <a:ext cx="228600" cy="0"/>
          <a:chOff x="466" y="3952"/>
          <a:chExt cx="28" cy="16"/>
        </a:xfrm>
      </xdr:grpSpPr>
      <xdr:sp macro="" textlink="">
        <xdr:nvSpPr>
          <xdr:cNvPr id="7511812" name="Line 5924">
            <a:extLst>
              <a:ext uri="{FF2B5EF4-FFF2-40B4-BE49-F238E27FC236}">
                <a16:creationId xmlns:a16="http://schemas.microsoft.com/office/drawing/2014/main" id="{00000000-0008-0000-1000-000004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13" name="Line 5925">
            <a:extLst>
              <a:ext uri="{FF2B5EF4-FFF2-40B4-BE49-F238E27FC236}">
                <a16:creationId xmlns:a16="http://schemas.microsoft.com/office/drawing/2014/main" id="{00000000-0008-0000-1000-000005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10" name="Group 5926">
          <a:extLst>
            <a:ext uri="{FF2B5EF4-FFF2-40B4-BE49-F238E27FC236}">
              <a16:creationId xmlns:a16="http://schemas.microsoft.com/office/drawing/2014/main" id="{00000000-0008-0000-1000-00001E927200}"/>
            </a:ext>
          </a:extLst>
        </xdr:cNvPr>
        <xdr:cNvGrpSpPr>
          <a:grpSpLocks/>
        </xdr:cNvGrpSpPr>
      </xdr:nvGrpSpPr>
      <xdr:grpSpPr bwMode="auto">
        <a:xfrm>
          <a:off x="7035800" y="11569700"/>
          <a:ext cx="266700" cy="0"/>
          <a:chOff x="466" y="3952"/>
          <a:chExt cx="28" cy="16"/>
        </a:xfrm>
      </xdr:grpSpPr>
      <xdr:sp macro="" textlink="">
        <xdr:nvSpPr>
          <xdr:cNvPr id="7511810" name="Line 5927">
            <a:extLst>
              <a:ext uri="{FF2B5EF4-FFF2-40B4-BE49-F238E27FC236}">
                <a16:creationId xmlns:a16="http://schemas.microsoft.com/office/drawing/2014/main" id="{00000000-0008-0000-1000-000002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11" name="Line 5928">
            <a:extLst>
              <a:ext uri="{FF2B5EF4-FFF2-40B4-BE49-F238E27FC236}">
                <a16:creationId xmlns:a16="http://schemas.microsoft.com/office/drawing/2014/main" id="{00000000-0008-0000-1000-000003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11" name="Group 5929">
          <a:extLst>
            <a:ext uri="{FF2B5EF4-FFF2-40B4-BE49-F238E27FC236}">
              <a16:creationId xmlns:a16="http://schemas.microsoft.com/office/drawing/2014/main" id="{00000000-0008-0000-1000-00001F927200}"/>
            </a:ext>
          </a:extLst>
        </xdr:cNvPr>
        <xdr:cNvGrpSpPr>
          <a:grpSpLocks/>
        </xdr:cNvGrpSpPr>
      </xdr:nvGrpSpPr>
      <xdr:grpSpPr bwMode="auto">
        <a:xfrm>
          <a:off x="7035800" y="11569700"/>
          <a:ext cx="266700" cy="0"/>
          <a:chOff x="466" y="3952"/>
          <a:chExt cx="28" cy="16"/>
        </a:xfrm>
      </xdr:grpSpPr>
      <xdr:sp macro="" textlink="">
        <xdr:nvSpPr>
          <xdr:cNvPr id="7511808" name="Line 5930">
            <a:extLst>
              <a:ext uri="{FF2B5EF4-FFF2-40B4-BE49-F238E27FC236}">
                <a16:creationId xmlns:a16="http://schemas.microsoft.com/office/drawing/2014/main" id="{00000000-0008-0000-1000-0000009F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09" name="Line 5931">
            <a:extLst>
              <a:ext uri="{FF2B5EF4-FFF2-40B4-BE49-F238E27FC236}">
                <a16:creationId xmlns:a16="http://schemas.microsoft.com/office/drawing/2014/main" id="{00000000-0008-0000-1000-0000019F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12" name="Group 5932">
          <a:extLst>
            <a:ext uri="{FF2B5EF4-FFF2-40B4-BE49-F238E27FC236}">
              <a16:creationId xmlns:a16="http://schemas.microsoft.com/office/drawing/2014/main" id="{00000000-0008-0000-1000-000020927200}"/>
            </a:ext>
          </a:extLst>
        </xdr:cNvPr>
        <xdr:cNvGrpSpPr>
          <a:grpSpLocks/>
        </xdr:cNvGrpSpPr>
      </xdr:nvGrpSpPr>
      <xdr:grpSpPr bwMode="auto">
        <a:xfrm>
          <a:off x="7035800" y="11569700"/>
          <a:ext cx="266700" cy="0"/>
          <a:chOff x="466" y="3952"/>
          <a:chExt cx="28" cy="16"/>
        </a:xfrm>
      </xdr:grpSpPr>
      <xdr:sp macro="" textlink="">
        <xdr:nvSpPr>
          <xdr:cNvPr id="7511806" name="Line 5933">
            <a:extLst>
              <a:ext uri="{FF2B5EF4-FFF2-40B4-BE49-F238E27FC236}">
                <a16:creationId xmlns:a16="http://schemas.microsoft.com/office/drawing/2014/main" id="{00000000-0008-0000-1000-0000F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07" name="Line 5934">
            <a:extLst>
              <a:ext uri="{FF2B5EF4-FFF2-40B4-BE49-F238E27FC236}">
                <a16:creationId xmlns:a16="http://schemas.microsoft.com/office/drawing/2014/main" id="{00000000-0008-0000-1000-0000F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13" name="Group 5935">
          <a:extLst>
            <a:ext uri="{FF2B5EF4-FFF2-40B4-BE49-F238E27FC236}">
              <a16:creationId xmlns:a16="http://schemas.microsoft.com/office/drawing/2014/main" id="{00000000-0008-0000-1000-000021927200}"/>
            </a:ext>
          </a:extLst>
        </xdr:cNvPr>
        <xdr:cNvGrpSpPr>
          <a:grpSpLocks/>
        </xdr:cNvGrpSpPr>
      </xdr:nvGrpSpPr>
      <xdr:grpSpPr bwMode="auto">
        <a:xfrm>
          <a:off x="7035800" y="11569700"/>
          <a:ext cx="266700" cy="0"/>
          <a:chOff x="466" y="3952"/>
          <a:chExt cx="28" cy="16"/>
        </a:xfrm>
      </xdr:grpSpPr>
      <xdr:sp macro="" textlink="">
        <xdr:nvSpPr>
          <xdr:cNvPr id="7511804" name="Line 5936">
            <a:extLst>
              <a:ext uri="{FF2B5EF4-FFF2-40B4-BE49-F238E27FC236}">
                <a16:creationId xmlns:a16="http://schemas.microsoft.com/office/drawing/2014/main" id="{00000000-0008-0000-1000-0000F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05" name="Line 5937">
            <a:extLst>
              <a:ext uri="{FF2B5EF4-FFF2-40B4-BE49-F238E27FC236}">
                <a16:creationId xmlns:a16="http://schemas.microsoft.com/office/drawing/2014/main" id="{00000000-0008-0000-1000-0000F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14" name="Group 5938">
          <a:extLst>
            <a:ext uri="{FF2B5EF4-FFF2-40B4-BE49-F238E27FC236}">
              <a16:creationId xmlns:a16="http://schemas.microsoft.com/office/drawing/2014/main" id="{00000000-0008-0000-1000-000022927200}"/>
            </a:ext>
          </a:extLst>
        </xdr:cNvPr>
        <xdr:cNvGrpSpPr>
          <a:grpSpLocks/>
        </xdr:cNvGrpSpPr>
      </xdr:nvGrpSpPr>
      <xdr:grpSpPr bwMode="auto">
        <a:xfrm>
          <a:off x="7035800" y="11569700"/>
          <a:ext cx="266700" cy="0"/>
          <a:chOff x="466" y="3952"/>
          <a:chExt cx="28" cy="16"/>
        </a:xfrm>
      </xdr:grpSpPr>
      <xdr:sp macro="" textlink="">
        <xdr:nvSpPr>
          <xdr:cNvPr id="7511802" name="Line 5939">
            <a:extLst>
              <a:ext uri="{FF2B5EF4-FFF2-40B4-BE49-F238E27FC236}">
                <a16:creationId xmlns:a16="http://schemas.microsoft.com/office/drawing/2014/main" id="{00000000-0008-0000-1000-0000F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03" name="Line 5940">
            <a:extLst>
              <a:ext uri="{FF2B5EF4-FFF2-40B4-BE49-F238E27FC236}">
                <a16:creationId xmlns:a16="http://schemas.microsoft.com/office/drawing/2014/main" id="{00000000-0008-0000-1000-0000F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515" name="Group 5941">
          <a:extLst>
            <a:ext uri="{FF2B5EF4-FFF2-40B4-BE49-F238E27FC236}">
              <a16:creationId xmlns:a16="http://schemas.microsoft.com/office/drawing/2014/main" id="{00000000-0008-0000-1000-000023927200}"/>
            </a:ext>
          </a:extLst>
        </xdr:cNvPr>
        <xdr:cNvGrpSpPr>
          <a:grpSpLocks/>
        </xdr:cNvGrpSpPr>
      </xdr:nvGrpSpPr>
      <xdr:grpSpPr bwMode="auto">
        <a:xfrm>
          <a:off x="6911975" y="11569700"/>
          <a:ext cx="228600" cy="0"/>
          <a:chOff x="466" y="3952"/>
          <a:chExt cx="28" cy="16"/>
        </a:xfrm>
      </xdr:grpSpPr>
      <xdr:sp macro="" textlink="">
        <xdr:nvSpPr>
          <xdr:cNvPr id="7511800" name="Line 5942">
            <a:extLst>
              <a:ext uri="{FF2B5EF4-FFF2-40B4-BE49-F238E27FC236}">
                <a16:creationId xmlns:a16="http://schemas.microsoft.com/office/drawing/2014/main" id="{00000000-0008-0000-1000-0000F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801" name="Line 5943">
            <a:extLst>
              <a:ext uri="{FF2B5EF4-FFF2-40B4-BE49-F238E27FC236}">
                <a16:creationId xmlns:a16="http://schemas.microsoft.com/office/drawing/2014/main" id="{00000000-0008-0000-1000-0000F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16" name="Group 5944">
          <a:extLst>
            <a:ext uri="{FF2B5EF4-FFF2-40B4-BE49-F238E27FC236}">
              <a16:creationId xmlns:a16="http://schemas.microsoft.com/office/drawing/2014/main" id="{00000000-0008-0000-1000-000024927200}"/>
            </a:ext>
          </a:extLst>
        </xdr:cNvPr>
        <xdr:cNvGrpSpPr>
          <a:grpSpLocks/>
        </xdr:cNvGrpSpPr>
      </xdr:nvGrpSpPr>
      <xdr:grpSpPr bwMode="auto">
        <a:xfrm>
          <a:off x="6502400" y="11569700"/>
          <a:ext cx="190500" cy="0"/>
          <a:chOff x="466" y="3952"/>
          <a:chExt cx="28" cy="16"/>
        </a:xfrm>
      </xdr:grpSpPr>
      <xdr:sp macro="" textlink="">
        <xdr:nvSpPr>
          <xdr:cNvPr id="7511798" name="Line 5945">
            <a:extLst>
              <a:ext uri="{FF2B5EF4-FFF2-40B4-BE49-F238E27FC236}">
                <a16:creationId xmlns:a16="http://schemas.microsoft.com/office/drawing/2014/main" id="{00000000-0008-0000-1000-0000F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99" name="Line 5946">
            <a:extLst>
              <a:ext uri="{FF2B5EF4-FFF2-40B4-BE49-F238E27FC236}">
                <a16:creationId xmlns:a16="http://schemas.microsoft.com/office/drawing/2014/main" id="{00000000-0008-0000-1000-0000F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17" name="Group 5947">
          <a:extLst>
            <a:ext uri="{FF2B5EF4-FFF2-40B4-BE49-F238E27FC236}">
              <a16:creationId xmlns:a16="http://schemas.microsoft.com/office/drawing/2014/main" id="{00000000-0008-0000-1000-000025927200}"/>
            </a:ext>
          </a:extLst>
        </xdr:cNvPr>
        <xdr:cNvGrpSpPr>
          <a:grpSpLocks/>
        </xdr:cNvGrpSpPr>
      </xdr:nvGrpSpPr>
      <xdr:grpSpPr bwMode="auto">
        <a:xfrm>
          <a:off x="6502400" y="11569700"/>
          <a:ext cx="190500" cy="0"/>
          <a:chOff x="466" y="3952"/>
          <a:chExt cx="28" cy="16"/>
        </a:xfrm>
      </xdr:grpSpPr>
      <xdr:sp macro="" textlink="">
        <xdr:nvSpPr>
          <xdr:cNvPr id="7511796" name="Line 5948">
            <a:extLst>
              <a:ext uri="{FF2B5EF4-FFF2-40B4-BE49-F238E27FC236}">
                <a16:creationId xmlns:a16="http://schemas.microsoft.com/office/drawing/2014/main" id="{00000000-0008-0000-1000-0000F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97" name="Line 5949">
            <a:extLst>
              <a:ext uri="{FF2B5EF4-FFF2-40B4-BE49-F238E27FC236}">
                <a16:creationId xmlns:a16="http://schemas.microsoft.com/office/drawing/2014/main" id="{00000000-0008-0000-1000-0000F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18" name="Group 5950">
          <a:extLst>
            <a:ext uri="{FF2B5EF4-FFF2-40B4-BE49-F238E27FC236}">
              <a16:creationId xmlns:a16="http://schemas.microsoft.com/office/drawing/2014/main" id="{00000000-0008-0000-1000-000026927200}"/>
            </a:ext>
          </a:extLst>
        </xdr:cNvPr>
        <xdr:cNvGrpSpPr>
          <a:grpSpLocks/>
        </xdr:cNvGrpSpPr>
      </xdr:nvGrpSpPr>
      <xdr:grpSpPr bwMode="auto">
        <a:xfrm>
          <a:off x="6502400" y="11569700"/>
          <a:ext cx="190500" cy="0"/>
          <a:chOff x="466" y="3952"/>
          <a:chExt cx="28" cy="16"/>
        </a:xfrm>
      </xdr:grpSpPr>
      <xdr:sp macro="" textlink="">
        <xdr:nvSpPr>
          <xdr:cNvPr id="7511794" name="Line 5951">
            <a:extLst>
              <a:ext uri="{FF2B5EF4-FFF2-40B4-BE49-F238E27FC236}">
                <a16:creationId xmlns:a16="http://schemas.microsoft.com/office/drawing/2014/main" id="{00000000-0008-0000-1000-0000F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95" name="Line 5952">
            <a:extLst>
              <a:ext uri="{FF2B5EF4-FFF2-40B4-BE49-F238E27FC236}">
                <a16:creationId xmlns:a16="http://schemas.microsoft.com/office/drawing/2014/main" id="{00000000-0008-0000-1000-0000F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19" name="Group 5953">
          <a:extLst>
            <a:ext uri="{FF2B5EF4-FFF2-40B4-BE49-F238E27FC236}">
              <a16:creationId xmlns:a16="http://schemas.microsoft.com/office/drawing/2014/main" id="{00000000-0008-0000-1000-000027927200}"/>
            </a:ext>
          </a:extLst>
        </xdr:cNvPr>
        <xdr:cNvGrpSpPr>
          <a:grpSpLocks/>
        </xdr:cNvGrpSpPr>
      </xdr:nvGrpSpPr>
      <xdr:grpSpPr bwMode="auto">
        <a:xfrm>
          <a:off x="6502400" y="11569700"/>
          <a:ext cx="190500" cy="0"/>
          <a:chOff x="466" y="3952"/>
          <a:chExt cx="28" cy="16"/>
        </a:xfrm>
      </xdr:grpSpPr>
      <xdr:sp macro="" textlink="">
        <xdr:nvSpPr>
          <xdr:cNvPr id="7511792" name="Line 5954">
            <a:extLst>
              <a:ext uri="{FF2B5EF4-FFF2-40B4-BE49-F238E27FC236}">
                <a16:creationId xmlns:a16="http://schemas.microsoft.com/office/drawing/2014/main" id="{00000000-0008-0000-1000-0000F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93" name="Line 5955">
            <a:extLst>
              <a:ext uri="{FF2B5EF4-FFF2-40B4-BE49-F238E27FC236}">
                <a16:creationId xmlns:a16="http://schemas.microsoft.com/office/drawing/2014/main" id="{00000000-0008-0000-1000-0000F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20" name="Group 5956">
          <a:extLst>
            <a:ext uri="{FF2B5EF4-FFF2-40B4-BE49-F238E27FC236}">
              <a16:creationId xmlns:a16="http://schemas.microsoft.com/office/drawing/2014/main" id="{00000000-0008-0000-1000-000028927200}"/>
            </a:ext>
          </a:extLst>
        </xdr:cNvPr>
        <xdr:cNvGrpSpPr>
          <a:grpSpLocks/>
        </xdr:cNvGrpSpPr>
      </xdr:nvGrpSpPr>
      <xdr:grpSpPr bwMode="auto">
        <a:xfrm>
          <a:off x="6502400" y="11569700"/>
          <a:ext cx="190500" cy="0"/>
          <a:chOff x="466" y="3952"/>
          <a:chExt cx="28" cy="16"/>
        </a:xfrm>
      </xdr:grpSpPr>
      <xdr:sp macro="" textlink="">
        <xdr:nvSpPr>
          <xdr:cNvPr id="7511790" name="Line 5957">
            <a:extLst>
              <a:ext uri="{FF2B5EF4-FFF2-40B4-BE49-F238E27FC236}">
                <a16:creationId xmlns:a16="http://schemas.microsoft.com/office/drawing/2014/main" id="{00000000-0008-0000-1000-0000E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91" name="Line 5958">
            <a:extLst>
              <a:ext uri="{FF2B5EF4-FFF2-40B4-BE49-F238E27FC236}">
                <a16:creationId xmlns:a16="http://schemas.microsoft.com/office/drawing/2014/main" id="{00000000-0008-0000-1000-0000E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21" name="Group 5959">
          <a:extLst>
            <a:ext uri="{FF2B5EF4-FFF2-40B4-BE49-F238E27FC236}">
              <a16:creationId xmlns:a16="http://schemas.microsoft.com/office/drawing/2014/main" id="{00000000-0008-0000-1000-000029927200}"/>
            </a:ext>
          </a:extLst>
        </xdr:cNvPr>
        <xdr:cNvGrpSpPr>
          <a:grpSpLocks/>
        </xdr:cNvGrpSpPr>
      </xdr:nvGrpSpPr>
      <xdr:grpSpPr bwMode="auto">
        <a:xfrm>
          <a:off x="6502400" y="11569700"/>
          <a:ext cx="190500" cy="0"/>
          <a:chOff x="466" y="3952"/>
          <a:chExt cx="28" cy="16"/>
        </a:xfrm>
      </xdr:grpSpPr>
      <xdr:sp macro="" textlink="">
        <xdr:nvSpPr>
          <xdr:cNvPr id="7511788" name="Line 5960">
            <a:extLst>
              <a:ext uri="{FF2B5EF4-FFF2-40B4-BE49-F238E27FC236}">
                <a16:creationId xmlns:a16="http://schemas.microsoft.com/office/drawing/2014/main" id="{00000000-0008-0000-1000-0000E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89" name="Line 5961">
            <a:extLst>
              <a:ext uri="{FF2B5EF4-FFF2-40B4-BE49-F238E27FC236}">
                <a16:creationId xmlns:a16="http://schemas.microsoft.com/office/drawing/2014/main" id="{00000000-0008-0000-1000-0000E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522" name="Group 5962">
          <a:extLst>
            <a:ext uri="{FF2B5EF4-FFF2-40B4-BE49-F238E27FC236}">
              <a16:creationId xmlns:a16="http://schemas.microsoft.com/office/drawing/2014/main" id="{00000000-0008-0000-1000-00002A927200}"/>
            </a:ext>
          </a:extLst>
        </xdr:cNvPr>
        <xdr:cNvGrpSpPr>
          <a:grpSpLocks/>
        </xdr:cNvGrpSpPr>
      </xdr:nvGrpSpPr>
      <xdr:grpSpPr bwMode="auto">
        <a:xfrm>
          <a:off x="6378575" y="11569700"/>
          <a:ext cx="228600" cy="0"/>
          <a:chOff x="466" y="3952"/>
          <a:chExt cx="28" cy="16"/>
        </a:xfrm>
      </xdr:grpSpPr>
      <xdr:sp macro="" textlink="">
        <xdr:nvSpPr>
          <xdr:cNvPr id="7511786" name="Line 5963">
            <a:extLst>
              <a:ext uri="{FF2B5EF4-FFF2-40B4-BE49-F238E27FC236}">
                <a16:creationId xmlns:a16="http://schemas.microsoft.com/office/drawing/2014/main" id="{00000000-0008-0000-1000-0000E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87" name="Line 5964">
            <a:extLst>
              <a:ext uri="{FF2B5EF4-FFF2-40B4-BE49-F238E27FC236}">
                <a16:creationId xmlns:a16="http://schemas.microsoft.com/office/drawing/2014/main" id="{00000000-0008-0000-1000-0000E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23" name="Group 5965">
          <a:extLst>
            <a:ext uri="{FF2B5EF4-FFF2-40B4-BE49-F238E27FC236}">
              <a16:creationId xmlns:a16="http://schemas.microsoft.com/office/drawing/2014/main" id="{00000000-0008-0000-1000-00002B927200}"/>
            </a:ext>
          </a:extLst>
        </xdr:cNvPr>
        <xdr:cNvGrpSpPr>
          <a:grpSpLocks/>
        </xdr:cNvGrpSpPr>
      </xdr:nvGrpSpPr>
      <xdr:grpSpPr bwMode="auto">
        <a:xfrm>
          <a:off x="6502400" y="11569700"/>
          <a:ext cx="190500" cy="0"/>
          <a:chOff x="466" y="3952"/>
          <a:chExt cx="28" cy="16"/>
        </a:xfrm>
      </xdr:grpSpPr>
      <xdr:sp macro="" textlink="">
        <xdr:nvSpPr>
          <xdr:cNvPr id="7511784" name="Line 5966">
            <a:extLst>
              <a:ext uri="{FF2B5EF4-FFF2-40B4-BE49-F238E27FC236}">
                <a16:creationId xmlns:a16="http://schemas.microsoft.com/office/drawing/2014/main" id="{00000000-0008-0000-1000-0000E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85" name="Line 5967">
            <a:extLst>
              <a:ext uri="{FF2B5EF4-FFF2-40B4-BE49-F238E27FC236}">
                <a16:creationId xmlns:a16="http://schemas.microsoft.com/office/drawing/2014/main" id="{00000000-0008-0000-1000-0000E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24" name="Group 5968">
          <a:extLst>
            <a:ext uri="{FF2B5EF4-FFF2-40B4-BE49-F238E27FC236}">
              <a16:creationId xmlns:a16="http://schemas.microsoft.com/office/drawing/2014/main" id="{00000000-0008-0000-1000-00002C927200}"/>
            </a:ext>
          </a:extLst>
        </xdr:cNvPr>
        <xdr:cNvGrpSpPr>
          <a:grpSpLocks/>
        </xdr:cNvGrpSpPr>
      </xdr:nvGrpSpPr>
      <xdr:grpSpPr bwMode="auto">
        <a:xfrm>
          <a:off x="6502400" y="11569700"/>
          <a:ext cx="190500" cy="0"/>
          <a:chOff x="466" y="3952"/>
          <a:chExt cx="28" cy="16"/>
        </a:xfrm>
      </xdr:grpSpPr>
      <xdr:sp macro="" textlink="">
        <xdr:nvSpPr>
          <xdr:cNvPr id="7511782" name="Line 5969">
            <a:extLst>
              <a:ext uri="{FF2B5EF4-FFF2-40B4-BE49-F238E27FC236}">
                <a16:creationId xmlns:a16="http://schemas.microsoft.com/office/drawing/2014/main" id="{00000000-0008-0000-1000-0000E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83" name="Line 5970">
            <a:extLst>
              <a:ext uri="{FF2B5EF4-FFF2-40B4-BE49-F238E27FC236}">
                <a16:creationId xmlns:a16="http://schemas.microsoft.com/office/drawing/2014/main" id="{00000000-0008-0000-1000-0000E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25" name="Group 5971">
          <a:extLst>
            <a:ext uri="{FF2B5EF4-FFF2-40B4-BE49-F238E27FC236}">
              <a16:creationId xmlns:a16="http://schemas.microsoft.com/office/drawing/2014/main" id="{00000000-0008-0000-1000-00002D927200}"/>
            </a:ext>
          </a:extLst>
        </xdr:cNvPr>
        <xdr:cNvGrpSpPr>
          <a:grpSpLocks/>
        </xdr:cNvGrpSpPr>
      </xdr:nvGrpSpPr>
      <xdr:grpSpPr bwMode="auto">
        <a:xfrm>
          <a:off x="6502400" y="11569700"/>
          <a:ext cx="190500" cy="0"/>
          <a:chOff x="466" y="3952"/>
          <a:chExt cx="28" cy="16"/>
        </a:xfrm>
      </xdr:grpSpPr>
      <xdr:sp macro="" textlink="">
        <xdr:nvSpPr>
          <xdr:cNvPr id="7511780" name="Line 5972">
            <a:extLst>
              <a:ext uri="{FF2B5EF4-FFF2-40B4-BE49-F238E27FC236}">
                <a16:creationId xmlns:a16="http://schemas.microsoft.com/office/drawing/2014/main" id="{00000000-0008-0000-1000-0000E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81" name="Line 5973">
            <a:extLst>
              <a:ext uri="{FF2B5EF4-FFF2-40B4-BE49-F238E27FC236}">
                <a16:creationId xmlns:a16="http://schemas.microsoft.com/office/drawing/2014/main" id="{00000000-0008-0000-1000-0000E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26" name="Group 5974">
          <a:extLst>
            <a:ext uri="{FF2B5EF4-FFF2-40B4-BE49-F238E27FC236}">
              <a16:creationId xmlns:a16="http://schemas.microsoft.com/office/drawing/2014/main" id="{00000000-0008-0000-1000-00002E927200}"/>
            </a:ext>
          </a:extLst>
        </xdr:cNvPr>
        <xdr:cNvGrpSpPr>
          <a:grpSpLocks/>
        </xdr:cNvGrpSpPr>
      </xdr:nvGrpSpPr>
      <xdr:grpSpPr bwMode="auto">
        <a:xfrm>
          <a:off x="6502400" y="11569700"/>
          <a:ext cx="190500" cy="0"/>
          <a:chOff x="466" y="3952"/>
          <a:chExt cx="28" cy="16"/>
        </a:xfrm>
      </xdr:grpSpPr>
      <xdr:sp macro="" textlink="">
        <xdr:nvSpPr>
          <xdr:cNvPr id="7511778" name="Line 5975">
            <a:extLst>
              <a:ext uri="{FF2B5EF4-FFF2-40B4-BE49-F238E27FC236}">
                <a16:creationId xmlns:a16="http://schemas.microsoft.com/office/drawing/2014/main" id="{00000000-0008-0000-1000-0000E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79" name="Line 5976">
            <a:extLst>
              <a:ext uri="{FF2B5EF4-FFF2-40B4-BE49-F238E27FC236}">
                <a16:creationId xmlns:a16="http://schemas.microsoft.com/office/drawing/2014/main" id="{00000000-0008-0000-1000-0000E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27" name="Group 5977">
          <a:extLst>
            <a:ext uri="{FF2B5EF4-FFF2-40B4-BE49-F238E27FC236}">
              <a16:creationId xmlns:a16="http://schemas.microsoft.com/office/drawing/2014/main" id="{00000000-0008-0000-1000-00002F927200}"/>
            </a:ext>
          </a:extLst>
        </xdr:cNvPr>
        <xdr:cNvGrpSpPr>
          <a:grpSpLocks/>
        </xdr:cNvGrpSpPr>
      </xdr:nvGrpSpPr>
      <xdr:grpSpPr bwMode="auto">
        <a:xfrm>
          <a:off x="6502400" y="11569700"/>
          <a:ext cx="190500" cy="0"/>
          <a:chOff x="466" y="3952"/>
          <a:chExt cx="28" cy="16"/>
        </a:xfrm>
      </xdr:grpSpPr>
      <xdr:sp macro="" textlink="">
        <xdr:nvSpPr>
          <xdr:cNvPr id="7511776" name="Line 5978">
            <a:extLst>
              <a:ext uri="{FF2B5EF4-FFF2-40B4-BE49-F238E27FC236}">
                <a16:creationId xmlns:a16="http://schemas.microsoft.com/office/drawing/2014/main" id="{00000000-0008-0000-1000-0000E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77" name="Line 5979">
            <a:extLst>
              <a:ext uri="{FF2B5EF4-FFF2-40B4-BE49-F238E27FC236}">
                <a16:creationId xmlns:a16="http://schemas.microsoft.com/office/drawing/2014/main" id="{00000000-0008-0000-1000-0000E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28" name="Group 5980">
          <a:extLst>
            <a:ext uri="{FF2B5EF4-FFF2-40B4-BE49-F238E27FC236}">
              <a16:creationId xmlns:a16="http://schemas.microsoft.com/office/drawing/2014/main" id="{00000000-0008-0000-1000-000030927200}"/>
            </a:ext>
          </a:extLst>
        </xdr:cNvPr>
        <xdr:cNvGrpSpPr>
          <a:grpSpLocks/>
        </xdr:cNvGrpSpPr>
      </xdr:nvGrpSpPr>
      <xdr:grpSpPr bwMode="auto">
        <a:xfrm>
          <a:off x="6502400" y="11569700"/>
          <a:ext cx="190500" cy="0"/>
          <a:chOff x="466" y="3952"/>
          <a:chExt cx="28" cy="16"/>
        </a:xfrm>
      </xdr:grpSpPr>
      <xdr:sp macro="" textlink="">
        <xdr:nvSpPr>
          <xdr:cNvPr id="7511774" name="Line 5981">
            <a:extLst>
              <a:ext uri="{FF2B5EF4-FFF2-40B4-BE49-F238E27FC236}">
                <a16:creationId xmlns:a16="http://schemas.microsoft.com/office/drawing/2014/main" id="{00000000-0008-0000-1000-0000D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75" name="Line 5982">
            <a:extLst>
              <a:ext uri="{FF2B5EF4-FFF2-40B4-BE49-F238E27FC236}">
                <a16:creationId xmlns:a16="http://schemas.microsoft.com/office/drawing/2014/main" id="{00000000-0008-0000-1000-0000D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29" name="Group 5983">
          <a:extLst>
            <a:ext uri="{FF2B5EF4-FFF2-40B4-BE49-F238E27FC236}">
              <a16:creationId xmlns:a16="http://schemas.microsoft.com/office/drawing/2014/main" id="{00000000-0008-0000-1000-000031927200}"/>
            </a:ext>
          </a:extLst>
        </xdr:cNvPr>
        <xdr:cNvGrpSpPr>
          <a:grpSpLocks/>
        </xdr:cNvGrpSpPr>
      </xdr:nvGrpSpPr>
      <xdr:grpSpPr bwMode="auto">
        <a:xfrm>
          <a:off x="7035800" y="11569700"/>
          <a:ext cx="266700" cy="0"/>
          <a:chOff x="466" y="3952"/>
          <a:chExt cx="28" cy="16"/>
        </a:xfrm>
      </xdr:grpSpPr>
      <xdr:sp macro="" textlink="">
        <xdr:nvSpPr>
          <xdr:cNvPr id="7511772" name="Line 5984">
            <a:extLst>
              <a:ext uri="{FF2B5EF4-FFF2-40B4-BE49-F238E27FC236}">
                <a16:creationId xmlns:a16="http://schemas.microsoft.com/office/drawing/2014/main" id="{00000000-0008-0000-1000-0000D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73" name="Line 5985">
            <a:extLst>
              <a:ext uri="{FF2B5EF4-FFF2-40B4-BE49-F238E27FC236}">
                <a16:creationId xmlns:a16="http://schemas.microsoft.com/office/drawing/2014/main" id="{00000000-0008-0000-1000-0000D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30" name="Group 5986">
          <a:extLst>
            <a:ext uri="{FF2B5EF4-FFF2-40B4-BE49-F238E27FC236}">
              <a16:creationId xmlns:a16="http://schemas.microsoft.com/office/drawing/2014/main" id="{00000000-0008-0000-1000-000032927200}"/>
            </a:ext>
          </a:extLst>
        </xdr:cNvPr>
        <xdr:cNvGrpSpPr>
          <a:grpSpLocks/>
        </xdr:cNvGrpSpPr>
      </xdr:nvGrpSpPr>
      <xdr:grpSpPr bwMode="auto">
        <a:xfrm>
          <a:off x="7035800" y="11569700"/>
          <a:ext cx="266700" cy="0"/>
          <a:chOff x="466" y="3952"/>
          <a:chExt cx="28" cy="16"/>
        </a:xfrm>
      </xdr:grpSpPr>
      <xdr:sp macro="" textlink="">
        <xdr:nvSpPr>
          <xdr:cNvPr id="7511770" name="Line 5987">
            <a:extLst>
              <a:ext uri="{FF2B5EF4-FFF2-40B4-BE49-F238E27FC236}">
                <a16:creationId xmlns:a16="http://schemas.microsoft.com/office/drawing/2014/main" id="{00000000-0008-0000-1000-0000D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71" name="Line 5988">
            <a:extLst>
              <a:ext uri="{FF2B5EF4-FFF2-40B4-BE49-F238E27FC236}">
                <a16:creationId xmlns:a16="http://schemas.microsoft.com/office/drawing/2014/main" id="{00000000-0008-0000-1000-0000D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31" name="Group 5989">
          <a:extLst>
            <a:ext uri="{FF2B5EF4-FFF2-40B4-BE49-F238E27FC236}">
              <a16:creationId xmlns:a16="http://schemas.microsoft.com/office/drawing/2014/main" id="{00000000-0008-0000-1000-000033927200}"/>
            </a:ext>
          </a:extLst>
        </xdr:cNvPr>
        <xdr:cNvGrpSpPr>
          <a:grpSpLocks/>
        </xdr:cNvGrpSpPr>
      </xdr:nvGrpSpPr>
      <xdr:grpSpPr bwMode="auto">
        <a:xfrm>
          <a:off x="7035800" y="11569700"/>
          <a:ext cx="266700" cy="0"/>
          <a:chOff x="466" y="3952"/>
          <a:chExt cx="28" cy="16"/>
        </a:xfrm>
      </xdr:grpSpPr>
      <xdr:sp macro="" textlink="">
        <xdr:nvSpPr>
          <xdr:cNvPr id="7511768" name="Line 5990">
            <a:extLst>
              <a:ext uri="{FF2B5EF4-FFF2-40B4-BE49-F238E27FC236}">
                <a16:creationId xmlns:a16="http://schemas.microsoft.com/office/drawing/2014/main" id="{00000000-0008-0000-1000-0000D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69" name="Line 5991">
            <a:extLst>
              <a:ext uri="{FF2B5EF4-FFF2-40B4-BE49-F238E27FC236}">
                <a16:creationId xmlns:a16="http://schemas.microsoft.com/office/drawing/2014/main" id="{00000000-0008-0000-1000-0000D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532" name="Group 5992">
          <a:extLst>
            <a:ext uri="{FF2B5EF4-FFF2-40B4-BE49-F238E27FC236}">
              <a16:creationId xmlns:a16="http://schemas.microsoft.com/office/drawing/2014/main" id="{00000000-0008-0000-1000-000034927200}"/>
            </a:ext>
          </a:extLst>
        </xdr:cNvPr>
        <xdr:cNvGrpSpPr>
          <a:grpSpLocks/>
        </xdr:cNvGrpSpPr>
      </xdr:nvGrpSpPr>
      <xdr:grpSpPr bwMode="auto">
        <a:xfrm>
          <a:off x="7753350" y="11569700"/>
          <a:ext cx="266700" cy="0"/>
          <a:chOff x="466" y="3952"/>
          <a:chExt cx="28" cy="16"/>
        </a:xfrm>
      </xdr:grpSpPr>
      <xdr:sp macro="" textlink="">
        <xdr:nvSpPr>
          <xdr:cNvPr id="7511766" name="Line 5993">
            <a:extLst>
              <a:ext uri="{FF2B5EF4-FFF2-40B4-BE49-F238E27FC236}">
                <a16:creationId xmlns:a16="http://schemas.microsoft.com/office/drawing/2014/main" id="{00000000-0008-0000-1000-0000D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67" name="Line 5994">
            <a:extLst>
              <a:ext uri="{FF2B5EF4-FFF2-40B4-BE49-F238E27FC236}">
                <a16:creationId xmlns:a16="http://schemas.microsoft.com/office/drawing/2014/main" id="{00000000-0008-0000-1000-0000D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533" name="Group 5995">
          <a:extLst>
            <a:ext uri="{FF2B5EF4-FFF2-40B4-BE49-F238E27FC236}">
              <a16:creationId xmlns:a16="http://schemas.microsoft.com/office/drawing/2014/main" id="{00000000-0008-0000-1000-000035927200}"/>
            </a:ext>
          </a:extLst>
        </xdr:cNvPr>
        <xdr:cNvGrpSpPr>
          <a:grpSpLocks/>
        </xdr:cNvGrpSpPr>
      </xdr:nvGrpSpPr>
      <xdr:grpSpPr bwMode="auto">
        <a:xfrm>
          <a:off x="7753350" y="11569700"/>
          <a:ext cx="266700" cy="0"/>
          <a:chOff x="466" y="3952"/>
          <a:chExt cx="28" cy="16"/>
        </a:xfrm>
      </xdr:grpSpPr>
      <xdr:sp macro="" textlink="">
        <xdr:nvSpPr>
          <xdr:cNvPr id="7511764" name="Line 5996">
            <a:extLst>
              <a:ext uri="{FF2B5EF4-FFF2-40B4-BE49-F238E27FC236}">
                <a16:creationId xmlns:a16="http://schemas.microsoft.com/office/drawing/2014/main" id="{00000000-0008-0000-1000-0000D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65" name="Line 5997">
            <a:extLst>
              <a:ext uri="{FF2B5EF4-FFF2-40B4-BE49-F238E27FC236}">
                <a16:creationId xmlns:a16="http://schemas.microsoft.com/office/drawing/2014/main" id="{00000000-0008-0000-1000-0000D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534" name="Group 5998">
          <a:extLst>
            <a:ext uri="{FF2B5EF4-FFF2-40B4-BE49-F238E27FC236}">
              <a16:creationId xmlns:a16="http://schemas.microsoft.com/office/drawing/2014/main" id="{00000000-0008-0000-1000-000036927200}"/>
            </a:ext>
          </a:extLst>
        </xdr:cNvPr>
        <xdr:cNvGrpSpPr>
          <a:grpSpLocks/>
        </xdr:cNvGrpSpPr>
      </xdr:nvGrpSpPr>
      <xdr:grpSpPr bwMode="auto">
        <a:xfrm>
          <a:off x="7753350" y="11569700"/>
          <a:ext cx="266700" cy="0"/>
          <a:chOff x="466" y="3952"/>
          <a:chExt cx="28" cy="16"/>
        </a:xfrm>
      </xdr:grpSpPr>
      <xdr:sp macro="" textlink="">
        <xdr:nvSpPr>
          <xdr:cNvPr id="7511762" name="Line 5999">
            <a:extLst>
              <a:ext uri="{FF2B5EF4-FFF2-40B4-BE49-F238E27FC236}">
                <a16:creationId xmlns:a16="http://schemas.microsoft.com/office/drawing/2014/main" id="{00000000-0008-0000-1000-0000D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63" name="Line 6000">
            <a:extLst>
              <a:ext uri="{FF2B5EF4-FFF2-40B4-BE49-F238E27FC236}">
                <a16:creationId xmlns:a16="http://schemas.microsoft.com/office/drawing/2014/main" id="{00000000-0008-0000-1000-0000D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535" name="Group 6001">
          <a:extLst>
            <a:ext uri="{FF2B5EF4-FFF2-40B4-BE49-F238E27FC236}">
              <a16:creationId xmlns:a16="http://schemas.microsoft.com/office/drawing/2014/main" id="{00000000-0008-0000-1000-000037927200}"/>
            </a:ext>
          </a:extLst>
        </xdr:cNvPr>
        <xdr:cNvGrpSpPr>
          <a:grpSpLocks/>
        </xdr:cNvGrpSpPr>
      </xdr:nvGrpSpPr>
      <xdr:grpSpPr bwMode="auto">
        <a:xfrm>
          <a:off x="7753350" y="11569700"/>
          <a:ext cx="266700" cy="0"/>
          <a:chOff x="466" y="3952"/>
          <a:chExt cx="28" cy="16"/>
        </a:xfrm>
      </xdr:grpSpPr>
      <xdr:sp macro="" textlink="">
        <xdr:nvSpPr>
          <xdr:cNvPr id="7511760" name="Line 6002">
            <a:extLst>
              <a:ext uri="{FF2B5EF4-FFF2-40B4-BE49-F238E27FC236}">
                <a16:creationId xmlns:a16="http://schemas.microsoft.com/office/drawing/2014/main" id="{00000000-0008-0000-1000-0000D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61" name="Line 6003">
            <a:extLst>
              <a:ext uri="{FF2B5EF4-FFF2-40B4-BE49-F238E27FC236}">
                <a16:creationId xmlns:a16="http://schemas.microsoft.com/office/drawing/2014/main" id="{00000000-0008-0000-1000-0000D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536" name="Group 6004">
          <a:extLst>
            <a:ext uri="{FF2B5EF4-FFF2-40B4-BE49-F238E27FC236}">
              <a16:creationId xmlns:a16="http://schemas.microsoft.com/office/drawing/2014/main" id="{00000000-0008-0000-1000-000038927200}"/>
            </a:ext>
          </a:extLst>
        </xdr:cNvPr>
        <xdr:cNvGrpSpPr>
          <a:grpSpLocks/>
        </xdr:cNvGrpSpPr>
      </xdr:nvGrpSpPr>
      <xdr:grpSpPr bwMode="auto">
        <a:xfrm>
          <a:off x="7753350" y="11569700"/>
          <a:ext cx="266700" cy="0"/>
          <a:chOff x="466" y="3952"/>
          <a:chExt cx="28" cy="16"/>
        </a:xfrm>
      </xdr:grpSpPr>
      <xdr:sp macro="" textlink="">
        <xdr:nvSpPr>
          <xdr:cNvPr id="7511758" name="Line 6005">
            <a:extLst>
              <a:ext uri="{FF2B5EF4-FFF2-40B4-BE49-F238E27FC236}">
                <a16:creationId xmlns:a16="http://schemas.microsoft.com/office/drawing/2014/main" id="{00000000-0008-0000-1000-0000C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59" name="Line 6006">
            <a:extLst>
              <a:ext uri="{FF2B5EF4-FFF2-40B4-BE49-F238E27FC236}">
                <a16:creationId xmlns:a16="http://schemas.microsoft.com/office/drawing/2014/main" id="{00000000-0008-0000-1000-0000C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37" name="Group 6007">
          <a:extLst>
            <a:ext uri="{FF2B5EF4-FFF2-40B4-BE49-F238E27FC236}">
              <a16:creationId xmlns:a16="http://schemas.microsoft.com/office/drawing/2014/main" id="{00000000-0008-0000-1000-000039927200}"/>
            </a:ext>
          </a:extLst>
        </xdr:cNvPr>
        <xdr:cNvGrpSpPr>
          <a:grpSpLocks/>
        </xdr:cNvGrpSpPr>
      </xdr:nvGrpSpPr>
      <xdr:grpSpPr bwMode="auto">
        <a:xfrm>
          <a:off x="6502400" y="11569700"/>
          <a:ext cx="190500" cy="0"/>
          <a:chOff x="466" y="3952"/>
          <a:chExt cx="28" cy="16"/>
        </a:xfrm>
      </xdr:grpSpPr>
      <xdr:sp macro="" textlink="">
        <xdr:nvSpPr>
          <xdr:cNvPr id="7511756" name="Line 6008">
            <a:extLst>
              <a:ext uri="{FF2B5EF4-FFF2-40B4-BE49-F238E27FC236}">
                <a16:creationId xmlns:a16="http://schemas.microsoft.com/office/drawing/2014/main" id="{00000000-0008-0000-1000-0000C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57" name="Line 6009">
            <a:extLst>
              <a:ext uri="{FF2B5EF4-FFF2-40B4-BE49-F238E27FC236}">
                <a16:creationId xmlns:a16="http://schemas.microsoft.com/office/drawing/2014/main" id="{00000000-0008-0000-1000-0000C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38" name="Group 6010">
          <a:extLst>
            <a:ext uri="{FF2B5EF4-FFF2-40B4-BE49-F238E27FC236}">
              <a16:creationId xmlns:a16="http://schemas.microsoft.com/office/drawing/2014/main" id="{00000000-0008-0000-1000-00003A927200}"/>
            </a:ext>
          </a:extLst>
        </xdr:cNvPr>
        <xdr:cNvGrpSpPr>
          <a:grpSpLocks/>
        </xdr:cNvGrpSpPr>
      </xdr:nvGrpSpPr>
      <xdr:grpSpPr bwMode="auto">
        <a:xfrm>
          <a:off x="7035800" y="11569700"/>
          <a:ext cx="266700" cy="0"/>
          <a:chOff x="466" y="3952"/>
          <a:chExt cx="28" cy="16"/>
        </a:xfrm>
      </xdr:grpSpPr>
      <xdr:sp macro="" textlink="">
        <xdr:nvSpPr>
          <xdr:cNvPr id="7511754" name="Line 6011">
            <a:extLst>
              <a:ext uri="{FF2B5EF4-FFF2-40B4-BE49-F238E27FC236}">
                <a16:creationId xmlns:a16="http://schemas.microsoft.com/office/drawing/2014/main" id="{00000000-0008-0000-1000-0000C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55" name="Line 6012">
            <a:extLst>
              <a:ext uri="{FF2B5EF4-FFF2-40B4-BE49-F238E27FC236}">
                <a16:creationId xmlns:a16="http://schemas.microsoft.com/office/drawing/2014/main" id="{00000000-0008-0000-1000-0000C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39" name="Group 6013">
          <a:extLst>
            <a:ext uri="{FF2B5EF4-FFF2-40B4-BE49-F238E27FC236}">
              <a16:creationId xmlns:a16="http://schemas.microsoft.com/office/drawing/2014/main" id="{00000000-0008-0000-1000-00003B927200}"/>
            </a:ext>
          </a:extLst>
        </xdr:cNvPr>
        <xdr:cNvGrpSpPr>
          <a:grpSpLocks/>
        </xdr:cNvGrpSpPr>
      </xdr:nvGrpSpPr>
      <xdr:grpSpPr bwMode="auto">
        <a:xfrm>
          <a:off x="6502400" y="11569700"/>
          <a:ext cx="190500" cy="0"/>
          <a:chOff x="466" y="3952"/>
          <a:chExt cx="28" cy="16"/>
        </a:xfrm>
      </xdr:grpSpPr>
      <xdr:sp macro="" textlink="">
        <xdr:nvSpPr>
          <xdr:cNvPr id="7511752" name="Line 6014">
            <a:extLst>
              <a:ext uri="{FF2B5EF4-FFF2-40B4-BE49-F238E27FC236}">
                <a16:creationId xmlns:a16="http://schemas.microsoft.com/office/drawing/2014/main" id="{00000000-0008-0000-1000-0000C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53" name="Line 6015">
            <a:extLst>
              <a:ext uri="{FF2B5EF4-FFF2-40B4-BE49-F238E27FC236}">
                <a16:creationId xmlns:a16="http://schemas.microsoft.com/office/drawing/2014/main" id="{00000000-0008-0000-1000-0000C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40" name="Group 6016">
          <a:extLst>
            <a:ext uri="{FF2B5EF4-FFF2-40B4-BE49-F238E27FC236}">
              <a16:creationId xmlns:a16="http://schemas.microsoft.com/office/drawing/2014/main" id="{00000000-0008-0000-1000-00003C927200}"/>
            </a:ext>
          </a:extLst>
        </xdr:cNvPr>
        <xdr:cNvGrpSpPr>
          <a:grpSpLocks/>
        </xdr:cNvGrpSpPr>
      </xdr:nvGrpSpPr>
      <xdr:grpSpPr bwMode="auto">
        <a:xfrm>
          <a:off x="7035800" y="11569700"/>
          <a:ext cx="266700" cy="0"/>
          <a:chOff x="466" y="3952"/>
          <a:chExt cx="28" cy="16"/>
        </a:xfrm>
      </xdr:grpSpPr>
      <xdr:sp macro="" textlink="">
        <xdr:nvSpPr>
          <xdr:cNvPr id="7511750" name="Line 6017">
            <a:extLst>
              <a:ext uri="{FF2B5EF4-FFF2-40B4-BE49-F238E27FC236}">
                <a16:creationId xmlns:a16="http://schemas.microsoft.com/office/drawing/2014/main" id="{00000000-0008-0000-1000-0000C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51" name="Line 6018">
            <a:extLst>
              <a:ext uri="{FF2B5EF4-FFF2-40B4-BE49-F238E27FC236}">
                <a16:creationId xmlns:a16="http://schemas.microsoft.com/office/drawing/2014/main" id="{00000000-0008-0000-1000-0000C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1" name="Group 6019">
          <a:extLst>
            <a:ext uri="{FF2B5EF4-FFF2-40B4-BE49-F238E27FC236}">
              <a16:creationId xmlns:a16="http://schemas.microsoft.com/office/drawing/2014/main" id="{00000000-0008-0000-1000-00003D927200}"/>
            </a:ext>
          </a:extLst>
        </xdr:cNvPr>
        <xdr:cNvGrpSpPr>
          <a:grpSpLocks/>
        </xdr:cNvGrpSpPr>
      </xdr:nvGrpSpPr>
      <xdr:grpSpPr bwMode="auto">
        <a:xfrm>
          <a:off x="6502400" y="11569700"/>
          <a:ext cx="190500" cy="0"/>
          <a:chOff x="466" y="3952"/>
          <a:chExt cx="28" cy="16"/>
        </a:xfrm>
      </xdr:grpSpPr>
      <xdr:sp macro="" textlink="">
        <xdr:nvSpPr>
          <xdr:cNvPr id="7511748" name="Line 6020">
            <a:extLst>
              <a:ext uri="{FF2B5EF4-FFF2-40B4-BE49-F238E27FC236}">
                <a16:creationId xmlns:a16="http://schemas.microsoft.com/office/drawing/2014/main" id="{00000000-0008-0000-1000-0000C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49" name="Line 6021">
            <a:extLst>
              <a:ext uri="{FF2B5EF4-FFF2-40B4-BE49-F238E27FC236}">
                <a16:creationId xmlns:a16="http://schemas.microsoft.com/office/drawing/2014/main" id="{00000000-0008-0000-1000-0000C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42" name="Group 6022">
          <a:extLst>
            <a:ext uri="{FF2B5EF4-FFF2-40B4-BE49-F238E27FC236}">
              <a16:creationId xmlns:a16="http://schemas.microsoft.com/office/drawing/2014/main" id="{00000000-0008-0000-1000-00003E927200}"/>
            </a:ext>
          </a:extLst>
        </xdr:cNvPr>
        <xdr:cNvGrpSpPr>
          <a:grpSpLocks/>
        </xdr:cNvGrpSpPr>
      </xdr:nvGrpSpPr>
      <xdr:grpSpPr bwMode="auto">
        <a:xfrm>
          <a:off x="7035800" y="11569700"/>
          <a:ext cx="266700" cy="0"/>
          <a:chOff x="466" y="3952"/>
          <a:chExt cx="28" cy="16"/>
        </a:xfrm>
      </xdr:grpSpPr>
      <xdr:sp macro="" textlink="">
        <xdr:nvSpPr>
          <xdr:cNvPr id="7511746" name="Line 6023">
            <a:extLst>
              <a:ext uri="{FF2B5EF4-FFF2-40B4-BE49-F238E27FC236}">
                <a16:creationId xmlns:a16="http://schemas.microsoft.com/office/drawing/2014/main" id="{00000000-0008-0000-1000-0000C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47" name="Line 6024">
            <a:extLst>
              <a:ext uri="{FF2B5EF4-FFF2-40B4-BE49-F238E27FC236}">
                <a16:creationId xmlns:a16="http://schemas.microsoft.com/office/drawing/2014/main" id="{00000000-0008-0000-1000-0000C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3" name="Group 6025">
          <a:extLst>
            <a:ext uri="{FF2B5EF4-FFF2-40B4-BE49-F238E27FC236}">
              <a16:creationId xmlns:a16="http://schemas.microsoft.com/office/drawing/2014/main" id="{00000000-0008-0000-1000-00003F927200}"/>
            </a:ext>
          </a:extLst>
        </xdr:cNvPr>
        <xdr:cNvGrpSpPr>
          <a:grpSpLocks/>
        </xdr:cNvGrpSpPr>
      </xdr:nvGrpSpPr>
      <xdr:grpSpPr bwMode="auto">
        <a:xfrm>
          <a:off x="6502400" y="11569700"/>
          <a:ext cx="190500" cy="0"/>
          <a:chOff x="466" y="3952"/>
          <a:chExt cx="28" cy="16"/>
        </a:xfrm>
      </xdr:grpSpPr>
      <xdr:sp macro="" textlink="">
        <xdr:nvSpPr>
          <xdr:cNvPr id="7511744" name="Line 6026">
            <a:extLst>
              <a:ext uri="{FF2B5EF4-FFF2-40B4-BE49-F238E27FC236}">
                <a16:creationId xmlns:a16="http://schemas.microsoft.com/office/drawing/2014/main" id="{00000000-0008-0000-1000-0000C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45" name="Line 6027">
            <a:extLst>
              <a:ext uri="{FF2B5EF4-FFF2-40B4-BE49-F238E27FC236}">
                <a16:creationId xmlns:a16="http://schemas.microsoft.com/office/drawing/2014/main" id="{00000000-0008-0000-1000-0000C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44" name="Group 6028">
          <a:extLst>
            <a:ext uri="{FF2B5EF4-FFF2-40B4-BE49-F238E27FC236}">
              <a16:creationId xmlns:a16="http://schemas.microsoft.com/office/drawing/2014/main" id="{00000000-0008-0000-1000-000040927200}"/>
            </a:ext>
          </a:extLst>
        </xdr:cNvPr>
        <xdr:cNvGrpSpPr>
          <a:grpSpLocks/>
        </xdr:cNvGrpSpPr>
      </xdr:nvGrpSpPr>
      <xdr:grpSpPr bwMode="auto">
        <a:xfrm>
          <a:off x="7035800" y="11569700"/>
          <a:ext cx="266700" cy="0"/>
          <a:chOff x="466" y="3952"/>
          <a:chExt cx="28" cy="16"/>
        </a:xfrm>
      </xdr:grpSpPr>
      <xdr:sp macro="" textlink="">
        <xdr:nvSpPr>
          <xdr:cNvPr id="7511742" name="Line 6029">
            <a:extLst>
              <a:ext uri="{FF2B5EF4-FFF2-40B4-BE49-F238E27FC236}">
                <a16:creationId xmlns:a16="http://schemas.microsoft.com/office/drawing/2014/main" id="{00000000-0008-0000-1000-0000B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43" name="Line 6030">
            <a:extLst>
              <a:ext uri="{FF2B5EF4-FFF2-40B4-BE49-F238E27FC236}">
                <a16:creationId xmlns:a16="http://schemas.microsoft.com/office/drawing/2014/main" id="{00000000-0008-0000-1000-0000B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5" name="Group 6031">
          <a:extLst>
            <a:ext uri="{FF2B5EF4-FFF2-40B4-BE49-F238E27FC236}">
              <a16:creationId xmlns:a16="http://schemas.microsoft.com/office/drawing/2014/main" id="{00000000-0008-0000-1000-000041927200}"/>
            </a:ext>
          </a:extLst>
        </xdr:cNvPr>
        <xdr:cNvGrpSpPr>
          <a:grpSpLocks/>
        </xdr:cNvGrpSpPr>
      </xdr:nvGrpSpPr>
      <xdr:grpSpPr bwMode="auto">
        <a:xfrm>
          <a:off x="6502400" y="11569700"/>
          <a:ext cx="190500" cy="0"/>
          <a:chOff x="466" y="3952"/>
          <a:chExt cx="28" cy="16"/>
        </a:xfrm>
      </xdr:grpSpPr>
      <xdr:sp macro="" textlink="">
        <xdr:nvSpPr>
          <xdr:cNvPr id="7511740" name="Line 6032">
            <a:extLst>
              <a:ext uri="{FF2B5EF4-FFF2-40B4-BE49-F238E27FC236}">
                <a16:creationId xmlns:a16="http://schemas.microsoft.com/office/drawing/2014/main" id="{00000000-0008-0000-1000-0000B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41" name="Line 6033">
            <a:extLst>
              <a:ext uri="{FF2B5EF4-FFF2-40B4-BE49-F238E27FC236}">
                <a16:creationId xmlns:a16="http://schemas.microsoft.com/office/drawing/2014/main" id="{00000000-0008-0000-1000-0000B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6" name="Group 6034">
          <a:extLst>
            <a:ext uri="{FF2B5EF4-FFF2-40B4-BE49-F238E27FC236}">
              <a16:creationId xmlns:a16="http://schemas.microsoft.com/office/drawing/2014/main" id="{00000000-0008-0000-1000-000042927200}"/>
            </a:ext>
          </a:extLst>
        </xdr:cNvPr>
        <xdr:cNvGrpSpPr>
          <a:grpSpLocks/>
        </xdr:cNvGrpSpPr>
      </xdr:nvGrpSpPr>
      <xdr:grpSpPr bwMode="auto">
        <a:xfrm>
          <a:off x="6502400" y="11569700"/>
          <a:ext cx="190500" cy="0"/>
          <a:chOff x="466" y="3952"/>
          <a:chExt cx="28" cy="16"/>
        </a:xfrm>
      </xdr:grpSpPr>
      <xdr:sp macro="" textlink="">
        <xdr:nvSpPr>
          <xdr:cNvPr id="7511738" name="Line 6035">
            <a:extLst>
              <a:ext uri="{FF2B5EF4-FFF2-40B4-BE49-F238E27FC236}">
                <a16:creationId xmlns:a16="http://schemas.microsoft.com/office/drawing/2014/main" id="{00000000-0008-0000-1000-0000B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39" name="Line 6036">
            <a:extLst>
              <a:ext uri="{FF2B5EF4-FFF2-40B4-BE49-F238E27FC236}">
                <a16:creationId xmlns:a16="http://schemas.microsoft.com/office/drawing/2014/main" id="{00000000-0008-0000-1000-0000B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7" name="Group 6037">
          <a:extLst>
            <a:ext uri="{FF2B5EF4-FFF2-40B4-BE49-F238E27FC236}">
              <a16:creationId xmlns:a16="http://schemas.microsoft.com/office/drawing/2014/main" id="{00000000-0008-0000-1000-000043927200}"/>
            </a:ext>
          </a:extLst>
        </xdr:cNvPr>
        <xdr:cNvGrpSpPr>
          <a:grpSpLocks/>
        </xdr:cNvGrpSpPr>
      </xdr:nvGrpSpPr>
      <xdr:grpSpPr bwMode="auto">
        <a:xfrm>
          <a:off x="6502400" y="11569700"/>
          <a:ext cx="190500" cy="0"/>
          <a:chOff x="466" y="3952"/>
          <a:chExt cx="28" cy="16"/>
        </a:xfrm>
      </xdr:grpSpPr>
      <xdr:sp macro="" textlink="">
        <xdr:nvSpPr>
          <xdr:cNvPr id="7511736" name="Line 6038">
            <a:extLst>
              <a:ext uri="{FF2B5EF4-FFF2-40B4-BE49-F238E27FC236}">
                <a16:creationId xmlns:a16="http://schemas.microsoft.com/office/drawing/2014/main" id="{00000000-0008-0000-1000-0000B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37" name="Line 6039">
            <a:extLst>
              <a:ext uri="{FF2B5EF4-FFF2-40B4-BE49-F238E27FC236}">
                <a16:creationId xmlns:a16="http://schemas.microsoft.com/office/drawing/2014/main" id="{00000000-0008-0000-1000-0000B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8" name="Group 6040">
          <a:extLst>
            <a:ext uri="{FF2B5EF4-FFF2-40B4-BE49-F238E27FC236}">
              <a16:creationId xmlns:a16="http://schemas.microsoft.com/office/drawing/2014/main" id="{00000000-0008-0000-1000-000044927200}"/>
            </a:ext>
          </a:extLst>
        </xdr:cNvPr>
        <xdr:cNvGrpSpPr>
          <a:grpSpLocks/>
        </xdr:cNvGrpSpPr>
      </xdr:nvGrpSpPr>
      <xdr:grpSpPr bwMode="auto">
        <a:xfrm>
          <a:off x="6502400" y="11569700"/>
          <a:ext cx="190500" cy="0"/>
          <a:chOff x="466" y="3952"/>
          <a:chExt cx="28" cy="16"/>
        </a:xfrm>
      </xdr:grpSpPr>
      <xdr:sp macro="" textlink="">
        <xdr:nvSpPr>
          <xdr:cNvPr id="7511734" name="Line 6041">
            <a:extLst>
              <a:ext uri="{FF2B5EF4-FFF2-40B4-BE49-F238E27FC236}">
                <a16:creationId xmlns:a16="http://schemas.microsoft.com/office/drawing/2014/main" id="{00000000-0008-0000-1000-0000B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35" name="Line 6042">
            <a:extLst>
              <a:ext uri="{FF2B5EF4-FFF2-40B4-BE49-F238E27FC236}">
                <a16:creationId xmlns:a16="http://schemas.microsoft.com/office/drawing/2014/main" id="{00000000-0008-0000-1000-0000B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49" name="Group 6043">
          <a:extLst>
            <a:ext uri="{FF2B5EF4-FFF2-40B4-BE49-F238E27FC236}">
              <a16:creationId xmlns:a16="http://schemas.microsoft.com/office/drawing/2014/main" id="{00000000-0008-0000-1000-000045927200}"/>
            </a:ext>
          </a:extLst>
        </xdr:cNvPr>
        <xdr:cNvGrpSpPr>
          <a:grpSpLocks/>
        </xdr:cNvGrpSpPr>
      </xdr:nvGrpSpPr>
      <xdr:grpSpPr bwMode="auto">
        <a:xfrm>
          <a:off x="6502400" y="11569700"/>
          <a:ext cx="190500" cy="0"/>
          <a:chOff x="466" y="3952"/>
          <a:chExt cx="28" cy="16"/>
        </a:xfrm>
      </xdr:grpSpPr>
      <xdr:sp macro="" textlink="">
        <xdr:nvSpPr>
          <xdr:cNvPr id="7511732" name="Line 6044">
            <a:extLst>
              <a:ext uri="{FF2B5EF4-FFF2-40B4-BE49-F238E27FC236}">
                <a16:creationId xmlns:a16="http://schemas.microsoft.com/office/drawing/2014/main" id="{00000000-0008-0000-1000-0000B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33" name="Line 6045">
            <a:extLst>
              <a:ext uri="{FF2B5EF4-FFF2-40B4-BE49-F238E27FC236}">
                <a16:creationId xmlns:a16="http://schemas.microsoft.com/office/drawing/2014/main" id="{00000000-0008-0000-1000-0000B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0" name="Group 6046">
          <a:extLst>
            <a:ext uri="{FF2B5EF4-FFF2-40B4-BE49-F238E27FC236}">
              <a16:creationId xmlns:a16="http://schemas.microsoft.com/office/drawing/2014/main" id="{00000000-0008-0000-1000-000046927200}"/>
            </a:ext>
          </a:extLst>
        </xdr:cNvPr>
        <xdr:cNvGrpSpPr>
          <a:grpSpLocks/>
        </xdr:cNvGrpSpPr>
      </xdr:nvGrpSpPr>
      <xdr:grpSpPr bwMode="auto">
        <a:xfrm>
          <a:off x="7035800" y="11569700"/>
          <a:ext cx="266700" cy="0"/>
          <a:chOff x="466" y="3952"/>
          <a:chExt cx="28" cy="16"/>
        </a:xfrm>
      </xdr:grpSpPr>
      <xdr:sp macro="" textlink="">
        <xdr:nvSpPr>
          <xdr:cNvPr id="7511730" name="Line 6047">
            <a:extLst>
              <a:ext uri="{FF2B5EF4-FFF2-40B4-BE49-F238E27FC236}">
                <a16:creationId xmlns:a16="http://schemas.microsoft.com/office/drawing/2014/main" id="{00000000-0008-0000-1000-0000B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31" name="Line 6048">
            <a:extLst>
              <a:ext uri="{FF2B5EF4-FFF2-40B4-BE49-F238E27FC236}">
                <a16:creationId xmlns:a16="http://schemas.microsoft.com/office/drawing/2014/main" id="{00000000-0008-0000-1000-0000B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1" name="Group 6049">
          <a:extLst>
            <a:ext uri="{FF2B5EF4-FFF2-40B4-BE49-F238E27FC236}">
              <a16:creationId xmlns:a16="http://schemas.microsoft.com/office/drawing/2014/main" id="{00000000-0008-0000-1000-000047927200}"/>
            </a:ext>
          </a:extLst>
        </xdr:cNvPr>
        <xdr:cNvGrpSpPr>
          <a:grpSpLocks/>
        </xdr:cNvGrpSpPr>
      </xdr:nvGrpSpPr>
      <xdr:grpSpPr bwMode="auto">
        <a:xfrm>
          <a:off x="7035800" y="11569700"/>
          <a:ext cx="266700" cy="0"/>
          <a:chOff x="466" y="3952"/>
          <a:chExt cx="28" cy="16"/>
        </a:xfrm>
      </xdr:grpSpPr>
      <xdr:sp macro="" textlink="">
        <xdr:nvSpPr>
          <xdr:cNvPr id="7511728" name="Line 6050">
            <a:extLst>
              <a:ext uri="{FF2B5EF4-FFF2-40B4-BE49-F238E27FC236}">
                <a16:creationId xmlns:a16="http://schemas.microsoft.com/office/drawing/2014/main" id="{00000000-0008-0000-1000-0000B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29" name="Line 6051">
            <a:extLst>
              <a:ext uri="{FF2B5EF4-FFF2-40B4-BE49-F238E27FC236}">
                <a16:creationId xmlns:a16="http://schemas.microsoft.com/office/drawing/2014/main" id="{00000000-0008-0000-1000-0000B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2" name="Group 6052">
          <a:extLst>
            <a:ext uri="{FF2B5EF4-FFF2-40B4-BE49-F238E27FC236}">
              <a16:creationId xmlns:a16="http://schemas.microsoft.com/office/drawing/2014/main" id="{00000000-0008-0000-1000-000048927200}"/>
            </a:ext>
          </a:extLst>
        </xdr:cNvPr>
        <xdr:cNvGrpSpPr>
          <a:grpSpLocks/>
        </xdr:cNvGrpSpPr>
      </xdr:nvGrpSpPr>
      <xdr:grpSpPr bwMode="auto">
        <a:xfrm>
          <a:off x="7035800" y="11569700"/>
          <a:ext cx="266700" cy="0"/>
          <a:chOff x="466" y="3952"/>
          <a:chExt cx="28" cy="16"/>
        </a:xfrm>
      </xdr:grpSpPr>
      <xdr:sp macro="" textlink="">
        <xdr:nvSpPr>
          <xdr:cNvPr id="7511726" name="Line 6053">
            <a:extLst>
              <a:ext uri="{FF2B5EF4-FFF2-40B4-BE49-F238E27FC236}">
                <a16:creationId xmlns:a16="http://schemas.microsoft.com/office/drawing/2014/main" id="{00000000-0008-0000-1000-0000A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27" name="Line 6054">
            <a:extLst>
              <a:ext uri="{FF2B5EF4-FFF2-40B4-BE49-F238E27FC236}">
                <a16:creationId xmlns:a16="http://schemas.microsoft.com/office/drawing/2014/main" id="{00000000-0008-0000-1000-0000A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3" name="Group 6055">
          <a:extLst>
            <a:ext uri="{FF2B5EF4-FFF2-40B4-BE49-F238E27FC236}">
              <a16:creationId xmlns:a16="http://schemas.microsoft.com/office/drawing/2014/main" id="{00000000-0008-0000-1000-000049927200}"/>
            </a:ext>
          </a:extLst>
        </xdr:cNvPr>
        <xdr:cNvGrpSpPr>
          <a:grpSpLocks/>
        </xdr:cNvGrpSpPr>
      </xdr:nvGrpSpPr>
      <xdr:grpSpPr bwMode="auto">
        <a:xfrm>
          <a:off x="7035800" y="11569700"/>
          <a:ext cx="266700" cy="0"/>
          <a:chOff x="466" y="3952"/>
          <a:chExt cx="28" cy="16"/>
        </a:xfrm>
      </xdr:grpSpPr>
      <xdr:sp macro="" textlink="">
        <xdr:nvSpPr>
          <xdr:cNvPr id="7511724" name="Line 6056">
            <a:extLst>
              <a:ext uri="{FF2B5EF4-FFF2-40B4-BE49-F238E27FC236}">
                <a16:creationId xmlns:a16="http://schemas.microsoft.com/office/drawing/2014/main" id="{00000000-0008-0000-1000-0000A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25" name="Line 6057">
            <a:extLst>
              <a:ext uri="{FF2B5EF4-FFF2-40B4-BE49-F238E27FC236}">
                <a16:creationId xmlns:a16="http://schemas.microsoft.com/office/drawing/2014/main" id="{00000000-0008-0000-1000-0000A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4" name="Group 6058">
          <a:extLst>
            <a:ext uri="{FF2B5EF4-FFF2-40B4-BE49-F238E27FC236}">
              <a16:creationId xmlns:a16="http://schemas.microsoft.com/office/drawing/2014/main" id="{00000000-0008-0000-1000-00004A927200}"/>
            </a:ext>
          </a:extLst>
        </xdr:cNvPr>
        <xdr:cNvGrpSpPr>
          <a:grpSpLocks/>
        </xdr:cNvGrpSpPr>
      </xdr:nvGrpSpPr>
      <xdr:grpSpPr bwMode="auto">
        <a:xfrm>
          <a:off x="7035800" y="11569700"/>
          <a:ext cx="266700" cy="0"/>
          <a:chOff x="466" y="3952"/>
          <a:chExt cx="28" cy="16"/>
        </a:xfrm>
      </xdr:grpSpPr>
      <xdr:sp macro="" textlink="">
        <xdr:nvSpPr>
          <xdr:cNvPr id="7511722" name="Line 6059">
            <a:extLst>
              <a:ext uri="{FF2B5EF4-FFF2-40B4-BE49-F238E27FC236}">
                <a16:creationId xmlns:a16="http://schemas.microsoft.com/office/drawing/2014/main" id="{00000000-0008-0000-1000-0000A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23" name="Line 6060">
            <a:extLst>
              <a:ext uri="{FF2B5EF4-FFF2-40B4-BE49-F238E27FC236}">
                <a16:creationId xmlns:a16="http://schemas.microsoft.com/office/drawing/2014/main" id="{00000000-0008-0000-1000-0000A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55" name="Group 6061">
          <a:extLst>
            <a:ext uri="{FF2B5EF4-FFF2-40B4-BE49-F238E27FC236}">
              <a16:creationId xmlns:a16="http://schemas.microsoft.com/office/drawing/2014/main" id="{00000000-0008-0000-1000-00004B927200}"/>
            </a:ext>
          </a:extLst>
        </xdr:cNvPr>
        <xdr:cNvGrpSpPr>
          <a:grpSpLocks/>
        </xdr:cNvGrpSpPr>
      </xdr:nvGrpSpPr>
      <xdr:grpSpPr bwMode="auto">
        <a:xfrm>
          <a:off x="6502400" y="11569700"/>
          <a:ext cx="190500" cy="0"/>
          <a:chOff x="466" y="3952"/>
          <a:chExt cx="28" cy="16"/>
        </a:xfrm>
      </xdr:grpSpPr>
      <xdr:sp macro="" textlink="">
        <xdr:nvSpPr>
          <xdr:cNvPr id="7511720" name="Line 6062">
            <a:extLst>
              <a:ext uri="{FF2B5EF4-FFF2-40B4-BE49-F238E27FC236}">
                <a16:creationId xmlns:a16="http://schemas.microsoft.com/office/drawing/2014/main" id="{00000000-0008-0000-1000-0000A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21" name="Line 6063">
            <a:extLst>
              <a:ext uri="{FF2B5EF4-FFF2-40B4-BE49-F238E27FC236}">
                <a16:creationId xmlns:a16="http://schemas.microsoft.com/office/drawing/2014/main" id="{00000000-0008-0000-1000-0000A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56" name="Group 6064">
          <a:extLst>
            <a:ext uri="{FF2B5EF4-FFF2-40B4-BE49-F238E27FC236}">
              <a16:creationId xmlns:a16="http://schemas.microsoft.com/office/drawing/2014/main" id="{00000000-0008-0000-1000-00004C927200}"/>
            </a:ext>
          </a:extLst>
        </xdr:cNvPr>
        <xdr:cNvGrpSpPr>
          <a:grpSpLocks/>
        </xdr:cNvGrpSpPr>
      </xdr:nvGrpSpPr>
      <xdr:grpSpPr bwMode="auto">
        <a:xfrm>
          <a:off x="6502400" y="11569700"/>
          <a:ext cx="190500" cy="0"/>
          <a:chOff x="466" y="3952"/>
          <a:chExt cx="28" cy="16"/>
        </a:xfrm>
      </xdr:grpSpPr>
      <xdr:sp macro="" textlink="">
        <xdr:nvSpPr>
          <xdr:cNvPr id="7511718" name="Line 6065">
            <a:extLst>
              <a:ext uri="{FF2B5EF4-FFF2-40B4-BE49-F238E27FC236}">
                <a16:creationId xmlns:a16="http://schemas.microsoft.com/office/drawing/2014/main" id="{00000000-0008-0000-1000-0000A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19" name="Line 6066">
            <a:extLst>
              <a:ext uri="{FF2B5EF4-FFF2-40B4-BE49-F238E27FC236}">
                <a16:creationId xmlns:a16="http://schemas.microsoft.com/office/drawing/2014/main" id="{00000000-0008-0000-1000-0000A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7" name="Group 6067">
          <a:extLst>
            <a:ext uri="{FF2B5EF4-FFF2-40B4-BE49-F238E27FC236}">
              <a16:creationId xmlns:a16="http://schemas.microsoft.com/office/drawing/2014/main" id="{00000000-0008-0000-1000-00004D927200}"/>
            </a:ext>
          </a:extLst>
        </xdr:cNvPr>
        <xdr:cNvGrpSpPr>
          <a:grpSpLocks/>
        </xdr:cNvGrpSpPr>
      </xdr:nvGrpSpPr>
      <xdr:grpSpPr bwMode="auto">
        <a:xfrm>
          <a:off x="7035800" y="11569700"/>
          <a:ext cx="266700" cy="0"/>
          <a:chOff x="466" y="3952"/>
          <a:chExt cx="28" cy="16"/>
        </a:xfrm>
      </xdr:grpSpPr>
      <xdr:sp macro="" textlink="">
        <xdr:nvSpPr>
          <xdr:cNvPr id="7511716" name="Line 6068">
            <a:extLst>
              <a:ext uri="{FF2B5EF4-FFF2-40B4-BE49-F238E27FC236}">
                <a16:creationId xmlns:a16="http://schemas.microsoft.com/office/drawing/2014/main" id="{00000000-0008-0000-1000-0000A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17" name="Line 6069">
            <a:extLst>
              <a:ext uri="{FF2B5EF4-FFF2-40B4-BE49-F238E27FC236}">
                <a16:creationId xmlns:a16="http://schemas.microsoft.com/office/drawing/2014/main" id="{00000000-0008-0000-1000-0000A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58" name="Group 6070">
          <a:extLst>
            <a:ext uri="{FF2B5EF4-FFF2-40B4-BE49-F238E27FC236}">
              <a16:creationId xmlns:a16="http://schemas.microsoft.com/office/drawing/2014/main" id="{00000000-0008-0000-1000-00004E927200}"/>
            </a:ext>
          </a:extLst>
        </xdr:cNvPr>
        <xdr:cNvGrpSpPr>
          <a:grpSpLocks/>
        </xdr:cNvGrpSpPr>
      </xdr:nvGrpSpPr>
      <xdr:grpSpPr bwMode="auto">
        <a:xfrm>
          <a:off x="7035800" y="11569700"/>
          <a:ext cx="266700" cy="0"/>
          <a:chOff x="466" y="3952"/>
          <a:chExt cx="28" cy="16"/>
        </a:xfrm>
      </xdr:grpSpPr>
      <xdr:sp macro="" textlink="">
        <xdr:nvSpPr>
          <xdr:cNvPr id="7511714" name="Line 6071">
            <a:extLst>
              <a:ext uri="{FF2B5EF4-FFF2-40B4-BE49-F238E27FC236}">
                <a16:creationId xmlns:a16="http://schemas.microsoft.com/office/drawing/2014/main" id="{00000000-0008-0000-1000-0000A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15" name="Line 6072">
            <a:extLst>
              <a:ext uri="{FF2B5EF4-FFF2-40B4-BE49-F238E27FC236}">
                <a16:creationId xmlns:a16="http://schemas.microsoft.com/office/drawing/2014/main" id="{00000000-0008-0000-1000-0000A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59" name="Group 6073">
          <a:extLst>
            <a:ext uri="{FF2B5EF4-FFF2-40B4-BE49-F238E27FC236}">
              <a16:creationId xmlns:a16="http://schemas.microsoft.com/office/drawing/2014/main" id="{00000000-0008-0000-1000-00004F927200}"/>
            </a:ext>
          </a:extLst>
        </xdr:cNvPr>
        <xdr:cNvGrpSpPr>
          <a:grpSpLocks/>
        </xdr:cNvGrpSpPr>
      </xdr:nvGrpSpPr>
      <xdr:grpSpPr bwMode="auto">
        <a:xfrm>
          <a:off x="6502400" y="11569700"/>
          <a:ext cx="190500" cy="0"/>
          <a:chOff x="466" y="3952"/>
          <a:chExt cx="28" cy="16"/>
        </a:xfrm>
      </xdr:grpSpPr>
      <xdr:sp macro="" textlink="">
        <xdr:nvSpPr>
          <xdr:cNvPr id="7511712" name="Line 6074">
            <a:extLst>
              <a:ext uri="{FF2B5EF4-FFF2-40B4-BE49-F238E27FC236}">
                <a16:creationId xmlns:a16="http://schemas.microsoft.com/office/drawing/2014/main" id="{00000000-0008-0000-1000-0000A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13" name="Line 6075">
            <a:extLst>
              <a:ext uri="{FF2B5EF4-FFF2-40B4-BE49-F238E27FC236}">
                <a16:creationId xmlns:a16="http://schemas.microsoft.com/office/drawing/2014/main" id="{00000000-0008-0000-1000-0000A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560" name="Group 6076">
          <a:extLst>
            <a:ext uri="{FF2B5EF4-FFF2-40B4-BE49-F238E27FC236}">
              <a16:creationId xmlns:a16="http://schemas.microsoft.com/office/drawing/2014/main" id="{00000000-0008-0000-1000-000050927200}"/>
            </a:ext>
          </a:extLst>
        </xdr:cNvPr>
        <xdr:cNvGrpSpPr>
          <a:grpSpLocks/>
        </xdr:cNvGrpSpPr>
      </xdr:nvGrpSpPr>
      <xdr:grpSpPr bwMode="auto">
        <a:xfrm>
          <a:off x="7753350" y="11569700"/>
          <a:ext cx="228600" cy="0"/>
          <a:chOff x="466" y="3952"/>
          <a:chExt cx="28" cy="16"/>
        </a:xfrm>
      </xdr:grpSpPr>
      <xdr:sp macro="" textlink="">
        <xdr:nvSpPr>
          <xdr:cNvPr id="7511710" name="Line 6077">
            <a:extLst>
              <a:ext uri="{FF2B5EF4-FFF2-40B4-BE49-F238E27FC236}">
                <a16:creationId xmlns:a16="http://schemas.microsoft.com/office/drawing/2014/main" id="{00000000-0008-0000-1000-00009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11" name="Line 6078">
            <a:extLst>
              <a:ext uri="{FF2B5EF4-FFF2-40B4-BE49-F238E27FC236}">
                <a16:creationId xmlns:a16="http://schemas.microsoft.com/office/drawing/2014/main" id="{00000000-0008-0000-1000-00009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1" name="Group 6079">
          <a:extLst>
            <a:ext uri="{FF2B5EF4-FFF2-40B4-BE49-F238E27FC236}">
              <a16:creationId xmlns:a16="http://schemas.microsoft.com/office/drawing/2014/main" id="{00000000-0008-0000-1000-000051927200}"/>
            </a:ext>
          </a:extLst>
        </xdr:cNvPr>
        <xdr:cNvGrpSpPr>
          <a:grpSpLocks/>
        </xdr:cNvGrpSpPr>
      </xdr:nvGrpSpPr>
      <xdr:grpSpPr bwMode="auto">
        <a:xfrm>
          <a:off x="7035800" y="11569700"/>
          <a:ext cx="266700" cy="0"/>
          <a:chOff x="466" y="3952"/>
          <a:chExt cx="28" cy="16"/>
        </a:xfrm>
      </xdr:grpSpPr>
      <xdr:sp macro="" textlink="">
        <xdr:nvSpPr>
          <xdr:cNvPr id="7511708" name="Line 6080">
            <a:extLst>
              <a:ext uri="{FF2B5EF4-FFF2-40B4-BE49-F238E27FC236}">
                <a16:creationId xmlns:a16="http://schemas.microsoft.com/office/drawing/2014/main" id="{00000000-0008-0000-1000-00009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09" name="Line 6081">
            <a:extLst>
              <a:ext uri="{FF2B5EF4-FFF2-40B4-BE49-F238E27FC236}">
                <a16:creationId xmlns:a16="http://schemas.microsoft.com/office/drawing/2014/main" id="{00000000-0008-0000-1000-00009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2" name="Group 6082">
          <a:extLst>
            <a:ext uri="{FF2B5EF4-FFF2-40B4-BE49-F238E27FC236}">
              <a16:creationId xmlns:a16="http://schemas.microsoft.com/office/drawing/2014/main" id="{00000000-0008-0000-1000-000052927200}"/>
            </a:ext>
          </a:extLst>
        </xdr:cNvPr>
        <xdr:cNvGrpSpPr>
          <a:grpSpLocks/>
        </xdr:cNvGrpSpPr>
      </xdr:nvGrpSpPr>
      <xdr:grpSpPr bwMode="auto">
        <a:xfrm>
          <a:off x="7035800" y="11569700"/>
          <a:ext cx="266700" cy="0"/>
          <a:chOff x="466" y="3952"/>
          <a:chExt cx="28" cy="16"/>
        </a:xfrm>
      </xdr:grpSpPr>
      <xdr:sp macro="" textlink="">
        <xdr:nvSpPr>
          <xdr:cNvPr id="7511706" name="Line 6083">
            <a:extLst>
              <a:ext uri="{FF2B5EF4-FFF2-40B4-BE49-F238E27FC236}">
                <a16:creationId xmlns:a16="http://schemas.microsoft.com/office/drawing/2014/main" id="{00000000-0008-0000-1000-00009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07" name="Line 6084">
            <a:extLst>
              <a:ext uri="{FF2B5EF4-FFF2-40B4-BE49-F238E27FC236}">
                <a16:creationId xmlns:a16="http://schemas.microsoft.com/office/drawing/2014/main" id="{00000000-0008-0000-1000-00009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3" name="Group 6085">
          <a:extLst>
            <a:ext uri="{FF2B5EF4-FFF2-40B4-BE49-F238E27FC236}">
              <a16:creationId xmlns:a16="http://schemas.microsoft.com/office/drawing/2014/main" id="{00000000-0008-0000-1000-000053927200}"/>
            </a:ext>
          </a:extLst>
        </xdr:cNvPr>
        <xdr:cNvGrpSpPr>
          <a:grpSpLocks/>
        </xdr:cNvGrpSpPr>
      </xdr:nvGrpSpPr>
      <xdr:grpSpPr bwMode="auto">
        <a:xfrm>
          <a:off x="7035800" y="11569700"/>
          <a:ext cx="266700" cy="0"/>
          <a:chOff x="466" y="3952"/>
          <a:chExt cx="28" cy="16"/>
        </a:xfrm>
      </xdr:grpSpPr>
      <xdr:sp macro="" textlink="">
        <xdr:nvSpPr>
          <xdr:cNvPr id="7511704" name="Line 6086">
            <a:extLst>
              <a:ext uri="{FF2B5EF4-FFF2-40B4-BE49-F238E27FC236}">
                <a16:creationId xmlns:a16="http://schemas.microsoft.com/office/drawing/2014/main" id="{00000000-0008-0000-1000-00009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05" name="Line 6087">
            <a:extLst>
              <a:ext uri="{FF2B5EF4-FFF2-40B4-BE49-F238E27FC236}">
                <a16:creationId xmlns:a16="http://schemas.microsoft.com/office/drawing/2014/main" id="{00000000-0008-0000-1000-00009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4" name="Group 6088">
          <a:extLst>
            <a:ext uri="{FF2B5EF4-FFF2-40B4-BE49-F238E27FC236}">
              <a16:creationId xmlns:a16="http://schemas.microsoft.com/office/drawing/2014/main" id="{00000000-0008-0000-1000-000054927200}"/>
            </a:ext>
          </a:extLst>
        </xdr:cNvPr>
        <xdr:cNvGrpSpPr>
          <a:grpSpLocks/>
        </xdr:cNvGrpSpPr>
      </xdr:nvGrpSpPr>
      <xdr:grpSpPr bwMode="auto">
        <a:xfrm>
          <a:off x="7035800" y="11569700"/>
          <a:ext cx="266700" cy="0"/>
          <a:chOff x="466" y="3952"/>
          <a:chExt cx="28" cy="16"/>
        </a:xfrm>
      </xdr:grpSpPr>
      <xdr:sp macro="" textlink="">
        <xdr:nvSpPr>
          <xdr:cNvPr id="7511702" name="Line 6089">
            <a:extLst>
              <a:ext uri="{FF2B5EF4-FFF2-40B4-BE49-F238E27FC236}">
                <a16:creationId xmlns:a16="http://schemas.microsoft.com/office/drawing/2014/main" id="{00000000-0008-0000-1000-00009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03" name="Line 6090">
            <a:extLst>
              <a:ext uri="{FF2B5EF4-FFF2-40B4-BE49-F238E27FC236}">
                <a16:creationId xmlns:a16="http://schemas.microsoft.com/office/drawing/2014/main" id="{00000000-0008-0000-1000-00009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565" name="Group 6091">
          <a:extLst>
            <a:ext uri="{FF2B5EF4-FFF2-40B4-BE49-F238E27FC236}">
              <a16:creationId xmlns:a16="http://schemas.microsoft.com/office/drawing/2014/main" id="{00000000-0008-0000-1000-000055927200}"/>
            </a:ext>
          </a:extLst>
        </xdr:cNvPr>
        <xdr:cNvGrpSpPr>
          <a:grpSpLocks/>
        </xdr:cNvGrpSpPr>
      </xdr:nvGrpSpPr>
      <xdr:grpSpPr bwMode="auto">
        <a:xfrm>
          <a:off x="6911975" y="11569700"/>
          <a:ext cx="228600" cy="0"/>
          <a:chOff x="466" y="3952"/>
          <a:chExt cx="28" cy="16"/>
        </a:xfrm>
      </xdr:grpSpPr>
      <xdr:sp macro="" textlink="">
        <xdr:nvSpPr>
          <xdr:cNvPr id="7511700" name="Line 6092">
            <a:extLst>
              <a:ext uri="{FF2B5EF4-FFF2-40B4-BE49-F238E27FC236}">
                <a16:creationId xmlns:a16="http://schemas.microsoft.com/office/drawing/2014/main" id="{00000000-0008-0000-1000-00009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701" name="Line 6093">
            <a:extLst>
              <a:ext uri="{FF2B5EF4-FFF2-40B4-BE49-F238E27FC236}">
                <a16:creationId xmlns:a16="http://schemas.microsoft.com/office/drawing/2014/main" id="{00000000-0008-0000-1000-00009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66" name="Group 6094">
          <a:extLst>
            <a:ext uri="{FF2B5EF4-FFF2-40B4-BE49-F238E27FC236}">
              <a16:creationId xmlns:a16="http://schemas.microsoft.com/office/drawing/2014/main" id="{00000000-0008-0000-1000-000056927200}"/>
            </a:ext>
          </a:extLst>
        </xdr:cNvPr>
        <xdr:cNvGrpSpPr>
          <a:grpSpLocks/>
        </xdr:cNvGrpSpPr>
      </xdr:nvGrpSpPr>
      <xdr:grpSpPr bwMode="auto">
        <a:xfrm>
          <a:off x="6502400" y="11569700"/>
          <a:ext cx="190500" cy="0"/>
          <a:chOff x="466" y="3952"/>
          <a:chExt cx="28" cy="16"/>
        </a:xfrm>
      </xdr:grpSpPr>
      <xdr:sp macro="" textlink="">
        <xdr:nvSpPr>
          <xdr:cNvPr id="7511698" name="Line 6095">
            <a:extLst>
              <a:ext uri="{FF2B5EF4-FFF2-40B4-BE49-F238E27FC236}">
                <a16:creationId xmlns:a16="http://schemas.microsoft.com/office/drawing/2014/main" id="{00000000-0008-0000-1000-00009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99" name="Line 6096">
            <a:extLst>
              <a:ext uri="{FF2B5EF4-FFF2-40B4-BE49-F238E27FC236}">
                <a16:creationId xmlns:a16="http://schemas.microsoft.com/office/drawing/2014/main" id="{00000000-0008-0000-1000-00009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7" name="Group 6097">
          <a:extLst>
            <a:ext uri="{FF2B5EF4-FFF2-40B4-BE49-F238E27FC236}">
              <a16:creationId xmlns:a16="http://schemas.microsoft.com/office/drawing/2014/main" id="{00000000-0008-0000-1000-000057927200}"/>
            </a:ext>
          </a:extLst>
        </xdr:cNvPr>
        <xdr:cNvGrpSpPr>
          <a:grpSpLocks/>
        </xdr:cNvGrpSpPr>
      </xdr:nvGrpSpPr>
      <xdr:grpSpPr bwMode="auto">
        <a:xfrm>
          <a:off x="7035800" y="11569700"/>
          <a:ext cx="266700" cy="0"/>
          <a:chOff x="466" y="3952"/>
          <a:chExt cx="28" cy="16"/>
        </a:xfrm>
      </xdr:grpSpPr>
      <xdr:sp macro="" textlink="">
        <xdr:nvSpPr>
          <xdr:cNvPr id="7511696" name="Line 6098">
            <a:extLst>
              <a:ext uri="{FF2B5EF4-FFF2-40B4-BE49-F238E27FC236}">
                <a16:creationId xmlns:a16="http://schemas.microsoft.com/office/drawing/2014/main" id="{00000000-0008-0000-1000-00009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97" name="Line 6099">
            <a:extLst>
              <a:ext uri="{FF2B5EF4-FFF2-40B4-BE49-F238E27FC236}">
                <a16:creationId xmlns:a16="http://schemas.microsoft.com/office/drawing/2014/main" id="{00000000-0008-0000-1000-00009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68" name="Group 6100">
          <a:extLst>
            <a:ext uri="{FF2B5EF4-FFF2-40B4-BE49-F238E27FC236}">
              <a16:creationId xmlns:a16="http://schemas.microsoft.com/office/drawing/2014/main" id="{00000000-0008-0000-1000-000058927200}"/>
            </a:ext>
          </a:extLst>
        </xdr:cNvPr>
        <xdr:cNvGrpSpPr>
          <a:grpSpLocks/>
        </xdr:cNvGrpSpPr>
      </xdr:nvGrpSpPr>
      <xdr:grpSpPr bwMode="auto">
        <a:xfrm>
          <a:off x="6502400" y="11569700"/>
          <a:ext cx="190500" cy="0"/>
          <a:chOff x="466" y="3952"/>
          <a:chExt cx="28" cy="16"/>
        </a:xfrm>
      </xdr:grpSpPr>
      <xdr:sp macro="" textlink="">
        <xdr:nvSpPr>
          <xdr:cNvPr id="7511694" name="Line 6101">
            <a:extLst>
              <a:ext uri="{FF2B5EF4-FFF2-40B4-BE49-F238E27FC236}">
                <a16:creationId xmlns:a16="http://schemas.microsoft.com/office/drawing/2014/main" id="{00000000-0008-0000-1000-00008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95" name="Line 6102">
            <a:extLst>
              <a:ext uri="{FF2B5EF4-FFF2-40B4-BE49-F238E27FC236}">
                <a16:creationId xmlns:a16="http://schemas.microsoft.com/office/drawing/2014/main" id="{00000000-0008-0000-1000-00008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69" name="Group 6103">
          <a:extLst>
            <a:ext uri="{FF2B5EF4-FFF2-40B4-BE49-F238E27FC236}">
              <a16:creationId xmlns:a16="http://schemas.microsoft.com/office/drawing/2014/main" id="{00000000-0008-0000-1000-000059927200}"/>
            </a:ext>
          </a:extLst>
        </xdr:cNvPr>
        <xdr:cNvGrpSpPr>
          <a:grpSpLocks/>
        </xdr:cNvGrpSpPr>
      </xdr:nvGrpSpPr>
      <xdr:grpSpPr bwMode="auto">
        <a:xfrm>
          <a:off x="7035800" y="11569700"/>
          <a:ext cx="266700" cy="0"/>
          <a:chOff x="466" y="3952"/>
          <a:chExt cx="28" cy="16"/>
        </a:xfrm>
      </xdr:grpSpPr>
      <xdr:sp macro="" textlink="">
        <xdr:nvSpPr>
          <xdr:cNvPr id="7511692" name="Line 6104">
            <a:extLst>
              <a:ext uri="{FF2B5EF4-FFF2-40B4-BE49-F238E27FC236}">
                <a16:creationId xmlns:a16="http://schemas.microsoft.com/office/drawing/2014/main" id="{00000000-0008-0000-1000-00008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93" name="Line 6105">
            <a:extLst>
              <a:ext uri="{FF2B5EF4-FFF2-40B4-BE49-F238E27FC236}">
                <a16:creationId xmlns:a16="http://schemas.microsoft.com/office/drawing/2014/main" id="{00000000-0008-0000-1000-00008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70" name="Group 6106">
          <a:extLst>
            <a:ext uri="{FF2B5EF4-FFF2-40B4-BE49-F238E27FC236}">
              <a16:creationId xmlns:a16="http://schemas.microsoft.com/office/drawing/2014/main" id="{00000000-0008-0000-1000-00005A927200}"/>
            </a:ext>
          </a:extLst>
        </xdr:cNvPr>
        <xdr:cNvGrpSpPr>
          <a:grpSpLocks/>
        </xdr:cNvGrpSpPr>
      </xdr:nvGrpSpPr>
      <xdr:grpSpPr bwMode="auto">
        <a:xfrm>
          <a:off x="6502400" y="11569700"/>
          <a:ext cx="190500" cy="0"/>
          <a:chOff x="466" y="3952"/>
          <a:chExt cx="28" cy="16"/>
        </a:xfrm>
      </xdr:grpSpPr>
      <xdr:sp macro="" textlink="">
        <xdr:nvSpPr>
          <xdr:cNvPr id="7511690" name="Line 6107">
            <a:extLst>
              <a:ext uri="{FF2B5EF4-FFF2-40B4-BE49-F238E27FC236}">
                <a16:creationId xmlns:a16="http://schemas.microsoft.com/office/drawing/2014/main" id="{00000000-0008-0000-1000-00008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91" name="Line 6108">
            <a:extLst>
              <a:ext uri="{FF2B5EF4-FFF2-40B4-BE49-F238E27FC236}">
                <a16:creationId xmlns:a16="http://schemas.microsoft.com/office/drawing/2014/main" id="{00000000-0008-0000-1000-00008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571" name="Group 6109">
          <a:extLst>
            <a:ext uri="{FF2B5EF4-FFF2-40B4-BE49-F238E27FC236}">
              <a16:creationId xmlns:a16="http://schemas.microsoft.com/office/drawing/2014/main" id="{00000000-0008-0000-1000-00005B927200}"/>
            </a:ext>
          </a:extLst>
        </xdr:cNvPr>
        <xdr:cNvGrpSpPr>
          <a:grpSpLocks/>
        </xdr:cNvGrpSpPr>
      </xdr:nvGrpSpPr>
      <xdr:grpSpPr bwMode="auto">
        <a:xfrm>
          <a:off x="7035800" y="11569700"/>
          <a:ext cx="266700" cy="0"/>
          <a:chOff x="466" y="3952"/>
          <a:chExt cx="28" cy="16"/>
        </a:xfrm>
      </xdr:grpSpPr>
      <xdr:sp macro="" textlink="">
        <xdr:nvSpPr>
          <xdr:cNvPr id="7511688" name="Line 6110">
            <a:extLst>
              <a:ext uri="{FF2B5EF4-FFF2-40B4-BE49-F238E27FC236}">
                <a16:creationId xmlns:a16="http://schemas.microsoft.com/office/drawing/2014/main" id="{00000000-0008-0000-1000-00008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89" name="Line 6111">
            <a:extLst>
              <a:ext uri="{FF2B5EF4-FFF2-40B4-BE49-F238E27FC236}">
                <a16:creationId xmlns:a16="http://schemas.microsoft.com/office/drawing/2014/main" id="{00000000-0008-0000-1000-00008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72" name="Group 6112">
          <a:extLst>
            <a:ext uri="{FF2B5EF4-FFF2-40B4-BE49-F238E27FC236}">
              <a16:creationId xmlns:a16="http://schemas.microsoft.com/office/drawing/2014/main" id="{00000000-0008-0000-1000-00005C927200}"/>
            </a:ext>
          </a:extLst>
        </xdr:cNvPr>
        <xdr:cNvGrpSpPr>
          <a:grpSpLocks/>
        </xdr:cNvGrpSpPr>
      </xdr:nvGrpSpPr>
      <xdr:grpSpPr bwMode="auto">
        <a:xfrm>
          <a:off x="6502400" y="11569700"/>
          <a:ext cx="190500" cy="0"/>
          <a:chOff x="466" y="3952"/>
          <a:chExt cx="28" cy="16"/>
        </a:xfrm>
      </xdr:grpSpPr>
      <xdr:sp macro="" textlink="">
        <xdr:nvSpPr>
          <xdr:cNvPr id="7511686" name="Line 6113">
            <a:extLst>
              <a:ext uri="{FF2B5EF4-FFF2-40B4-BE49-F238E27FC236}">
                <a16:creationId xmlns:a16="http://schemas.microsoft.com/office/drawing/2014/main" id="{00000000-0008-0000-1000-00008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87" name="Line 6114">
            <a:extLst>
              <a:ext uri="{FF2B5EF4-FFF2-40B4-BE49-F238E27FC236}">
                <a16:creationId xmlns:a16="http://schemas.microsoft.com/office/drawing/2014/main" id="{00000000-0008-0000-1000-00008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73" name="Group 6115">
          <a:extLst>
            <a:ext uri="{FF2B5EF4-FFF2-40B4-BE49-F238E27FC236}">
              <a16:creationId xmlns:a16="http://schemas.microsoft.com/office/drawing/2014/main" id="{00000000-0008-0000-1000-00005D927200}"/>
            </a:ext>
          </a:extLst>
        </xdr:cNvPr>
        <xdr:cNvGrpSpPr>
          <a:grpSpLocks/>
        </xdr:cNvGrpSpPr>
      </xdr:nvGrpSpPr>
      <xdr:grpSpPr bwMode="auto">
        <a:xfrm>
          <a:off x="6502400" y="11569700"/>
          <a:ext cx="190500" cy="0"/>
          <a:chOff x="466" y="3952"/>
          <a:chExt cx="28" cy="16"/>
        </a:xfrm>
      </xdr:grpSpPr>
      <xdr:sp macro="" textlink="">
        <xdr:nvSpPr>
          <xdr:cNvPr id="7511684" name="Line 6116">
            <a:extLst>
              <a:ext uri="{FF2B5EF4-FFF2-40B4-BE49-F238E27FC236}">
                <a16:creationId xmlns:a16="http://schemas.microsoft.com/office/drawing/2014/main" id="{00000000-0008-0000-1000-00008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85" name="Line 6117">
            <a:extLst>
              <a:ext uri="{FF2B5EF4-FFF2-40B4-BE49-F238E27FC236}">
                <a16:creationId xmlns:a16="http://schemas.microsoft.com/office/drawing/2014/main" id="{00000000-0008-0000-1000-00008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74" name="Group 6118">
          <a:extLst>
            <a:ext uri="{FF2B5EF4-FFF2-40B4-BE49-F238E27FC236}">
              <a16:creationId xmlns:a16="http://schemas.microsoft.com/office/drawing/2014/main" id="{00000000-0008-0000-1000-00005E927200}"/>
            </a:ext>
          </a:extLst>
        </xdr:cNvPr>
        <xdr:cNvGrpSpPr>
          <a:grpSpLocks/>
        </xdr:cNvGrpSpPr>
      </xdr:nvGrpSpPr>
      <xdr:grpSpPr bwMode="auto">
        <a:xfrm>
          <a:off x="6502400" y="11569700"/>
          <a:ext cx="190500" cy="0"/>
          <a:chOff x="466" y="3952"/>
          <a:chExt cx="28" cy="16"/>
        </a:xfrm>
      </xdr:grpSpPr>
      <xdr:sp macro="" textlink="">
        <xdr:nvSpPr>
          <xdr:cNvPr id="7511682" name="Line 6119">
            <a:extLst>
              <a:ext uri="{FF2B5EF4-FFF2-40B4-BE49-F238E27FC236}">
                <a16:creationId xmlns:a16="http://schemas.microsoft.com/office/drawing/2014/main" id="{00000000-0008-0000-1000-00008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83" name="Line 6120">
            <a:extLst>
              <a:ext uri="{FF2B5EF4-FFF2-40B4-BE49-F238E27FC236}">
                <a16:creationId xmlns:a16="http://schemas.microsoft.com/office/drawing/2014/main" id="{00000000-0008-0000-1000-00008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75" name="Group 6121">
          <a:extLst>
            <a:ext uri="{FF2B5EF4-FFF2-40B4-BE49-F238E27FC236}">
              <a16:creationId xmlns:a16="http://schemas.microsoft.com/office/drawing/2014/main" id="{00000000-0008-0000-1000-00005F927200}"/>
            </a:ext>
          </a:extLst>
        </xdr:cNvPr>
        <xdr:cNvGrpSpPr>
          <a:grpSpLocks/>
        </xdr:cNvGrpSpPr>
      </xdr:nvGrpSpPr>
      <xdr:grpSpPr bwMode="auto">
        <a:xfrm>
          <a:off x="6502400" y="11569700"/>
          <a:ext cx="190500" cy="0"/>
          <a:chOff x="466" y="3952"/>
          <a:chExt cx="28" cy="16"/>
        </a:xfrm>
      </xdr:grpSpPr>
      <xdr:sp macro="" textlink="">
        <xdr:nvSpPr>
          <xdr:cNvPr id="7511680" name="Line 6122">
            <a:extLst>
              <a:ext uri="{FF2B5EF4-FFF2-40B4-BE49-F238E27FC236}">
                <a16:creationId xmlns:a16="http://schemas.microsoft.com/office/drawing/2014/main" id="{00000000-0008-0000-1000-00008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81" name="Line 6123">
            <a:extLst>
              <a:ext uri="{FF2B5EF4-FFF2-40B4-BE49-F238E27FC236}">
                <a16:creationId xmlns:a16="http://schemas.microsoft.com/office/drawing/2014/main" id="{00000000-0008-0000-1000-00008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576" name="Group 6124">
          <a:extLst>
            <a:ext uri="{FF2B5EF4-FFF2-40B4-BE49-F238E27FC236}">
              <a16:creationId xmlns:a16="http://schemas.microsoft.com/office/drawing/2014/main" id="{00000000-0008-0000-1000-000060927200}"/>
            </a:ext>
          </a:extLst>
        </xdr:cNvPr>
        <xdr:cNvGrpSpPr>
          <a:grpSpLocks/>
        </xdr:cNvGrpSpPr>
      </xdr:nvGrpSpPr>
      <xdr:grpSpPr bwMode="auto">
        <a:xfrm>
          <a:off x="7410450" y="11569700"/>
          <a:ext cx="0" cy="0"/>
          <a:chOff x="466" y="3952"/>
          <a:chExt cx="28" cy="16"/>
        </a:xfrm>
      </xdr:grpSpPr>
      <xdr:sp macro="" textlink="">
        <xdr:nvSpPr>
          <xdr:cNvPr id="7511678" name="Line 6125">
            <a:extLst>
              <a:ext uri="{FF2B5EF4-FFF2-40B4-BE49-F238E27FC236}">
                <a16:creationId xmlns:a16="http://schemas.microsoft.com/office/drawing/2014/main" id="{00000000-0008-0000-1000-00007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79" name="Line 6126">
            <a:extLst>
              <a:ext uri="{FF2B5EF4-FFF2-40B4-BE49-F238E27FC236}">
                <a16:creationId xmlns:a16="http://schemas.microsoft.com/office/drawing/2014/main" id="{00000000-0008-0000-1000-00007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577" name="Group 6127">
          <a:extLst>
            <a:ext uri="{FF2B5EF4-FFF2-40B4-BE49-F238E27FC236}">
              <a16:creationId xmlns:a16="http://schemas.microsoft.com/office/drawing/2014/main" id="{00000000-0008-0000-1000-000061927200}"/>
            </a:ext>
          </a:extLst>
        </xdr:cNvPr>
        <xdr:cNvGrpSpPr>
          <a:grpSpLocks/>
        </xdr:cNvGrpSpPr>
      </xdr:nvGrpSpPr>
      <xdr:grpSpPr bwMode="auto">
        <a:xfrm>
          <a:off x="7410450" y="11569700"/>
          <a:ext cx="0" cy="0"/>
          <a:chOff x="466" y="3952"/>
          <a:chExt cx="28" cy="16"/>
        </a:xfrm>
      </xdr:grpSpPr>
      <xdr:sp macro="" textlink="">
        <xdr:nvSpPr>
          <xdr:cNvPr id="7511676" name="Line 6128">
            <a:extLst>
              <a:ext uri="{FF2B5EF4-FFF2-40B4-BE49-F238E27FC236}">
                <a16:creationId xmlns:a16="http://schemas.microsoft.com/office/drawing/2014/main" id="{00000000-0008-0000-1000-00007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77" name="Line 6129">
            <a:extLst>
              <a:ext uri="{FF2B5EF4-FFF2-40B4-BE49-F238E27FC236}">
                <a16:creationId xmlns:a16="http://schemas.microsoft.com/office/drawing/2014/main" id="{00000000-0008-0000-1000-00007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578" name="Group 6130">
          <a:extLst>
            <a:ext uri="{FF2B5EF4-FFF2-40B4-BE49-F238E27FC236}">
              <a16:creationId xmlns:a16="http://schemas.microsoft.com/office/drawing/2014/main" id="{00000000-0008-0000-1000-000062927200}"/>
            </a:ext>
          </a:extLst>
        </xdr:cNvPr>
        <xdr:cNvGrpSpPr>
          <a:grpSpLocks/>
        </xdr:cNvGrpSpPr>
      </xdr:nvGrpSpPr>
      <xdr:grpSpPr bwMode="auto">
        <a:xfrm>
          <a:off x="7410450" y="11569700"/>
          <a:ext cx="0" cy="0"/>
          <a:chOff x="466" y="3952"/>
          <a:chExt cx="28" cy="16"/>
        </a:xfrm>
      </xdr:grpSpPr>
      <xdr:sp macro="" textlink="">
        <xdr:nvSpPr>
          <xdr:cNvPr id="7511674" name="Line 6131">
            <a:extLst>
              <a:ext uri="{FF2B5EF4-FFF2-40B4-BE49-F238E27FC236}">
                <a16:creationId xmlns:a16="http://schemas.microsoft.com/office/drawing/2014/main" id="{00000000-0008-0000-1000-00007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75" name="Line 6132">
            <a:extLst>
              <a:ext uri="{FF2B5EF4-FFF2-40B4-BE49-F238E27FC236}">
                <a16:creationId xmlns:a16="http://schemas.microsoft.com/office/drawing/2014/main" id="{00000000-0008-0000-1000-00007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579" name="Group 6133">
          <a:extLst>
            <a:ext uri="{FF2B5EF4-FFF2-40B4-BE49-F238E27FC236}">
              <a16:creationId xmlns:a16="http://schemas.microsoft.com/office/drawing/2014/main" id="{00000000-0008-0000-1000-000063927200}"/>
            </a:ext>
          </a:extLst>
        </xdr:cNvPr>
        <xdr:cNvGrpSpPr>
          <a:grpSpLocks/>
        </xdr:cNvGrpSpPr>
      </xdr:nvGrpSpPr>
      <xdr:grpSpPr bwMode="auto">
        <a:xfrm>
          <a:off x="7410450" y="11569700"/>
          <a:ext cx="0" cy="0"/>
          <a:chOff x="466" y="3952"/>
          <a:chExt cx="28" cy="16"/>
        </a:xfrm>
      </xdr:grpSpPr>
      <xdr:sp macro="" textlink="">
        <xdr:nvSpPr>
          <xdr:cNvPr id="7511672" name="Line 6134">
            <a:extLst>
              <a:ext uri="{FF2B5EF4-FFF2-40B4-BE49-F238E27FC236}">
                <a16:creationId xmlns:a16="http://schemas.microsoft.com/office/drawing/2014/main" id="{00000000-0008-0000-1000-00007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73" name="Line 6135">
            <a:extLst>
              <a:ext uri="{FF2B5EF4-FFF2-40B4-BE49-F238E27FC236}">
                <a16:creationId xmlns:a16="http://schemas.microsoft.com/office/drawing/2014/main" id="{00000000-0008-0000-1000-00007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7508580" name="Group 6136">
          <a:extLst>
            <a:ext uri="{FF2B5EF4-FFF2-40B4-BE49-F238E27FC236}">
              <a16:creationId xmlns:a16="http://schemas.microsoft.com/office/drawing/2014/main" id="{00000000-0008-0000-1000-000064927200}"/>
            </a:ext>
          </a:extLst>
        </xdr:cNvPr>
        <xdr:cNvGrpSpPr>
          <a:grpSpLocks/>
        </xdr:cNvGrpSpPr>
      </xdr:nvGrpSpPr>
      <xdr:grpSpPr bwMode="auto">
        <a:xfrm>
          <a:off x="6435725" y="11569700"/>
          <a:ext cx="254000" cy="0"/>
          <a:chOff x="466" y="3952"/>
          <a:chExt cx="28" cy="16"/>
        </a:xfrm>
      </xdr:grpSpPr>
      <xdr:sp macro="" textlink="">
        <xdr:nvSpPr>
          <xdr:cNvPr id="7511670" name="Line 6137">
            <a:extLst>
              <a:ext uri="{FF2B5EF4-FFF2-40B4-BE49-F238E27FC236}">
                <a16:creationId xmlns:a16="http://schemas.microsoft.com/office/drawing/2014/main" id="{00000000-0008-0000-1000-00007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71" name="Line 6138">
            <a:extLst>
              <a:ext uri="{FF2B5EF4-FFF2-40B4-BE49-F238E27FC236}">
                <a16:creationId xmlns:a16="http://schemas.microsoft.com/office/drawing/2014/main" id="{00000000-0008-0000-1000-00007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7508581" name="Group 6139">
          <a:extLst>
            <a:ext uri="{FF2B5EF4-FFF2-40B4-BE49-F238E27FC236}">
              <a16:creationId xmlns:a16="http://schemas.microsoft.com/office/drawing/2014/main" id="{00000000-0008-0000-1000-000065927200}"/>
            </a:ext>
          </a:extLst>
        </xdr:cNvPr>
        <xdr:cNvGrpSpPr>
          <a:grpSpLocks/>
        </xdr:cNvGrpSpPr>
      </xdr:nvGrpSpPr>
      <xdr:grpSpPr bwMode="auto">
        <a:xfrm>
          <a:off x="6416675" y="11569700"/>
          <a:ext cx="266700" cy="0"/>
          <a:chOff x="466" y="3952"/>
          <a:chExt cx="28" cy="16"/>
        </a:xfrm>
      </xdr:grpSpPr>
      <xdr:sp macro="" textlink="">
        <xdr:nvSpPr>
          <xdr:cNvPr id="7511668" name="Line 6140">
            <a:extLst>
              <a:ext uri="{FF2B5EF4-FFF2-40B4-BE49-F238E27FC236}">
                <a16:creationId xmlns:a16="http://schemas.microsoft.com/office/drawing/2014/main" id="{00000000-0008-0000-1000-00007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69" name="Line 6141">
            <a:extLst>
              <a:ext uri="{FF2B5EF4-FFF2-40B4-BE49-F238E27FC236}">
                <a16:creationId xmlns:a16="http://schemas.microsoft.com/office/drawing/2014/main" id="{00000000-0008-0000-1000-00007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582" name="Group 6142">
          <a:extLst>
            <a:ext uri="{FF2B5EF4-FFF2-40B4-BE49-F238E27FC236}">
              <a16:creationId xmlns:a16="http://schemas.microsoft.com/office/drawing/2014/main" id="{00000000-0008-0000-1000-000066927200}"/>
            </a:ext>
          </a:extLst>
        </xdr:cNvPr>
        <xdr:cNvGrpSpPr>
          <a:grpSpLocks/>
        </xdr:cNvGrpSpPr>
      </xdr:nvGrpSpPr>
      <xdr:grpSpPr bwMode="auto">
        <a:xfrm>
          <a:off x="6445250" y="11569700"/>
          <a:ext cx="247650" cy="0"/>
          <a:chOff x="466" y="3952"/>
          <a:chExt cx="28" cy="16"/>
        </a:xfrm>
      </xdr:grpSpPr>
      <xdr:sp macro="" textlink="">
        <xdr:nvSpPr>
          <xdr:cNvPr id="7511666" name="Line 6143">
            <a:extLst>
              <a:ext uri="{FF2B5EF4-FFF2-40B4-BE49-F238E27FC236}">
                <a16:creationId xmlns:a16="http://schemas.microsoft.com/office/drawing/2014/main" id="{00000000-0008-0000-1000-00007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67" name="Line 6144">
            <a:extLst>
              <a:ext uri="{FF2B5EF4-FFF2-40B4-BE49-F238E27FC236}">
                <a16:creationId xmlns:a16="http://schemas.microsoft.com/office/drawing/2014/main" id="{00000000-0008-0000-1000-00007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7508583" name="Group 6145">
          <a:extLst>
            <a:ext uri="{FF2B5EF4-FFF2-40B4-BE49-F238E27FC236}">
              <a16:creationId xmlns:a16="http://schemas.microsoft.com/office/drawing/2014/main" id="{00000000-0008-0000-1000-000067927200}"/>
            </a:ext>
          </a:extLst>
        </xdr:cNvPr>
        <xdr:cNvGrpSpPr>
          <a:grpSpLocks/>
        </xdr:cNvGrpSpPr>
      </xdr:nvGrpSpPr>
      <xdr:grpSpPr bwMode="auto">
        <a:xfrm>
          <a:off x="6969125" y="11569700"/>
          <a:ext cx="266700" cy="0"/>
          <a:chOff x="466" y="3952"/>
          <a:chExt cx="28" cy="16"/>
        </a:xfrm>
      </xdr:grpSpPr>
      <xdr:sp macro="" textlink="">
        <xdr:nvSpPr>
          <xdr:cNvPr id="7511664" name="Line 6146">
            <a:extLst>
              <a:ext uri="{FF2B5EF4-FFF2-40B4-BE49-F238E27FC236}">
                <a16:creationId xmlns:a16="http://schemas.microsoft.com/office/drawing/2014/main" id="{00000000-0008-0000-1000-00007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65" name="Line 6147">
            <a:extLst>
              <a:ext uri="{FF2B5EF4-FFF2-40B4-BE49-F238E27FC236}">
                <a16:creationId xmlns:a16="http://schemas.microsoft.com/office/drawing/2014/main" id="{00000000-0008-0000-1000-00007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7508584" name="Group 6148">
          <a:extLst>
            <a:ext uri="{FF2B5EF4-FFF2-40B4-BE49-F238E27FC236}">
              <a16:creationId xmlns:a16="http://schemas.microsoft.com/office/drawing/2014/main" id="{00000000-0008-0000-1000-000068927200}"/>
            </a:ext>
          </a:extLst>
        </xdr:cNvPr>
        <xdr:cNvGrpSpPr>
          <a:grpSpLocks/>
        </xdr:cNvGrpSpPr>
      </xdr:nvGrpSpPr>
      <xdr:grpSpPr bwMode="auto">
        <a:xfrm>
          <a:off x="6997700" y="11569700"/>
          <a:ext cx="266700" cy="0"/>
          <a:chOff x="466" y="3952"/>
          <a:chExt cx="28" cy="16"/>
        </a:xfrm>
      </xdr:grpSpPr>
      <xdr:sp macro="" textlink="">
        <xdr:nvSpPr>
          <xdr:cNvPr id="7511662" name="Line 6149">
            <a:extLst>
              <a:ext uri="{FF2B5EF4-FFF2-40B4-BE49-F238E27FC236}">
                <a16:creationId xmlns:a16="http://schemas.microsoft.com/office/drawing/2014/main" id="{00000000-0008-0000-1000-00006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63" name="Line 6150">
            <a:extLst>
              <a:ext uri="{FF2B5EF4-FFF2-40B4-BE49-F238E27FC236}">
                <a16:creationId xmlns:a16="http://schemas.microsoft.com/office/drawing/2014/main" id="{00000000-0008-0000-1000-00006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7508585" name="Group 6151">
          <a:extLst>
            <a:ext uri="{FF2B5EF4-FFF2-40B4-BE49-F238E27FC236}">
              <a16:creationId xmlns:a16="http://schemas.microsoft.com/office/drawing/2014/main" id="{00000000-0008-0000-1000-000069927200}"/>
            </a:ext>
          </a:extLst>
        </xdr:cNvPr>
        <xdr:cNvGrpSpPr>
          <a:grpSpLocks/>
        </xdr:cNvGrpSpPr>
      </xdr:nvGrpSpPr>
      <xdr:grpSpPr bwMode="auto">
        <a:xfrm>
          <a:off x="6988175" y="11569700"/>
          <a:ext cx="266700" cy="0"/>
          <a:chOff x="466" y="3952"/>
          <a:chExt cx="28" cy="16"/>
        </a:xfrm>
      </xdr:grpSpPr>
      <xdr:sp macro="" textlink="">
        <xdr:nvSpPr>
          <xdr:cNvPr id="7511660" name="Line 6152">
            <a:extLst>
              <a:ext uri="{FF2B5EF4-FFF2-40B4-BE49-F238E27FC236}">
                <a16:creationId xmlns:a16="http://schemas.microsoft.com/office/drawing/2014/main" id="{00000000-0008-0000-1000-00006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61" name="Line 6153">
            <a:extLst>
              <a:ext uri="{FF2B5EF4-FFF2-40B4-BE49-F238E27FC236}">
                <a16:creationId xmlns:a16="http://schemas.microsoft.com/office/drawing/2014/main" id="{00000000-0008-0000-1000-00006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7508586" name="Group 6154">
          <a:extLst>
            <a:ext uri="{FF2B5EF4-FFF2-40B4-BE49-F238E27FC236}">
              <a16:creationId xmlns:a16="http://schemas.microsoft.com/office/drawing/2014/main" id="{00000000-0008-0000-1000-00006A927200}"/>
            </a:ext>
          </a:extLst>
        </xdr:cNvPr>
        <xdr:cNvGrpSpPr>
          <a:grpSpLocks/>
        </xdr:cNvGrpSpPr>
      </xdr:nvGrpSpPr>
      <xdr:grpSpPr bwMode="auto">
        <a:xfrm>
          <a:off x="6426200" y="11569700"/>
          <a:ext cx="266700" cy="0"/>
          <a:chOff x="466" y="3952"/>
          <a:chExt cx="28" cy="16"/>
        </a:xfrm>
      </xdr:grpSpPr>
      <xdr:sp macro="" textlink="">
        <xdr:nvSpPr>
          <xdr:cNvPr id="7511658" name="Line 6155">
            <a:extLst>
              <a:ext uri="{FF2B5EF4-FFF2-40B4-BE49-F238E27FC236}">
                <a16:creationId xmlns:a16="http://schemas.microsoft.com/office/drawing/2014/main" id="{00000000-0008-0000-1000-00006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59" name="Line 6156">
            <a:extLst>
              <a:ext uri="{FF2B5EF4-FFF2-40B4-BE49-F238E27FC236}">
                <a16:creationId xmlns:a16="http://schemas.microsoft.com/office/drawing/2014/main" id="{00000000-0008-0000-1000-00006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7508587" name="Group 6157">
          <a:extLst>
            <a:ext uri="{FF2B5EF4-FFF2-40B4-BE49-F238E27FC236}">
              <a16:creationId xmlns:a16="http://schemas.microsoft.com/office/drawing/2014/main" id="{00000000-0008-0000-1000-00006B927200}"/>
            </a:ext>
          </a:extLst>
        </xdr:cNvPr>
        <xdr:cNvGrpSpPr>
          <a:grpSpLocks/>
        </xdr:cNvGrpSpPr>
      </xdr:nvGrpSpPr>
      <xdr:grpSpPr bwMode="auto">
        <a:xfrm>
          <a:off x="6473825" y="11569700"/>
          <a:ext cx="219075" cy="0"/>
          <a:chOff x="466" y="3952"/>
          <a:chExt cx="28" cy="16"/>
        </a:xfrm>
      </xdr:grpSpPr>
      <xdr:sp macro="" textlink="">
        <xdr:nvSpPr>
          <xdr:cNvPr id="7511656" name="Line 6158">
            <a:extLst>
              <a:ext uri="{FF2B5EF4-FFF2-40B4-BE49-F238E27FC236}">
                <a16:creationId xmlns:a16="http://schemas.microsoft.com/office/drawing/2014/main" id="{00000000-0008-0000-1000-00006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57" name="Line 6159">
            <a:extLst>
              <a:ext uri="{FF2B5EF4-FFF2-40B4-BE49-F238E27FC236}">
                <a16:creationId xmlns:a16="http://schemas.microsoft.com/office/drawing/2014/main" id="{00000000-0008-0000-1000-00006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7508588" name="Group 6160">
          <a:extLst>
            <a:ext uri="{FF2B5EF4-FFF2-40B4-BE49-F238E27FC236}">
              <a16:creationId xmlns:a16="http://schemas.microsoft.com/office/drawing/2014/main" id="{00000000-0008-0000-1000-00006C927200}"/>
            </a:ext>
          </a:extLst>
        </xdr:cNvPr>
        <xdr:cNvGrpSpPr>
          <a:grpSpLocks/>
        </xdr:cNvGrpSpPr>
      </xdr:nvGrpSpPr>
      <xdr:grpSpPr bwMode="auto">
        <a:xfrm>
          <a:off x="6454775" y="11569700"/>
          <a:ext cx="234950" cy="0"/>
          <a:chOff x="466" y="3952"/>
          <a:chExt cx="28" cy="16"/>
        </a:xfrm>
      </xdr:grpSpPr>
      <xdr:sp macro="" textlink="">
        <xdr:nvSpPr>
          <xdr:cNvPr id="7511654" name="Line 6161">
            <a:extLst>
              <a:ext uri="{FF2B5EF4-FFF2-40B4-BE49-F238E27FC236}">
                <a16:creationId xmlns:a16="http://schemas.microsoft.com/office/drawing/2014/main" id="{00000000-0008-0000-1000-00006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55" name="Line 6162">
            <a:extLst>
              <a:ext uri="{FF2B5EF4-FFF2-40B4-BE49-F238E27FC236}">
                <a16:creationId xmlns:a16="http://schemas.microsoft.com/office/drawing/2014/main" id="{00000000-0008-0000-1000-00006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589" name="Group 6163">
          <a:extLst>
            <a:ext uri="{FF2B5EF4-FFF2-40B4-BE49-F238E27FC236}">
              <a16:creationId xmlns:a16="http://schemas.microsoft.com/office/drawing/2014/main" id="{00000000-0008-0000-1000-00006D927200}"/>
            </a:ext>
          </a:extLst>
        </xdr:cNvPr>
        <xdr:cNvGrpSpPr>
          <a:grpSpLocks/>
        </xdr:cNvGrpSpPr>
      </xdr:nvGrpSpPr>
      <xdr:grpSpPr bwMode="auto">
        <a:xfrm>
          <a:off x="6445250" y="11569700"/>
          <a:ext cx="247650" cy="0"/>
          <a:chOff x="466" y="3952"/>
          <a:chExt cx="28" cy="16"/>
        </a:xfrm>
      </xdr:grpSpPr>
      <xdr:sp macro="" textlink="">
        <xdr:nvSpPr>
          <xdr:cNvPr id="7511652" name="Line 6164">
            <a:extLst>
              <a:ext uri="{FF2B5EF4-FFF2-40B4-BE49-F238E27FC236}">
                <a16:creationId xmlns:a16="http://schemas.microsoft.com/office/drawing/2014/main" id="{00000000-0008-0000-1000-00006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53" name="Line 6165">
            <a:extLst>
              <a:ext uri="{FF2B5EF4-FFF2-40B4-BE49-F238E27FC236}">
                <a16:creationId xmlns:a16="http://schemas.microsoft.com/office/drawing/2014/main" id="{00000000-0008-0000-1000-00006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0" name="Group 6166">
          <a:extLst>
            <a:ext uri="{FF2B5EF4-FFF2-40B4-BE49-F238E27FC236}">
              <a16:creationId xmlns:a16="http://schemas.microsoft.com/office/drawing/2014/main" id="{00000000-0008-0000-1000-00006E927200}"/>
            </a:ext>
          </a:extLst>
        </xdr:cNvPr>
        <xdr:cNvGrpSpPr>
          <a:grpSpLocks/>
        </xdr:cNvGrpSpPr>
      </xdr:nvGrpSpPr>
      <xdr:grpSpPr bwMode="auto">
        <a:xfrm>
          <a:off x="6502400" y="11569700"/>
          <a:ext cx="190500" cy="0"/>
          <a:chOff x="466" y="3952"/>
          <a:chExt cx="28" cy="16"/>
        </a:xfrm>
      </xdr:grpSpPr>
      <xdr:sp macro="" textlink="">
        <xdr:nvSpPr>
          <xdr:cNvPr id="7511650" name="Line 6167">
            <a:extLst>
              <a:ext uri="{FF2B5EF4-FFF2-40B4-BE49-F238E27FC236}">
                <a16:creationId xmlns:a16="http://schemas.microsoft.com/office/drawing/2014/main" id="{00000000-0008-0000-1000-00006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51" name="Line 6168">
            <a:extLst>
              <a:ext uri="{FF2B5EF4-FFF2-40B4-BE49-F238E27FC236}">
                <a16:creationId xmlns:a16="http://schemas.microsoft.com/office/drawing/2014/main" id="{00000000-0008-0000-1000-00006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1" name="Group 6169">
          <a:extLst>
            <a:ext uri="{FF2B5EF4-FFF2-40B4-BE49-F238E27FC236}">
              <a16:creationId xmlns:a16="http://schemas.microsoft.com/office/drawing/2014/main" id="{00000000-0008-0000-1000-00006F927200}"/>
            </a:ext>
          </a:extLst>
        </xdr:cNvPr>
        <xdr:cNvGrpSpPr>
          <a:grpSpLocks/>
        </xdr:cNvGrpSpPr>
      </xdr:nvGrpSpPr>
      <xdr:grpSpPr bwMode="auto">
        <a:xfrm>
          <a:off x="6502400" y="11569700"/>
          <a:ext cx="190500" cy="0"/>
          <a:chOff x="466" y="3952"/>
          <a:chExt cx="28" cy="16"/>
        </a:xfrm>
      </xdr:grpSpPr>
      <xdr:sp macro="" textlink="">
        <xdr:nvSpPr>
          <xdr:cNvPr id="7511648" name="Line 6170">
            <a:extLst>
              <a:ext uri="{FF2B5EF4-FFF2-40B4-BE49-F238E27FC236}">
                <a16:creationId xmlns:a16="http://schemas.microsoft.com/office/drawing/2014/main" id="{00000000-0008-0000-1000-00006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49" name="Line 6171">
            <a:extLst>
              <a:ext uri="{FF2B5EF4-FFF2-40B4-BE49-F238E27FC236}">
                <a16:creationId xmlns:a16="http://schemas.microsoft.com/office/drawing/2014/main" id="{00000000-0008-0000-1000-00006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2" name="Group 6172">
          <a:extLst>
            <a:ext uri="{FF2B5EF4-FFF2-40B4-BE49-F238E27FC236}">
              <a16:creationId xmlns:a16="http://schemas.microsoft.com/office/drawing/2014/main" id="{00000000-0008-0000-1000-000070927200}"/>
            </a:ext>
          </a:extLst>
        </xdr:cNvPr>
        <xdr:cNvGrpSpPr>
          <a:grpSpLocks/>
        </xdr:cNvGrpSpPr>
      </xdr:nvGrpSpPr>
      <xdr:grpSpPr bwMode="auto">
        <a:xfrm>
          <a:off x="6502400" y="11569700"/>
          <a:ext cx="190500" cy="0"/>
          <a:chOff x="466" y="3952"/>
          <a:chExt cx="28" cy="16"/>
        </a:xfrm>
      </xdr:grpSpPr>
      <xdr:sp macro="" textlink="">
        <xdr:nvSpPr>
          <xdr:cNvPr id="7511646" name="Line 6173">
            <a:extLst>
              <a:ext uri="{FF2B5EF4-FFF2-40B4-BE49-F238E27FC236}">
                <a16:creationId xmlns:a16="http://schemas.microsoft.com/office/drawing/2014/main" id="{00000000-0008-0000-1000-00005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47" name="Line 6174">
            <a:extLst>
              <a:ext uri="{FF2B5EF4-FFF2-40B4-BE49-F238E27FC236}">
                <a16:creationId xmlns:a16="http://schemas.microsoft.com/office/drawing/2014/main" id="{00000000-0008-0000-1000-00005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3" name="Group 6175">
          <a:extLst>
            <a:ext uri="{FF2B5EF4-FFF2-40B4-BE49-F238E27FC236}">
              <a16:creationId xmlns:a16="http://schemas.microsoft.com/office/drawing/2014/main" id="{00000000-0008-0000-1000-000071927200}"/>
            </a:ext>
          </a:extLst>
        </xdr:cNvPr>
        <xdr:cNvGrpSpPr>
          <a:grpSpLocks/>
        </xdr:cNvGrpSpPr>
      </xdr:nvGrpSpPr>
      <xdr:grpSpPr bwMode="auto">
        <a:xfrm>
          <a:off x="6502400" y="11569700"/>
          <a:ext cx="190500" cy="0"/>
          <a:chOff x="466" y="3952"/>
          <a:chExt cx="28" cy="16"/>
        </a:xfrm>
      </xdr:grpSpPr>
      <xdr:sp macro="" textlink="">
        <xdr:nvSpPr>
          <xdr:cNvPr id="7511644" name="Line 6176">
            <a:extLst>
              <a:ext uri="{FF2B5EF4-FFF2-40B4-BE49-F238E27FC236}">
                <a16:creationId xmlns:a16="http://schemas.microsoft.com/office/drawing/2014/main" id="{00000000-0008-0000-1000-00005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45" name="Line 6177">
            <a:extLst>
              <a:ext uri="{FF2B5EF4-FFF2-40B4-BE49-F238E27FC236}">
                <a16:creationId xmlns:a16="http://schemas.microsoft.com/office/drawing/2014/main" id="{00000000-0008-0000-1000-00005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4" name="Group 6178">
          <a:extLst>
            <a:ext uri="{FF2B5EF4-FFF2-40B4-BE49-F238E27FC236}">
              <a16:creationId xmlns:a16="http://schemas.microsoft.com/office/drawing/2014/main" id="{00000000-0008-0000-1000-000072927200}"/>
            </a:ext>
          </a:extLst>
        </xdr:cNvPr>
        <xdr:cNvGrpSpPr>
          <a:grpSpLocks/>
        </xdr:cNvGrpSpPr>
      </xdr:nvGrpSpPr>
      <xdr:grpSpPr bwMode="auto">
        <a:xfrm>
          <a:off x="6502400" y="11569700"/>
          <a:ext cx="190500" cy="0"/>
          <a:chOff x="466" y="3952"/>
          <a:chExt cx="28" cy="16"/>
        </a:xfrm>
      </xdr:grpSpPr>
      <xdr:sp macro="" textlink="">
        <xdr:nvSpPr>
          <xdr:cNvPr id="7511642" name="Line 6179">
            <a:extLst>
              <a:ext uri="{FF2B5EF4-FFF2-40B4-BE49-F238E27FC236}">
                <a16:creationId xmlns:a16="http://schemas.microsoft.com/office/drawing/2014/main" id="{00000000-0008-0000-1000-00005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43" name="Line 6180">
            <a:extLst>
              <a:ext uri="{FF2B5EF4-FFF2-40B4-BE49-F238E27FC236}">
                <a16:creationId xmlns:a16="http://schemas.microsoft.com/office/drawing/2014/main" id="{00000000-0008-0000-1000-00005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5" name="Group 6181">
          <a:extLst>
            <a:ext uri="{FF2B5EF4-FFF2-40B4-BE49-F238E27FC236}">
              <a16:creationId xmlns:a16="http://schemas.microsoft.com/office/drawing/2014/main" id="{00000000-0008-0000-1000-000073927200}"/>
            </a:ext>
          </a:extLst>
        </xdr:cNvPr>
        <xdr:cNvGrpSpPr>
          <a:grpSpLocks/>
        </xdr:cNvGrpSpPr>
      </xdr:nvGrpSpPr>
      <xdr:grpSpPr bwMode="auto">
        <a:xfrm>
          <a:off x="6502400" y="11569700"/>
          <a:ext cx="190500" cy="0"/>
          <a:chOff x="466" y="3952"/>
          <a:chExt cx="28" cy="16"/>
        </a:xfrm>
      </xdr:grpSpPr>
      <xdr:sp macro="" textlink="">
        <xdr:nvSpPr>
          <xdr:cNvPr id="7511640" name="Line 6182">
            <a:extLst>
              <a:ext uri="{FF2B5EF4-FFF2-40B4-BE49-F238E27FC236}">
                <a16:creationId xmlns:a16="http://schemas.microsoft.com/office/drawing/2014/main" id="{00000000-0008-0000-1000-00005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41" name="Line 6183">
            <a:extLst>
              <a:ext uri="{FF2B5EF4-FFF2-40B4-BE49-F238E27FC236}">
                <a16:creationId xmlns:a16="http://schemas.microsoft.com/office/drawing/2014/main" id="{00000000-0008-0000-1000-00005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596" name="Group 6184">
          <a:extLst>
            <a:ext uri="{FF2B5EF4-FFF2-40B4-BE49-F238E27FC236}">
              <a16:creationId xmlns:a16="http://schemas.microsoft.com/office/drawing/2014/main" id="{00000000-0008-0000-1000-000074927200}"/>
            </a:ext>
          </a:extLst>
        </xdr:cNvPr>
        <xdr:cNvGrpSpPr>
          <a:grpSpLocks/>
        </xdr:cNvGrpSpPr>
      </xdr:nvGrpSpPr>
      <xdr:grpSpPr bwMode="auto">
        <a:xfrm>
          <a:off x="6378575" y="11569700"/>
          <a:ext cx="228600" cy="0"/>
          <a:chOff x="466" y="3952"/>
          <a:chExt cx="28" cy="16"/>
        </a:xfrm>
      </xdr:grpSpPr>
      <xdr:sp macro="" textlink="">
        <xdr:nvSpPr>
          <xdr:cNvPr id="7511638" name="Line 6185">
            <a:extLst>
              <a:ext uri="{FF2B5EF4-FFF2-40B4-BE49-F238E27FC236}">
                <a16:creationId xmlns:a16="http://schemas.microsoft.com/office/drawing/2014/main" id="{00000000-0008-0000-1000-00005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39" name="Line 6186">
            <a:extLst>
              <a:ext uri="{FF2B5EF4-FFF2-40B4-BE49-F238E27FC236}">
                <a16:creationId xmlns:a16="http://schemas.microsoft.com/office/drawing/2014/main" id="{00000000-0008-0000-1000-00005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97" name="Group 6187">
          <a:extLst>
            <a:ext uri="{FF2B5EF4-FFF2-40B4-BE49-F238E27FC236}">
              <a16:creationId xmlns:a16="http://schemas.microsoft.com/office/drawing/2014/main" id="{00000000-0008-0000-1000-000075927200}"/>
            </a:ext>
          </a:extLst>
        </xdr:cNvPr>
        <xdr:cNvGrpSpPr>
          <a:grpSpLocks/>
        </xdr:cNvGrpSpPr>
      </xdr:nvGrpSpPr>
      <xdr:grpSpPr bwMode="auto">
        <a:xfrm>
          <a:off x="6502400" y="11569700"/>
          <a:ext cx="190500" cy="0"/>
          <a:chOff x="466" y="3952"/>
          <a:chExt cx="28" cy="16"/>
        </a:xfrm>
      </xdr:grpSpPr>
      <xdr:sp macro="" textlink="">
        <xdr:nvSpPr>
          <xdr:cNvPr id="7511636" name="Line 6188">
            <a:extLst>
              <a:ext uri="{FF2B5EF4-FFF2-40B4-BE49-F238E27FC236}">
                <a16:creationId xmlns:a16="http://schemas.microsoft.com/office/drawing/2014/main" id="{00000000-0008-0000-1000-00005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37" name="Line 6189">
            <a:extLst>
              <a:ext uri="{FF2B5EF4-FFF2-40B4-BE49-F238E27FC236}">
                <a16:creationId xmlns:a16="http://schemas.microsoft.com/office/drawing/2014/main" id="{00000000-0008-0000-1000-00005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598" name="Group 6190">
          <a:extLst>
            <a:ext uri="{FF2B5EF4-FFF2-40B4-BE49-F238E27FC236}">
              <a16:creationId xmlns:a16="http://schemas.microsoft.com/office/drawing/2014/main" id="{00000000-0008-0000-1000-000076927200}"/>
            </a:ext>
          </a:extLst>
        </xdr:cNvPr>
        <xdr:cNvGrpSpPr>
          <a:grpSpLocks/>
        </xdr:cNvGrpSpPr>
      </xdr:nvGrpSpPr>
      <xdr:grpSpPr bwMode="auto">
        <a:xfrm>
          <a:off x="6502400" y="11569700"/>
          <a:ext cx="190500" cy="0"/>
          <a:chOff x="466" y="3952"/>
          <a:chExt cx="28" cy="16"/>
        </a:xfrm>
      </xdr:grpSpPr>
      <xdr:sp macro="" textlink="">
        <xdr:nvSpPr>
          <xdr:cNvPr id="7511634" name="Line 6191">
            <a:extLst>
              <a:ext uri="{FF2B5EF4-FFF2-40B4-BE49-F238E27FC236}">
                <a16:creationId xmlns:a16="http://schemas.microsoft.com/office/drawing/2014/main" id="{00000000-0008-0000-1000-00005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35" name="Line 6192">
            <a:extLst>
              <a:ext uri="{FF2B5EF4-FFF2-40B4-BE49-F238E27FC236}">
                <a16:creationId xmlns:a16="http://schemas.microsoft.com/office/drawing/2014/main" id="{00000000-0008-0000-1000-00005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599" name="Group 6193">
          <a:extLst>
            <a:ext uri="{FF2B5EF4-FFF2-40B4-BE49-F238E27FC236}">
              <a16:creationId xmlns:a16="http://schemas.microsoft.com/office/drawing/2014/main" id="{00000000-0008-0000-1000-000077927200}"/>
            </a:ext>
          </a:extLst>
        </xdr:cNvPr>
        <xdr:cNvGrpSpPr>
          <a:grpSpLocks/>
        </xdr:cNvGrpSpPr>
      </xdr:nvGrpSpPr>
      <xdr:grpSpPr bwMode="auto">
        <a:xfrm>
          <a:off x="6502400" y="11569700"/>
          <a:ext cx="190500" cy="0"/>
          <a:chOff x="466" y="3952"/>
          <a:chExt cx="28" cy="16"/>
        </a:xfrm>
      </xdr:grpSpPr>
      <xdr:sp macro="" textlink="">
        <xdr:nvSpPr>
          <xdr:cNvPr id="7511632" name="Line 6194">
            <a:extLst>
              <a:ext uri="{FF2B5EF4-FFF2-40B4-BE49-F238E27FC236}">
                <a16:creationId xmlns:a16="http://schemas.microsoft.com/office/drawing/2014/main" id="{00000000-0008-0000-1000-00005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33" name="Line 6195">
            <a:extLst>
              <a:ext uri="{FF2B5EF4-FFF2-40B4-BE49-F238E27FC236}">
                <a16:creationId xmlns:a16="http://schemas.microsoft.com/office/drawing/2014/main" id="{00000000-0008-0000-1000-00005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00" name="Group 6196">
          <a:extLst>
            <a:ext uri="{FF2B5EF4-FFF2-40B4-BE49-F238E27FC236}">
              <a16:creationId xmlns:a16="http://schemas.microsoft.com/office/drawing/2014/main" id="{00000000-0008-0000-1000-000078927200}"/>
            </a:ext>
          </a:extLst>
        </xdr:cNvPr>
        <xdr:cNvGrpSpPr>
          <a:grpSpLocks/>
        </xdr:cNvGrpSpPr>
      </xdr:nvGrpSpPr>
      <xdr:grpSpPr bwMode="auto">
        <a:xfrm>
          <a:off x="6502400" y="11569700"/>
          <a:ext cx="190500" cy="0"/>
          <a:chOff x="466" y="3952"/>
          <a:chExt cx="28" cy="16"/>
        </a:xfrm>
      </xdr:grpSpPr>
      <xdr:sp macro="" textlink="">
        <xdr:nvSpPr>
          <xdr:cNvPr id="7511630" name="Line 6197">
            <a:extLst>
              <a:ext uri="{FF2B5EF4-FFF2-40B4-BE49-F238E27FC236}">
                <a16:creationId xmlns:a16="http://schemas.microsoft.com/office/drawing/2014/main" id="{00000000-0008-0000-1000-00004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31" name="Line 6198">
            <a:extLst>
              <a:ext uri="{FF2B5EF4-FFF2-40B4-BE49-F238E27FC236}">
                <a16:creationId xmlns:a16="http://schemas.microsoft.com/office/drawing/2014/main" id="{00000000-0008-0000-1000-00004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01" name="Group 6199">
          <a:extLst>
            <a:ext uri="{FF2B5EF4-FFF2-40B4-BE49-F238E27FC236}">
              <a16:creationId xmlns:a16="http://schemas.microsoft.com/office/drawing/2014/main" id="{00000000-0008-0000-1000-000079927200}"/>
            </a:ext>
          </a:extLst>
        </xdr:cNvPr>
        <xdr:cNvGrpSpPr>
          <a:grpSpLocks/>
        </xdr:cNvGrpSpPr>
      </xdr:nvGrpSpPr>
      <xdr:grpSpPr bwMode="auto">
        <a:xfrm>
          <a:off x="6502400" y="11569700"/>
          <a:ext cx="190500" cy="0"/>
          <a:chOff x="466" y="3952"/>
          <a:chExt cx="28" cy="16"/>
        </a:xfrm>
      </xdr:grpSpPr>
      <xdr:sp macro="" textlink="">
        <xdr:nvSpPr>
          <xdr:cNvPr id="7511628" name="Line 6200">
            <a:extLst>
              <a:ext uri="{FF2B5EF4-FFF2-40B4-BE49-F238E27FC236}">
                <a16:creationId xmlns:a16="http://schemas.microsoft.com/office/drawing/2014/main" id="{00000000-0008-0000-1000-00004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29" name="Line 6201">
            <a:extLst>
              <a:ext uri="{FF2B5EF4-FFF2-40B4-BE49-F238E27FC236}">
                <a16:creationId xmlns:a16="http://schemas.microsoft.com/office/drawing/2014/main" id="{00000000-0008-0000-1000-00004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02" name="Group 6202">
          <a:extLst>
            <a:ext uri="{FF2B5EF4-FFF2-40B4-BE49-F238E27FC236}">
              <a16:creationId xmlns:a16="http://schemas.microsoft.com/office/drawing/2014/main" id="{00000000-0008-0000-1000-00007A927200}"/>
            </a:ext>
          </a:extLst>
        </xdr:cNvPr>
        <xdr:cNvGrpSpPr>
          <a:grpSpLocks/>
        </xdr:cNvGrpSpPr>
      </xdr:nvGrpSpPr>
      <xdr:grpSpPr bwMode="auto">
        <a:xfrm>
          <a:off x="6502400" y="11569700"/>
          <a:ext cx="190500" cy="0"/>
          <a:chOff x="466" y="3952"/>
          <a:chExt cx="28" cy="16"/>
        </a:xfrm>
      </xdr:grpSpPr>
      <xdr:sp macro="" textlink="">
        <xdr:nvSpPr>
          <xdr:cNvPr id="7511626" name="Line 6203">
            <a:extLst>
              <a:ext uri="{FF2B5EF4-FFF2-40B4-BE49-F238E27FC236}">
                <a16:creationId xmlns:a16="http://schemas.microsoft.com/office/drawing/2014/main" id="{00000000-0008-0000-1000-00004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27" name="Line 6204">
            <a:extLst>
              <a:ext uri="{FF2B5EF4-FFF2-40B4-BE49-F238E27FC236}">
                <a16:creationId xmlns:a16="http://schemas.microsoft.com/office/drawing/2014/main" id="{00000000-0008-0000-1000-00004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03" name="Group 6205">
          <a:extLst>
            <a:ext uri="{FF2B5EF4-FFF2-40B4-BE49-F238E27FC236}">
              <a16:creationId xmlns:a16="http://schemas.microsoft.com/office/drawing/2014/main" id="{00000000-0008-0000-1000-00007B927200}"/>
            </a:ext>
          </a:extLst>
        </xdr:cNvPr>
        <xdr:cNvGrpSpPr>
          <a:grpSpLocks/>
        </xdr:cNvGrpSpPr>
      </xdr:nvGrpSpPr>
      <xdr:grpSpPr bwMode="auto">
        <a:xfrm>
          <a:off x="7035800" y="11569700"/>
          <a:ext cx="266700" cy="0"/>
          <a:chOff x="466" y="3952"/>
          <a:chExt cx="28" cy="16"/>
        </a:xfrm>
      </xdr:grpSpPr>
      <xdr:sp macro="" textlink="">
        <xdr:nvSpPr>
          <xdr:cNvPr id="7511624" name="Line 6206">
            <a:extLst>
              <a:ext uri="{FF2B5EF4-FFF2-40B4-BE49-F238E27FC236}">
                <a16:creationId xmlns:a16="http://schemas.microsoft.com/office/drawing/2014/main" id="{00000000-0008-0000-1000-00004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25" name="Line 6207">
            <a:extLst>
              <a:ext uri="{FF2B5EF4-FFF2-40B4-BE49-F238E27FC236}">
                <a16:creationId xmlns:a16="http://schemas.microsoft.com/office/drawing/2014/main" id="{00000000-0008-0000-1000-00004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04" name="Group 6208">
          <a:extLst>
            <a:ext uri="{FF2B5EF4-FFF2-40B4-BE49-F238E27FC236}">
              <a16:creationId xmlns:a16="http://schemas.microsoft.com/office/drawing/2014/main" id="{00000000-0008-0000-1000-00007C927200}"/>
            </a:ext>
          </a:extLst>
        </xdr:cNvPr>
        <xdr:cNvGrpSpPr>
          <a:grpSpLocks/>
        </xdr:cNvGrpSpPr>
      </xdr:nvGrpSpPr>
      <xdr:grpSpPr bwMode="auto">
        <a:xfrm>
          <a:off x="7035800" y="11569700"/>
          <a:ext cx="266700" cy="0"/>
          <a:chOff x="466" y="3952"/>
          <a:chExt cx="28" cy="16"/>
        </a:xfrm>
      </xdr:grpSpPr>
      <xdr:sp macro="" textlink="">
        <xdr:nvSpPr>
          <xdr:cNvPr id="7511622" name="Line 6209">
            <a:extLst>
              <a:ext uri="{FF2B5EF4-FFF2-40B4-BE49-F238E27FC236}">
                <a16:creationId xmlns:a16="http://schemas.microsoft.com/office/drawing/2014/main" id="{00000000-0008-0000-1000-00004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23" name="Line 6210">
            <a:extLst>
              <a:ext uri="{FF2B5EF4-FFF2-40B4-BE49-F238E27FC236}">
                <a16:creationId xmlns:a16="http://schemas.microsoft.com/office/drawing/2014/main" id="{00000000-0008-0000-1000-00004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05" name="Group 6211">
          <a:extLst>
            <a:ext uri="{FF2B5EF4-FFF2-40B4-BE49-F238E27FC236}">
              <a16:creationId xmlns:a16="http://schemas.microsoft.com/office/drawing/2014/main" id="{00000000-0008-0000-1000-00007D927200}"/>
            </a:ext>
          </a:extLst>
        </xdr:cNvPr>
        <xdr:cNvGrpSpPr>
          <a:grpSpLocks/>
        </xdr:cNvGrpSpPr>
      </xdr:nvGrpSpPr>
      <xdr:grpSpPr bwMode="auto">
        <a:xfrm>
          <a:off x="7035800" y="11569700"/>
          <a:ext cx="266700" cy="0"/>
          <a:chOff x="466" y="3952"/>
          <a:chExt cx="28" cy="16"/>
        </a:xfrm>
      </xdr:grpSpPr>
      <xdr:sp macro="" textlink="">
        <xdr:nvSpPr>
          <xdr:cNvPr id="7511620" name="Line 6212">
            <a:extLst>
              <a:ext uri="{FF2B5EF4-FFF2-40B4-BE49-F238E27FC236}">
                <a16:creationId xmlns:a16="http://schemas.microsoft.com/office/drawing/2014/main" id="{00000000-0008-0000-1000-00004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21" name="Line 6213">
            <a:extLst>
              <a:ext uri="{FF2B5EF4-FFF2-40B4-BE49-F238E27FC236}">
                <a16:creationId xmlns:a16="http://schemas.microsoft.com/office/drawing/2014/main" id="{00000000-0008-0000-1000-00004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06" name="Group 6214">
          <a:extLst>
            <a:ext uri="{FF2B5EF4-FFF2-40B4-BE49-F238E27FC236}">
              <a16:creationId xmlns:a16="http://schemas.microsoft.com/office/drawing/2014/main" id="{00000000-0008-0000-1000-00007E927200}"/>
            </a:ext>
          </a:extLst>
        </xdr:cNvPr>
        <xdr:cNvGrpSpPr>
          <a:grpSpLocks/>
        </xdr:cNvGrpSpPr>
      </xdr:nvGrpSpPr>
      <xdr:grpSpPr bwMode="auto">
        <a:xfrm>
          <a:off x="7753350" y="11569700"/>
          <a:ext cx="266700" cy="0"/>
          <a:chOff x="466" y="3952"/>
          <a:chExt cx="28" cy="16"/>
        </a:xfrm>
      </xdr:grpSpPr>
      <xdr:sp macro="" textlink="">
        <xdr:nvSpPr>
          <xdr:cNvPr id="7511618" name="Line 6215">
            <a:extLst>
              <a:ext uri="{FF2B5EF4-FFF2-40B4-BE49-F238E27FC236}">
                <a16:creationId xmlns:a16="http://schemas.microsoft.com/office/drawing/2014/main" id="{00000000-0008-0000-1000-00004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19" name="Line 6216">
            <a:extLst>
              <a:ext uri="{FF2B5EF4-FFF2-40B4-BE49-F238E27FC236}">
                <a16:creationId xmlns:a16="http://schemas.microsoft.com/office/drawing/2014/main" id="{00000000-0008-0000-1000-00004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07" name="Group 6217">
          <a:extLst>
            <a:ext uri="{FF2B5EF4-FFF2-40B4-BE49-F238E27FC236}">
              <a16:creationId xmlns:a16="http://schemas.microsoft.com/office/drawing/2014/main" id="{00000000-0008-0000-1000-00007F927200}"/>
            </a:ext>
          </a:extLst>
        </xdr:cNvPr>
        <xdr:cNvGrpSpPr>
          <a:grpSpLocks/>
        </xdr:cNvGrpSpPr>
      </xdr:nvGrpSpPr>
      <xdr:grpSpPr bwMode="auto">
        <a:xfrm>
          <a:off x="7753350" y="11569700"/>
          <a:ext cx="266700" cy="0"/>
          <a:chOff x="466" y="3952"/>
          <a:chExt cx="28" cy="16"/>
        </a:xfrm>
      </xdr:grpSpPr>
      <xdr:sp macro="" textlink="">
        <xdr:nvSpPr>
          <xdr:cNvPr id="7511616" name="Line 6218">
            <a:extLst>
              <a:ext uri="{FF2B5EF4-FFF2-40B4-BE49-F238E27FC236}">
                <a16:creationId xmlns:a16="http://schemas.microsoft.com/office/drawing/2014/main" id="{00000000-0008-0000-1000-00004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17" name="Line 6219">
            <a:extLst>
              <a:ext uri="{FF2B5EF4-FFF2-40B4-BE49-F238E27FC236}">
                <a16:creationId xmlns:a16="http://schemas.microsoft.com/office/drawing/2014/main" id="{00000000-0008-0000-1000-00004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08" name="Group 6220">
          <a:extLst>
            <a:ext uri="{FF2B5EF4-FFF2-40B4-BE49-F238E27FC236}">
              <a16:creationId xmlns:a16="http://schemas.microsoft.com/office/drawing/2014/main" id="{00000000-0008-0000-1000-000080927200}"/>
            </a:ext>
          </a:extLst>
        </xdr:cNvPr>
        <xdr:cNvGrpSpPr>
          <a:grpSpLocks/>
        </xdr:cNvGrpSpPr>
      </xdr:nvGrpSpPr>
      <xdr:grpSpPr bwMode="auto">
        <a:xfrm>
          <a:off x="7753350" y="11569700"/>
          <a:ext cx="266700" cy="0"/>
          <a:chOff x="466" y="3952"/>
          <a:chExt cx="28" cy="16"/>
        </a:xfrm>
      </xdr:grpSpPr>
      <xdr:sp macro="" textlink="">
        <xdr:nvSpPr>
          <xdr:cNvPr id="7511614" name="Line 6221">
            <a:extLst>
              <a:ext uri="{FF2B5EF4-FFF2-40B4-BE49-F238E27FC236}">
                <a16:creationId xmlns:a16="http://schemas.microsoft.com/office/drawing/2014/main" id="{00000000-0008-0000-1000-00003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15" name="Line 6222">
            <a:extLst>
              <a:ext uri="{FF2B5EF4-FFF2-40B4-BE49-F238E27FC236}">
                <a16:creationId xmlns:a16="http://schemas.microsoft.com/office/drawing/2014/main" id="{00000000-0008-0000-1000-00003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09" name="Group 6223">
          <a:extLst>
            <a:ext uri="{FF2B5EF4-FFF2-40B4-BE49-F238E27FC236}">
              <a16:creationId xmlns:a16="http://schemas.microsoft.com/office/drawing/2014/main" id="{00000000-0008-0000-1000-000081927200}"/>
            </a:ext>
          </a:extLst>
        </xdr:cNvPr>
        <xdr:cNvGrpSpPr>
          <a:grpSpLocks/>
        </xdr:cNvGrpSpPr>
      </xdr:nvGrpSpPr>
      <xdr:grpSpPr bwMode="auto">
        <a:xfrm>
          <a:off x="7753350" y="11569700"/>
          <a:ext cx="266700" cy="0"/>
          <a:chOff x="466" y="3952"/>
          <a:chExt cx="28" cy="16"/>
        </a:xfrm>
      </xdr:grpSpPr>
      <xdr:sp macro="" textlink="">
        <xdr:nvSpPr>
          <xdr:cNvPr id="7511612" name="Line 6224">
            <a:extLst>
              <a:ext uri="{FF2B5EF4-FFF2-40B4-BE49-F238E27FC236}">
                <a16:creationId xmlns:a16="http://schemas.microsoft.com/office/drawing/2014/main" id="{00000000-0008-0000-1000-00003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13" name="Line 6225">
            <a:extLst>
              <a:ext uri="{FF2B5EF4-FFF2-40B4-BE49-F238E27FC236}">
                <a16:creationId xmlns:a16="http://schemas.microsoft.com/office/drawing/2014/main" id="{00000000-0008-0000-1000-00003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10" name="Group 6226">
          <a:extLst>
            <a:ext uri="{FF2B5EF4-FFF2-40B4-BE49-F238E27FC236}">
              <a16:creationId xmlns:a16="http://schemas.microsoft.com/office/drawing/2014/main" id="{00000000-0008-0000-1000-000082927200}"/>
            </a:ext>
          </a:extLst>
        </xdr:cNvPr>
        <xdr:cNvGrpSpPr>
          <a:grpSpLocks/>
        </xdr:cNvGrpSpPr>
      </xdr:nvGrpSpPr>
      <xdr:grpSpPr bwMode="auto">
        <a:xfrm>
          <a:off x="7753350" y="11569700"/>
          <a:ext cx="266700" cy="0"/>
          <a:chOff x="466" y="3952"/>
          <a:chExt cx="28" cy="16"/>
        </a:xfrm>
      </xdr:grpSpPr>
      <xdr:sp macro="" textlink="">
        <xdr:nvSpPr>
          <xdr:cNvPr id="7511610" name="Line 6227">
            <a:extLst>
              <a:ext uri="{FF2B5EF4-FFF2-40B4-BE49-F238E27FC236}">
                <a16:creationId xmlns:a16="http://schemas.microsoft.com/office/drawing/2014/main" id="{00000000-0008-0000-1000-00003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11" name="Line 6228">
            <a:extLst>
              <a:ext uri="{FF2B5EF4-FFF2-40B4-BE49-F238E27FC236}">
                <a16:creationId xmlns:a16="http://schemas.microsoft.com/office/drawing/2014/main" id="{00000000-0008-0000-1000-00003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11" name="Group 6229">
          <a:extLst>
            <a:ext uri="{FF2B5EF4-FFF2-40B4-BE49-F238E27FC236}">
              <a16:creationId xmlns:a16="http://schemas.microsoft.com/office/drawing/2014/main" id="{00000000-0008-0000-1000-000083927200}"/>
            </a:ext>
          </a:extLst>
        </xdr:cNvPr>
        <xdr:cNvGrpSpPr>
          <a:grpSpLocks/>
        </xdr:cNvGrpSpPr>
      </xdr:nvGrpSpPr>
      <xdr:grpSpPr bwMode="auto">
        <a:xfrm>
          <a:off x="6502400" y="11569700"/>
          <a:ext cx="190500" cy="0"/>
          <a:chOff x="466" y="3952"/>
          <a:chExt cx="28" cy="16"/>
        </a:xfrm>
      </xdr:grpSpPr>
      <xdr:sp macro="" textlink="">
        <xdr:nvSpPr>
          <xdr:cNvPr id="7511608" name="Line 6230">
            <a:extLst>
              <a:ext uri="{FF2B5EF4-FFF2-40B4-BE49-F238E27FC236}">
                <a16:creationId xmlns:a16="http://schemas.microsoft.com/office/drawing/2014/main" id="{00000000-0008-0000-1000-00003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09" name="Line 6231">
            <a:extLst>
              <a:ext uri="{FF2B5EF4-FFF2-40B4-BE49-F238E27FC236}">
                <a16:creationId xmlns:a16="http://schemas.microsoft.com/office/drawing/2014/main" id="{00000000-0008-0000-1000-00003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12" name="Group 6232">
          <a:extLst>
            <a:ext uri="{FF2B5EF4-FFF2-40B4-BE49-F238E27FC236}">
              <a16:creationId xmlns:a16="http://schemas.microsoft.com/office/drawing/2014/main" id="{00000000-0008-0000-1000-000084927200}"/>
            </a:ext>
          </a:extLst>
        </xdr:cNvPr>
        <xdr:cNvGrpSpPr>
          <a:grpSpLocks/>
        </xdr:cNvGrpSpPr>
      </xdr:nvGrpSpPr>
      <xdr:grpSpPr bwMode="auto">
        <a:xfrm>
          <a:off x="7035800" y="11569700"/>
          <a:ext cx="266700" cy="0"/>
          <a:chOff x="466" y="3952"/>
          <a:chExt cx="28" cy="16"/>
        </a:xfrm>
      </xdr:grpSpPr>
      <xdr:sp macro="" textlink="">
        <xdr:nvSpPr>
          <xdr:cNvPr id="7511606" name="Line 6233">
            <a:extLst>
              <a:ext uri="{FF2B5EF4-FFF2-40B4-BE49-F238E27FC236}">
                <a16:creationId xmlns:a16="http://schemas.microsoft.com/office/drawing/2014/main" id="{00000000-0008-0000-1000-00003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07" name="Line 6234">
            <a:extLst>
              <a:ext uri="{FF2B5EF4-FFF2-40B4-BE49-F238E27FC236}">
                <a16:creationId xmlns:a16="http://schemas.microsoft.com/office/drawing/2014/main" id="{00000000-0008-0000-1000-00003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13" name="Group 6235">
          <a:extLst>
            <a:ext uri="{FF2B5EF4-FFF2-40B4-BE49-F238E27FC236}">
              <a16:creationId xmlns:a16="http://schemas.microsoft.com/office/drawing/2014/main" id="{00000000-0008-0000-1000-000085927200}"/>
            </a:ext>
          </a:extLst>
        </xdr:cNvPr>
        <xdr:cNvGrpSpPr>
          <a:grpSpLocks/>
        </xdr:cNvGrpSpPr>
      </xdr:nvGrpSpPr>
      <xdr:grpSpPr bwMode="auto">
        <a:xfrm>
          <a:off x="6502400" y="11569700"/>
          <a:ext cx="190500" cy="0"/>
          <a:chOff x="466" y="3952"/>
          <a:chExt cx="28" cy="16"/>
        </a:xfrm>
      </xdr:grpSpPr>
      <xdr:sp macro="" textlink="">
        <xdr:nvSpPr>
          <xdr:cNvPr id="7511604" name="Line 6236">
            <a:extLst>
              <a:ext uri="{FF2B5EF4-FFF2-40B4-BE49-F238E27FC236}">
                <a16:creationId xmlns:a16="http://schemas.microsoft.com/office/drawing/2014/main" id="{00000000-0008-0000-1000-00003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05" name="Line 6237">
            <a:extLst>
              <a:ext uri="{FF2B5EF4-FFF2-40B4-BE49-F238E27FC236}">
                <a16:creationId xmlns:a16="http://schemas.microsoft.com/office/drawing/2014/main" id="{00000000-0008-0000-1000-00003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14" name="Group 6238">
          <a:extLst>
            <a:ext uri="{FF2B5EF4-FFF2-40B4-BE49-F238E27FC236}">
              <a16:creationId xmlns:a16="http://schemas.microsoft.com/office/drawing/2014/main" id="{00000000-0008-0000-1000-000086927200}"/>
            </a:ext>
          </a:extLst>
        </xdr:cNvPr>
        <xdr:cNvGrpSpPr>
          <a:grpSpLocks/>
        </xdr:cNvGrpSpPr>
      </xdr:nvGrpSpPr>
      <xdr:grpSpPr bwMode="auto">
        <a:xfrm>
          <a:off x="7035800" y="11569700"/>
          <a:ext cx="266700" cy="0"/>
          <a:chOff x="466" y="3952"/>
          <a:chExt cx="28" cy="16"/>
        </a:xfrm>
      </xdr:grpSpPr>
      <xdr:sp macro="" textlink="">
        <xdr:nvSpPr>
          <xdr:cNvPr id="7511602" name="Line 6239">
            <a:extLst>
              <a:ext uri="{FF2B5EF4-FFF2-40B4-BE49-F238E27FC236}">
                <a16:creationId xmlns:a16="http://schemas.microsoft.com/office/drawing/2014/main" id="{00000000-0008-0000-1000-00003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03" name="Line 6240">
            <a:extLst>
              <a:ext uri="{FF2B5EF4-FFF2-40B4-BE49-F238E27FC236}">
                <a16:creationId xmlns:a16="http://schemas.microsoft.com/office/drawing/2014/main" id="{00000000-0008-0000-1000-00003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15" name="Group 6241">
          <a:extLst>
            <a:ext uri="{FF2B5EF4-FFF2-40B4-BE49-F238E27FC236}">
              <a16:creationId xmlns:a16="http://schemas.microsoft.com/office/drawing/2014/main" id="{00000000-0008-0000-1000-000087927200}"/>
            </a:ext>
          </a:extLst>
        </xdr:cNvPr>
        <xdr:cNvGrpSpPr>
          <a:grpSpLocks/>
        </xdr:cNvGrpSpPr>
      </xdr:nvGrpSpPr>
      <xdr:grpSpPr bwMode="auto">
        <a:xfrm>
          <a:off x="6502400" y="11569700"/>
          <a:ext cx="190500" cy="0"/>
          <a:chOff x="466" y="3952"/>
          <a:chExt cx="28" cy="16"/>
        </a:xfrm>
      </xdr:grpSpPr>
      <xdr:sp macro="" textlink="">
        <xdr:nvSpPr>
          <xdr:cNvPr id="7511600" name="Line 6242">
            <a:extLst>
              <a:ext uri="{FF2B5EF4-FFF2-40B4-BE49-F238E27FC236}">
                <a16:creationId xmlns:a16="http://schemas.microsoft.com/office/drawing/2014/main" id="{00000000-0008-0000-1000-00003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601" name="Line 6243">
            <a:extLst>
              <a:ext uri="{FF2B5EF4-FFF2-40B4-BE49-F238E27FC236}">
                <a16:creationId xmlns:a16="http://schemas.microsoft.com/office/drawing/2014/main" id="{00000000-0008-0000-1000-00003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16" name="Group 6244">
          <a:extLst>
            <a:ext uri="{FF2B5EF4-FFF2-40B4-BE49-F238E27FC236}">
              <a16:creationId xmlns:a16="http://schemas.microsoft.com/office/drawing/2014/main" id="{00000000-0008-0000-1000-000088927200}"/>
            </a:ext>
          </a:extLst>
        </xdr:cNvPr>
        <xdr:cNvGrpSpPr>
          <a:grpSpLocks/>
        </xdr:cNvGrpSpPr>
      </xdr:nvGrpSpPr>
      <xdr:grpSpPr bwMode="auto">
        <a:xfrm>
          <a:off x="7035800" y="11569700"/>
          <a:ext cx="266700" cy="0"/>
          <a:chOff x="466" y="3952"/>
          <a:chExt cx="28" cy="16"/>
        </a:xfrm>
      </xdr:grpSpPr>
      <xdr:sp macro="" textlink="">
        <xdr:nvSpPr>
          <xdr:cNvPr id="7511598" name="Line 6245">
            <a:extLst>
              <a:ext uri="{FF2B5EF4-FFF2-40B4-BE49-F238E27FC236}">
                <a16:creationId xmlns:a16="http://schemas.microsoft.com/office/drawing/2014/main" id="{00000000-0008-0000-1000-00002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99" name="Line 6246">
            <a:extLst>
              <a:ext uri="{FF2B5EF4-FFF2-40B4-BE49-F238E27FC236}">
                <a16:creationId xmlns:a16="http://schemas.microsoft.com/office/drawing/2014/main" id="{00000000-0008-0000-1000-00002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17" name="Group 6247">
          <a:extLst>
            <a:ext uri="{FF2B5EF4-FFF2-40B4-BE49-F238E27FC236}">
              <a16:creationId xmlns:a16="http://schemas.microsoft.com/office/drawing/2014/main" id="{00000000-0008-0000-1000-000089927200}"/>
            </a:ext>
          </a:extLst>
        </xdr:cNvPr>
        <xdr:cNvGrpSpPr>
          <a:grpSpLocks/>
        </xdr:cNvGrpSpPr>
      </xdr:nvGrpSpPr>
      <xdr:grpSpPr bwMode="auto">
        <a:xfrm>
          <a:off x="6502400" y="11569700"/>
          <a:ext cx="190500" cy="0"/>
          <a:chOff x="466" y="3952"/>
          <a:chExt cx="28" cy="16"/>
        </a:xfrm>
      </xdr:grpSpPr>
      <xdr:sp macro="" textlink="">
        <xdr:nvSpPr>
          <xdr:cNvPr id="7511596" name="Line 6248">
            <a:extLst>
              <a:ext uri="{FF2B5EF4-FFF2-40B4-BE49-F238E27FC236}">
                <a16:creationId xmlns:a16="http://schemas.microsoft.com/office/drawing/2014/main" id="{00000000-0008-0000-1000-00002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97" name="Line 6249">
            <a:extLst>
              <a:ext uri="{FF2B5EF4-FFF2-40B4-BE49-F238E27FC236}">
                <a16:creationId xmlns:a16="http://schemas.microsoft.com/office/drawing/2014/main" id="{00000000-0008-0000-1000-00002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18" name="Group 6250">
          <a:extLst>
            <a:ext uri="{FF2B5EF4-FFF2-40B4-BE49-F238E27FC236}">
              <a16:creationId xmlns:a16="http://schemas.microsoft.com/office/drawing/2014/main" id="{00000000-0008-0000-1000-00008A927200}"/>
            </a:ext>
          </a:extLst>
        </xdr:cNvPr>
        <xdr:cNvGrpSpPr>
          <a:grpSpLocks/>
        </xdr:cNvGrpSpPr>
      </xdr:nvGrpSpPr>
      <xdr:grpSpPr bwMode="auto">
        <a:xfrm>
          <a:off x="7035800" y="11569700"/>
          <a:ext cx="266700" cy="0"/>
          <a:chOff x="466" y="3952"/>
          <a:chExt cx="28" cy="16"/>
        </a:xfrm>
      </xdr:grpSpPr>
      <xdr:sp macro="" textlink="">
        <xdr:nvSpPr>
          <xdr:cNvPr id="7511594" name="Line 6251">
            <a:extLst>
              <a:ext uri="{FF2B5EF4-FFF2-40B4-BE49-F238E27FC236}">
                <a16:creationId xmlns:a16="http://schemas.microsoft.com/office/drawing/2014/main" id="{00000000-0008-0000-1000-00002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95" name="Line 6252">
            <a:extLst>
              <a:ext uri="{FF2B5EF4-FFF2-40B4-BE49-F238E27FC236}">
                <a16:creationId xmlns:a16="http://schemas.microsoft.com/office/drawing/2014/main" id="{00000000-0008-0000-1000-00002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19" name="Group 6253">
          <a:extLst>
            <a:ext uri="{FF2B5EF4-FFF2-40B4-BE49-F238E27FC236}">
              <a16:creationId xmlns:a16="http://schemas.microsoft.com/office/drawing/2014/main" id="{00000000-0008-0000-1000-00008B927200}"/>
            </a:ext>
          </a:extLst>
        </xdr:cNvPr>
        <xdr:cNvGrpSpPr>
          <a:grpSpLocks/>
        </xdr:cNvGrpSpPr>
      </xdr:nvGrpSpPr>
      <xdr:grpSpPr bwMode="auto">
        <a:xfrm>
          <a:off x="6502400" y="11569700"/>
          <a:ext cx="190500" cy="0"/>
          <a:chOff x="466" y="3952"/>
          <a:chExt cx="28" cy="16"/>
        </a:xfrm>
      </xdr:grpSpPr>
      <xdr:sp macro="" textlink="">
        <xdr:nvSpPr>
          <xdr:cNvPr id="7511592" name="Line 6254">
            <a:extLst>
              <a:ext uri="{FF2B5EF4-FFF2-40B4-BE49-F238E27FC236}">
                <a16:creationId xmlns:a16="http://schemas.microsoft.com/office/drawing/2014/main" id="{00000000-0008-0000-1000-00002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93" name="Line 6255">
            <a:extLst>
              <a:ext uri="{FF2B5EF4-FFF2-40B4-BE49-F238E27FC236}">
                <a16:creationId xmlns:a16="http://schemas.microsoft.com/office/drawing/2014/main" id="{00000000-0008-0000-1000-00002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20" name="Group 6256">
          <a:extLst>
            <a:ext uri="{FF2B5EF4-FFF2-40B4-BE49-F238E27FC236}">
              <a16:creationId xmlns:a16="http://schemas.microsoft.com/office/drawing/2014/main" id="{00000000-0008-0000-1000-00008C927200}"/>
            </a:ext>
          </a:extLst>
        </xdr:cNvPr>
        <xdr:cNvGrpSpPr>
          <a:grpSpLocks/>
        </xdr:cNvGrpSpPr>
      </xdr:nvGrpSpPr>
      <xdr:grpSpPr bwMode="auto">
        <a:xfrm>
          <a:off x="6502400" y="11569700"/>
          <a:ext cx="190500" cy="0"/>
          <a:chOff x="466" y="3952"/>
          <a:chExt cx="28" cy="16"/>
        </a:xfrm>
      </xdr:grpSpPr>
      <xdr:sp macro="" textlink="">
        <xdr:nvSpPr>
          <xdr:cNvPr id="7511590" name="Line 6257">
            <a:extLst>
              <a:ext uri="{FF2B5EF4-FFF2-40B4-BE49-F238E27FC236}">
                <a16:creationId xmlns:a16="http://schemas.microsoft.com/office/drawing/2014/main" id="{00000000-0008-0000-1000-00002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91" name="Line 6258">
            <a:extLst>
              <a:ext uri="{FF2B5EF4-FFF2-40B4-BE49-F238E27FC236}">
                <a16:creationId xmlns:a16="http://schemas.microsoft.com/office/drawing/2014/main" id="{00000000-0008-0000-1000-00002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21" name="Group 6259">
          <a:extLst>
            <a:ext uri="{FF2B5EF4-FFF2-40B4-BE49-F238E27FC236}">
              <a16:creationId xmlns:a16="http://schemas.microsoft.com/office/drawing/2014/main" id="{00000000-0008-0000-1000-00008D927200}"/>
            </a:ext>
          </a:extLst>
        </xdr:cNvPr>
        <xdr:cNvGrpSpPr>
          <a:grpSpLocks/>
        </xdr:cNvGrpSpPr>
      </xdr:nvGrpSpPr>
      <xdr:grpSpPr bwMode="auto">
        <a:xfrm>
          <a:off x="6502400" y="11569700"/>
          <a:ext cx="190500" cy="0"/>
          <a:chOff x="466" y="3952"/>
          <a:chExt cx="28" cy="16"/>
        </a:xfrm>
      </xdr:grpSpPr>
      <xdr:sp macro="" textlink="">
        <xdr:nvSpPr>
          <xdr:cNvPr id="7511588" name="Line 6260">
            <a:extLst>
              <a:ext uri="{FF2B5EF4-FFF2-40B4-BE49-F238E27FC236}">
                <a16:creationId xmlns:a16="http://schemas.microsoft.com/office/drawing/2014/main" id="{00000000-0008-0000-1000-00002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89" name="Line 6261">
            <a:extLst>
              <a:ext uri="{FF2B5EF4-FFF2-40B4-BE49-F238E27FC236}">
                <a16:creationId xmlns:a16="http://schemas.microsoft.com/office/drawing/2014/main" id="{00000000-0008-0000-1000-00002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22" name="Group 6262">
          <a:extLst>
            <a:ext uri="{FF2B5EF4-FFF2-40B4-BE49-F238E27FC236}">
              <a16:creationId xmlns:a16="http://schemas.microsoft.com/office/drawing/2014/main" id="{00000000-0008-0000-1000-00008E927200}"/>
            </a:ext>
          </a:extLst>
        </xdr:cNvPr>
        <xdr:cNvGrpSpPr>
          <a:grpSpLocks/>
        </xdr:cNvGrpSpPr>
      </xdr:nvGrpSpPr>
      <xdr:grpSpPr bwMode="auto">
        <a:xfrm>
          <a:off x="6502400" y="11569700"/>
          <a:ext cx="190500" cy="0"/>
          <a:chOff x="466" y="3952"/>
          <a:chExt cx="28" cy="16"/>
        </a:xfrm>
      </xdr:grpSpPr>
      <xdr:sp macro="" textlink="">
        <xdr:nvSpPr>
          <xdr:cNvPr id="7511586" name="Line 6263">
            <a:extLst>
              <a:ext uri="{FF2B5EF4-FFF2-40B4-BE49-F238E27FC236}">
                <a16:creationId xmlns:a16="http://schemas.microsoft.com/office/drawing/2014/main" id="{00000000-0008-0000-1000-00002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87" name="Line 6264">
            <a:extLst>
              <a:ext uri="{FF2B5EF4-FFF2-40B4-BE49-F238E27FC236}">
                <a16:creationId xmlns:a16="http://schemas.microsoft.com/office/drawing/2014/main" id="{00000000-0008-0000-1000-00002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23" name="Group 6265">
          <a:extLst>
            <a:ext uri="{FF2B5EF4-FFF2-40B4-BE49-F238E27FC236}">
              <a16:creationId xmlns:a16="http://schemas.microsoft.com/office/drawing/2014/main" id="{00000000-0008-0000-1000-00008F927200}"/>
            </a:ext>
          </a:extLst>
        </xdr:cNvPr>
        <xdr:cNvGrpSpPr>
          <a:grpSpLocks/>
        </xdr:cNvGrpSpPr>
      </xdr:nvGrpSpPr>
      <xdr:grpSpPr bwMode="auto">
        <a:xfrm>
          <a:off x="6502400" y="11569700"/>
          <a:ext cx="190500" cy="0"/>
          <a:chOff x="466" y="3952"/>
          <a:chExt cx="28" cy="16"/>
        </a:xfrm>
      </xdr:grpSpPr>
      <xdr:sp macro="" textlink="">
        <xdr:nvSpPr>
          <xdr:cNvPr id="7511584" name="Line 6266">
            <a:extLst>
              <a:ext uri="{FF2B5EF4-FFF2-40B4-BE49-F238E27FC236}">
                <a16:creationId xmlns:a16="http://schemas.microsoft.com/office/drawing/2014/main" id="{00000000-0008-0000-1000-00002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85" name="Line 6267">
            <a:extLst>
              <a:ext uri="{FF2B5EF4-FFF2-40B4-BE49-F238E27FC236}">
                <a16:creationId xmlns:a16="http://schemas.microsoft.com/office/drawing/2014/main" id="{00000000-0008-0000-1000-00002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24" name="Group 6268">
          <a:extLst>
            <a:ext uri="{FF2B5EF4-FFF2-40B4-BE49-F238E27FC236}">
              <a16:creationId xmlns:a16="http://schemas.microsoft.com/office/drawing/2014/main" id="{00000000-0008-0000-1000-000090927200}"/>
            </a:ext>
          </a:extLst>
        </xdr:cNvPr>
        <xdr:cNvGrpSpPr>
          <a:grpSpLocks/>
        </xdr:cNvGrpSpPr>
      </xdr:nvGrpSpPr>
      <xdr:grpSpPr bwMode="auto">
        <a:xfrm>
          <a:off x="7035800" y="11569700"/>
          <a:ext cx="266700" cy="0"/>
          <a:chOff x="466" y="3952"/>
          <a:chExt cx="28" cy="16"/>
        </a:xfrm>
      </xdr:grpSpPr>
      <xdr:sp macro="" textlink="">
        <xdr:nvSpPr>
          <xdr:cNvPr id="7511582" name="Line 6269">
            <a:extLst>
              <a:ext uri="{FF2B5EF4-FFF2-40B4-BE49-F238E27FC236}">
                <a16:creationId xmlns:a16="http://schemas.microsoft.com/office/drawing/2014/main" id="{00000000-0008-0000-1000-00001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83" name="Line 6270">
            <a:extLst>
              <a:ext uri="{FF2B5EF4-FFF2-40B4-BE49-F238E27FC236}">
                <a16:creationId xmlns:a16="http://schemas.microsoft.com/office/drawing/2014/main" id="{00000000-0008-0000-1000-00001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25" name="Group 6271">
          <a:extLst>
            <a:ext uri="{FF2B5EF4-FFF2-40B4-BE49-F238E27FC236}">
              <a16:creationId xmlns:a16="http://schemas.microsoft.com/office/drawing/2014/main" id="{00000000-0008-0000-1000-000091927200}"/>
            </a:ext>
          </a:extLst>
        </xdr:cNvPr>
        <xdr:cNvGrpSpPr>
          <a:grpSpLocks/>
        </xdr:cNvGrpSpPr>
      </xdr:nvGrpSpPr>
      <xdr:grpSpPr bwMode="auto">
        <a:xfrm>
          <a:off x="7035800" y="11569700"/>
          <a:ext cx="266700" cy="0"/>
          <a:chOff x="466" y="3952"/>
          <a:chExt cx="28" cy="16"/>
        </a:xfrm>
      </xdr:grpSpPr>
      <xdr:sp macro="" textlink="">
        <xdr:nvSpPr>
          <xdr:cNvPr id="7511580" name="Line 6272">
            <a:extLst>
              <a:ext uri="{FF2B5EF4-FFF2-40B4-BE49-F238E27FC236}">
                <a16:creationId xmlns:a16="http://schemas.microsoft.com/office/drawing/2014/main" id="{00000000-0008-0000-1000-00001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81" name="Line 6273">
            <a:extLst>
              <a:ext uri="{FF2B5EF4-FFF2-40B4-BE49-F238E27FC236}">
                <a16:creationId xmlns:a16="http://schemas.microsoft.com/office/drawing/2014/main" id="{00000000-0008-0000-1000-00001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26" name="Group 6274">
          <a:extLst>
            <a:ext uri="{FF2B5EF4-FFF2-40B4-BE49-F238E27FC236}">
              <a16:creationId xmlns:a16="http://schemas.microsoft.com/office/drawing/2014/main" id="{00000000-0008-0000-1000-000092927200}"/>
            </a:ext>
          </a:extLst>
        </xdr:cNvPr>
        <xdr:cNvGrpSpPr>
          <a:grpSpLocks/>
        </xdr:cNvGrpSpPr>
      </xdr:nvGrpSpPr>
      <xdr:grpSpPr bwMode="auto">
        <a:xfrm>
          <a:off x="7035800" y="11569700"/>
          <a:ext cx="266700" cy="0"/>
          <a:chOff x="466" y="3952"/>
          <a:chExt cx="28" cy="16"/>
        </a:xfrm>
      </xdr:grpSpPr>
      <xdr:sp macro="" textlink="">
        <xdr:nvSpPr>
          <xdr:cNvPr id="7511578" name="Line 6275">
            <a:extLst>
              <a:ext uri="{FF2B5EF4-FFF2-40B4-BE49-F238E27FC236}">
                <a16:creationId xmlns:a16="http://schemas.microsoft.com/office/drawing/2014/main" id="{00000000-0008-0000-1000-00001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79" name="Line 6276">
            <a:extLst>
              <a:ext uri="{FF2B5EF4-FFF2-40B4-BE49-F238E27FC236}">
                <a16:creationId xmlns:a16="http://schemas.microsoft.com/office/drawing/2014/main" id="{00000000-0008-0000-1000-00001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27" name="Group 6277">
          <a:extLst>
            <a:ext uri="{FF2B5EF4-FFF2-40B4-BE49-F238E27FC236}">
              <a16:creationId xmlns:a16="http://schemas.microsoft.com/office/drawing/2014/main" id="{00000000-0008-0000-1000-000093927200}"/>
            </a:ext>
          </a:extLst>
        </xdr:cNvPr>
        <xdr:cNvGrpSpPr>
          <a:grpSpLocks/>
        </xdr:cNvGrpSpPr>
      </xdr:nvGrpSpPr>
      <xdr:grpSpPr bwMode="auto">
        <a:xfrm>
          <a:off x="7035800" y="11569700"/>
          <a:ext cx="266700" cy="0"/>
          <a:chOff x="466" y="3952"/>
          <a:chExt cx="28" cy="16"/>
        </a:xfrm>
      </xdr:grpSpPr>
      <xdr:sp macro="" textlink="">
        <xdr:nvSpPr>
          <xdr:cNvPr id="7511576" name="Line 6278">
            <a:extLst>
              <a:ext uri="{FF2B5EF4-FFF2-40B4-BE49-F238E27FC236}">
                <a16:creationId xmlns:a16="http://schemas.microsoft.com/office/drawing/2014/main" id="{00000000-0008-0000-1000-00001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77" name="Line 6279">
            <a:extLst>
              <a:ext uri="{FF2B5EF4-FFF2-40B4-BE49-F238E27FC236}">
                <a16:creationId xmlns:a16="http://schemas.microsoft.com/office/drawing/2014/main" id="{00000000-0008-0000-1000-00001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28" name="Group 6280">
          <a:extLst>
            <a:ext uri="{FF2B5EF4-FFF2-40B4-BE49-F238E27FC236}">
              <a16:creationId xmlns:a16="http://schemas.microsoft.com/office/drawing/2014/main" id="{00000000-0008-0000-1000-000094927200}"/>
            </a:ext>
          </a:extLst>
        </xdr:cNvPr>
        <xdr:cNvGrpSpPr>
          <a:grpSpLocks/>
        </xdr:cNvGrpSpPr>
      </xdr:nvGrpSpPr>
      <xdr:grpSpPr bwMode="auto">
        <a:xfrm>
          <a:off x="7035800" y="11569700"/>
          <a:ext cx="266700" cy="0"/>
          <a:chOff x="466" y="3952"/>
          <a:chExt cx="28" cy="16"/>
        </a:xfrm>
      </xdr:grpSpPr>
      <xdr:sp macro="" textlink="">
        <xdr:nvSpPr>
          <xdr:cNvPr id="7511574" name="Line 6281">
            <a:extLst>
              <a:ext uri="{FF2B5EF4-FFF2-40B4-BE49-F238E27FC236}">
                <a16:creationId xmlns:a16="http://schemas.microsoft.com/office/drawing/2014/main" id="{00000000-0008-0000-1000-00001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75" name="Line 6282">
            <a:extLst>
              <a:ext uri="{FF2B5EF4-FFF2-40B4-BE49-F238E27FC236}">
                <a16:creationId xmlns:a16="http://schemas.microsoft.com/office/drawing/2014/main" id="{00000000-0008-0000-1000-00001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29" name="Group 6283">
          <a:extLst>
            <a:ext uri="{FF2B5EF4-FFF2-40B4-BE49-F238E27FC236}">
              <a16:creationId xmlns:a16="http://schemas.microsoft.com/office/drawing/2014/main" id="{00000000-0008-0000-1000-000095927200}"/>
            </a:ext>
          </a:extLst>
        </xdr:cNvPr>
        <xdr:cNvGrpSpPr>
          <a:grpSpLocks/>
        </xdr:cNvGrpSpPr>
      </xdr:nvGrpSpPr>
      <xdr:grpSpPr bwMode="auto">
        <a:xfrm>
          <a:off x="6502400" y="11569700"/>
          <a:ext cx="190500" cy="0"/>
          <a:chOff x="466" y="3952"/>
          <a:chExt cx="28" cy="16"/>
        </a:xfrm>
      </xdr:grpSpPr>
      <xdr:sp macro="" textlink="">
        <xdr:nvSpPr>
          <xdr:cNvPr id="7511572" name="Line 6284">
            <a:extLst>
              <a:ext uri="{FF2B5EF4-FFF2-40B4-BE49-F238E27FC236}">
                <a16:creationId xmlns:a16="http://schemas.microsoft.com/office/drawing/2014/main" id="{00000000-0008-0000-1000-00001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73" name="Line 6285">
            <a:extLst>
              <a:ext uri="{FF2B5EF4-FFF2-40B4-BE49-F238E27FC236}">
                <a16:creationId xmlns:a16="http://schemas.microsoft.com/office/drawing/2014/main" id="{00000000-0008-0000-1000-00001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30" name="Group 6286">
          <a:extLst>
            <a:ext uri="{FF2B5EF4-FFF2-40B4-BE49-F238E27FC236}">
              <a16:creationId xmlns:a16="http://schemas.microsoft.com/office/drawing/2014/main" id="{00000000-0008-0000-1000-000096927200}"/>
            </a:ext>
          </a:extLst>
        </xdr:cNvPr>
        <xdr:cNvGrpSpPr>
          <a:grpSpLocks/>
        </xdr:cNvGrpSpPr>
      </xdr:nvGrpSpPr>
      <xdr:grpSpPr bwMode="auto">
        <a:xfrm>
          <a:off x="6502400" y="11569700"/>
          <a:ext cx="190500" cy="0"/>
          <a:chOff x="466" y="3952"/>
          <a:chExt cx="28" cy="16"/>
        </a:xfrm>
      </xdr:grpSpPr>
      <xdr:sp macro="" textlink="">
        <xdr:nvSpPr>
          <xdr:cNvPr id="7511570" name="Line 6287">
            <a:extLst>
              <a:ext uri="{FF2B5EF4-FFF2-40B4-BE49-F238E27FC236}">
                <a16:creationId xmlns:a16="http://schemas.microsoft.com/office/drawing/2014/main" id="{00000000-0008-0000-1000-00001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71" name="Line 6288">
            <a:extLst>
              <a:ext uri="{FF2B5EF4-FFF2-40B4-BE49-F238E27FC236}">
                <a16:creationId xmlns:a16="http://schemas.microsoft.com/office/drawing/2014/main" id="{00000000-0008-0000-1000-00001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1" name="Group 6289">
          <a:extLst>
            <a:ext uri="{FF2B5EF4-FFF2-40B4-BE49-F238E27FC236}">
              <a16:creationId xmlns:a16="http://schemas.microsoft.com/office/drawing/2014/main" id="{00000000-0008-0000-1000-000097927200}"/>
            </a:ext>
          </a:extLst>
        </xdr:cNvPr>
        <xdr:cNvGrpSpPr>
          <a:grpSpLocks/>
        </xdr:cNvGrpSpPr>
      </xdr:nvGrpSpPr>
      <xdr:grpSpPr bwMode="auto">
        <a:xfrm>
          <a:off x="7035800" y="11569700"/>
          <a:ext cx="266700" cy="0"/>
          <a:chOff x="466" y="3952"/>
          <a:chExt cx="28" cy="16"/>
        </a:xfrm>
      </xdr:grpSpPr>
      <xdr:sp macro="" textlink="">
        <xdr:nvSpPr>
          <xdr:cNvPr id="7511568" name="Line 6290">
            <a:extLst>
              <a:ext uri="{FF2B5EF4-FFF2-40B4-BE49-F238E27FC236}">
                <a16:creationId xmlns:a16="http://schemas.microsoft.com/office/drawing/2014/main" id="{00000000-0008-0000-1000-00001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69" name="Line 6291">
            <a:extLst>
              <a:ext uri="{FF2B5EF4-FFF2-40B4-BE49-F238E27FC236}">
                <a16:creationId xmlns:a16="http://schemas.microsoft.com/office/drawing/2014/main" id="{00000000-0008-0000-1000-00001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2" name="Group 6292">
          <a:extLst>
            <a:ext uri="{FF2B5EF4-FFF2-40B4-BE49-F238E27FC236}">
              <a16:creationId xmlns:a16="http://schemas.microsoft.com/office/drawing/2014/main" id="{00000000-0008-0000-1000-000098927200}"/>
            </a:ext>
          </a:extLst>
        </xdr:cNvPr>
        <xdr:cNvGrpSpPr>
          <a:grpSpLocks/>
        </xdr:cNvGrpSpPr>
      </xdr:nvGrpSpPr>
      <xdr:grpSpPr bwMode="auto">
        <a:xfrm>
          <a:off x="7035800" y="11569700"/>
          <a:ext cx="266700" cy="0"/>
          <a:chOff x="466" y="3952"/>
          <a:chExt cx="28" cy="16"/>
        </a:xfrm>
      </xdr:grpSpPr>
      <xdr:sp macro="" textlink="">
        <xdr:nvSpPr>
          <xdr:cNvPr id="7511566" name="Line 6293">
            <a:extLst>
              <a:ext uri="{FF2B5EF4-FFF2-40B4-BE49-F238E27FC236}">
                <a16:creationId xmlns:a16="http://schemas.microsoft.com/office/drawing/2014/main" id="{00000000-0008-0000-1000-00000E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67" name="Line 6294">
            <a:extLst>
              <a:ext uri="{FF2B5EF4-FFF2-40B4-BE49-F238E27FC236}">
                <a16:creationId xmlns:a16="http://schemas.microsoft.com/office/drawing/2014/main" id="{00000000-0008-0000-1000-00000F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33" name="Group 6295">
          <a:extLst>
            <a:ext uri="{FF2B5EF4-FFF2-40B4-BE49-F238E27FC236}">
              <a16:creationId xmlns:a16="http://schemas.microsoft.com/office/drawing/2014/main" id="{00000000-0008-0000-1000-000099927200}"/>
            </a:ext>
          </a:extLst>
        </xdr:cNvPr>
        <xdr:cNvGrpSpPr>
          <a:grpSpLocks/>
        </xdr:cNvGrpSpPr>
      </xdr:nvGrpSpPr>
      <xdr:grpSpPr bwMode="auto">
        <a:xfrm>
          <a:off x="6502400" y="11569700"/>
          <a:ext cx="190500" cy="0"/>
          <a:chOff x="466" y="3952"/>
          <a:chExt cx="28" cy="16"/>
        </a:xfrm>
      </xdr:grpSpPr>
      <xdr:sp macro="" textlink="">
        <xdr:nvSpPr>
          <xdr:cNvPr id="7511564" name="Line 6296">
            <a:extLst>
              <a:ext uri="{FF2B5EF4-FFF2-40B4-BE49-F238E27FC236}">
                <a16:creationId xmlns:a16="http://schemas.microsoft.com/office/drawing/2014/main" id="{00000000-0008-0000-1000-00000C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65" name="Line 6297">
            <a:extLst>
              <a:ext uri="{FF2B5EF4-FFF2-40B4-BE49-F238E27FC236}">
                <a16:creationId xmlns:a16="http://schemas.microsoft.com/office/drawing/2014/main" id="{00000000-0008-0000-1000-00000D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634" name="Group 6298">
          <a:extLst>
            <a:ext uri="{FF2B5EF4-FFF2-40B4-BE49-F238E27FC236}">
              <a16:creationId xmlns:a16="http://schemas.microsoft.com/office/drawing/2014/main" id="{00000000-0008-0000-1000-00009A927200}"/>
            </a:ext>
          </a:extLst>
        </xdr:cNvPr>
        <xdr:cNvGrpSpPr>
          <a:grpSpLocks/>
        </xdr:cNvGrpSpPr>
      </xdr:nvGrpSpPr>
      <xdr:grpSpPr bwMode="auto">
        <a:xfrm>
          <a:off x="7753350" y="11569700"/>
          <a:ext cx="228600" cy="0"/>
          <a:chOff x="466" y="3952"/>
          <a:chExt cx="28" cy="16"/>
        </a:xfrm>
      </xdr:grpSpPr>
      <xdr:sp macro="" textlink="">
        <xdr:nvSpPr>
          <xdr:cNvPr id="7511562" name="Line 6299">
            <a:extLst>
              <a:ext uri="{FF2B5EF4-FFF2-40B4-BE49-F238E27FC236}">
                <a16:creationId xmlns:a16="http://schemas.microsoft.com/office/drawing/2014/main" id="{00000000-0008-0000-1000-00000A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63" name="Line 6300">
            <a:extLst>
              <a:ext uri="{FF2B5EF4-FFF2-40B4-BE49-F238E27FC236}">
                <a16:creationId xmlns:a16="http://schemas.microsoft.com/office/drawing/2014/main" id="{00000000-0008-0000-1000-00000B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5" name="Group 6301">
          <a:extLst>
            <a:ext uri="{FF2B5EF4-FFF2-40B4-BE49-F238E27FC236}">
              <a16:creationId xmlns:a16="http://schemas.microsoft.com/office/drawing/2014/main" id="{00000000-0008-0000-1000-00009B927200}"/>
            </a:ext>
          </a:extLst>
        </xdr:cNvPr>
        <xdr:cNvGrpSpPr>
          <a:grpSpLocks/>
        </xdr:cNvGrpSpPr>
      </xdr:nvGrpSpPr>
      <xdr:grpSpPr bwMode="auto">
        <a:xfrm>
          <a:off x="7035800" y="11569700"/>
          <a:ext cx="266700" cy="0"/>
          <a:chOff x="466" y="3952"/>
          <a:chExt cx="28" cy="16"/>
        </a:xfrm>
      </xdr:grpSpPr>
      <xdr:sp macro="" textlink="">
        <xdr:nvSpPr>
          <xdr:cNvPr id="7511560" name="Line 6302">
            <a:extLst>
              <a:ext uri="{FF2B5EF4-FFF2-40B4-BE49-F238E27FC236}">
                <a16:creationId xmlns:a16="http://schemas.microsoft.com/office/drawing/2014/main" id="{00000000-0008-0000-1000-000008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61" name="Line 6303">
            <a:extLst>
              <a:ext uri="{FF2B5EF4-FFF2-40B4-BE49-F238E27FC236}">
                <a16:creationId xmlns:a16="http://schemas.microsoft.com/office/drawing/2014/main" id="{00000000-0008-0000-1000-000009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6" name="Group 6304">
          <a:extLst>
            <a:ext uri="{FF2B5EF4-FFF2-40B4-BE49-F238E27FC236}">
              <a16:creationId xmlns:a16="http://schemas.microsoft.com/office/drawing/2014/main" id="{00000000-0008-0000-1000-00009C927200}"/>
            </a:ext>
          </a:extLst>
        </xdr:cNvPr>
        <xdr:cNvGrpSpPr>
          <a:grpSpLocks/>
        </xdr:cNvGrpSpPr>
      </xdr:nvGrpSpPr>
      <xdr:grpSpPr bwMode="auto">
        <a:xfrm>
          <a:off x="7035800" y="11569700"/>
          <a:ext cx="266700" cy="0"/>
          <a:chOff x="466" y="3952"/>
          <a:chExt cx="28" cy="16"/>
        </a:xfrm>
      </xdr:grpSpPr>
      <xdr:sp macro="" textlink="">
        <xdr:nvSpPr>
          <xdr:cNvPr id="7511558" name="Line 6305">
            <a:extLst>
              <a:ext uri="{FF2B5EF4-FFF2-40B4-BE49-F238E27FC236}">
                <a16:creationId xmlns:a16="http://schemas.microsoft.com/office/drawing/2014/main" id="{00000000-0008-0000-1000-000006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59" name="Line 6306">
            <a:extLst>
              <a:ext uri="{FF2B5EF4-FFF2-40B4-BE49-F238E27FC236}">
                <a16:creationId xmlns:a16="http://schemas.microsoft.com/office/drawing/2014/main" id="{00000000-0008-0000-1000-000007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7" name="Group 6307">
          <a:extLst>
            <a:ext uri="{FF2B5EF4-FFF2-40B4-BE49-F238E27FC236}">
              <a16:creationId xmlns:a16="http://schemas.microsoft.com/office/drawing/2014/main" id="{00000000-0008-0000-1000-00009D927200}"/>
            </a:ext>
          </a:extLst>
        </xdr:cNvPr>
        <xdr:cNvGrpSpPr>
          <a:grpSpLocks/>
        </xdr:cNvGrpSpPr>
      </xdr:nvGrpSpPr>
      <xdr:grpSpPr bwMode="auto">
        <a:xfrm>
          <a:off x="7035800" y="11569700"/>
          <a:ext cx="266700" cy="0"/>
          <a:chOff x="466" y="3952"/>
          <a:chExt cx="28" cy="16"/>
        </a:xfrm>
      </xdr:grpSpPr>
      <xdr:sp macro="" textlink="">
        <xdr:nvSpPr>
          <xdr:cNvPr id="7511556" name="Line 6308">
            <a:extLst>
              <a:ext uri="{FF2B5EF4-FFF2-40B4-BE49-F238E27FC236}">
                <a16:creationId xmlns:a16="http://schemas.microsoft.com/office/drawing/2014/main" id="{00000000-0008-0000-1000-000004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57" name="Line 6309">
            <a:extLst>
              <a:ext uri="{FF2B5EF4-FFF2-40B4-BE49-F238E27FC236}">
                <a16:creationId xmlns:a16="http://schemas.microsoft.com/office/drawing/2014/main" id="{00000000-0008-0000-1000-000005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8" name="Group 6310">
          <a:extLst>
            <a:ext uri="{FF2B5EF4-FFF2-40B4-BE49-F238E27FC236}">
              <a16:creationId xmlns:a16="http://schemas.microsoft.com/office/drawing/2014/main" id="{00000000-0008-0000-1000-00009E927200}"/>
            </a:ext>
          </a:extLst>
        </xdr:cNvPr>
        <xdr:cNvGrpSpPr>
          <a:grpSpLocks/>
        </xdr:cNvGrpSpPr>
      </xdr:nvGrpSpPr>
      <xdr:grpSpPr bwMode="auto">
        <a:xfrm>
          <a:off x="7035800" y="11569700"/>
          <a:ext cx="266700" cy="0"/>
          <a:chOff x="466" y="3952"/>
          <a:chExt cx="28" cy="16"/>
        </a:xfrm>
      </xdr:grpSpPr>
      <xdr:sp macro="" textlink="">
        <xdr:nvSpPr>
          <xdr:cNvPr id="7511554" name="Line 6311">
            <a:extLst>
              <a:ext uri="{FF2B5EF4-FFF2-40B4-BE49-F238E27FC236}">
                <a16:creationId xmlns:a16="http://schemas.microsoft.com/office/drawing/2014/main" id="{00000000-0008-0000-1000-000002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55" name="Line 6312">
            <a:extLst>
              <a:ext uri="{FF2B5EF4-FFF2-40B4-BE49-F238E27FC236}">
                <a16:creationId xmlns:a16="http://schemas.microsoft.com/office/drawing/2014/main" id="{00000000-0008-0000-1000-000003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39" name="Group 6313">
          <a:extLst>
            <a:ext uri="{FF2B5EF4-FFF2-40B4-BE49-F238E27FC236}">
              <a16:creationId xmlns:a16="http://schemas.microsoft.com/office/drawing/2014/main" id="{00000000-0008-0000-1000-00009F927200}"/>
            </a:ext>
          </a:extLst>
        </xdr:cNvPr>
        <xdr:cNvGrpSpPr>
          <a:grpSpLocks/>
        </xdr:cNvGrpSpPr>
      </xdr:nvGrpSpPr>
      <xdr:grpSpPr bwMode="auto">
        <a:xfrm>
          <a:off x="7035800" y="11569700"/>
          <a:ext cx="266700" cy="0"/>
          <a:chOff x="466" y="3952"/>
          <a:chExt cx="28" cy="16"/>
        </a:xfrm>
      </xdr:grpSpPr>
      <xdr:sp macro="" textlink="">
        <xdr:nvSpPr>
          <xdr:cNvPr id="7511552" name="Line 6314">
            <a:extLst>
              <a:ext uri="{FF2B5EF4-FFF2-40B4-BE49-F238E27FC236}">
                <a16:creationId xmlns:a16="http://schemas.microsoft.com/office/drawing/2014/main" id="{00000000-0008-0000-1000-0000009E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53" name="Line 6315">
            <a:extLst>
              <a:ext uri="{FF2B5EF4-FFF2-40B4-BE49-F238E27FC236}">
                <a16:creationId xmlns:a16="http://schemas.microsoft.com/office/drawing/2014/main" id="{00000000-0008-0000-1000-0000019E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640" name="Group 6316">
          <a:extLst>
            <a:ext uri="{FF2B5EF4-FFF2-40B4-BE49-F238E27FC236}">
              <a16:creationId xmlns:a16="http://schemas.microsoft.com/office/drawing/2014/main" id="{00000000-0008-0000-1000-0000A0927200}"/>
            </a:ext>
          </a:extLst>
        </xdr:cNvPr>
        <xdr:cNvGrpSpPr>
          <a:grpSpLocks/>
        </xdr:cNvGrpSpPr>
      </xdr:nvGrpSpPr>
      <xdr:grpSpPr bwMode="auto">
        <a:xfrm>
          <a:off x="6911975" y="11569700"/>
          <a:ext cx="228600" cy="0"/>
          <a:chOff x="466" y="3952"/>
          <a:chExt cx="28" cy="16"/>
        </a:xfrm>
      </xdr:grpSpPr>
      <xdr:sp macro="" textlink="">
        <xdr:nvSpPr>
          <xdr:cNvPr id="7511550" name="Line 6317">
            <a:extLst>
              <a:ext uri="{FF2B5EF4-FFF2-40B4-BE49-F238E27FC236}">
                <a16:creationId xmlns:a16="http://schemas.microsoft.com/office/drawing/2014/main" id="{00000000-0008-0000-1000-0000F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51" name="Line 6318">
            <a:extLst>
              <a:ext uri="{FF2B5EF4-FFF2-40B4-BE49-F238E27FC236}">
                <a16:creationId xmlns:a16="http://schemas.microsoft.com/office/drawing/2014/main" id="{00000000-0008-0000-1000-0000F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1" name="Group 6319">
          <a:extLst>
            <a:ext uri="{FF2B5EF4-FFF2-40B4-BE49-F238E27FC236}">
              <a16:creationId xmlns:a16="http://schemas.microsoft.com/office/drawing/2014/main" id="{00000000-0008-0000-1000-0000A1927200}"/>
            </a:ext>
          </a:extLst>
        </xdr:cNvPr>
        <xdr:cNvGrpSpPr>
          <a:grpSpLocks/>
        </xdr:cNvGrpSpPr>
      </xdr:nvGrpSpPr>
      <xdr:grpSpPr bwMode="auto">
        <a:xfrm>
          <a:off x="6502400" y="11569700"/>
          <a:ext cx="190500" cy="0"/>
          <a:chOff x="466" y="3952"/>
          <a:chExt cx="28" cy="16"/>
        </a:xfrm>
      </xdr:grpSpPr>
      <xdr:sp macro="" textlink="">
        <xdr:nvSpPr>
          <xdr:cNvPr id="7511548" name="Line 6320">
            <a:extLst>
              <a:ext uri="{FF2B5EF4-FFF2-40B4-BE49-F238E27FC236}">
                <a16:creationId xmlns:a16="http://schemas.microsoft.com/office/drawing/2014/main" id="{00000000-0008-0000-1000-0000F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49" name="Line 6321">
            <a:extLst>
              <a:ext uri="{FF2B5EF4-FFF2-40B4-BE49-F238E27FC236}">
                <a16:creationId xmlns:a16="http://schemas.microsoft.com/office/drawing/2014/main" id="{00000000-0008-0000-1000-0000F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2" name="Group 6322">
          <a:extLst>
            <a:ext uri="{FF2B5EF4-FFF2-40B4-BE49-F238E27FC236}">
              <a16:creationId xmlns:a16="http://schemas.microsoft.com/office/drawing/2014/main" id="{00000000-0008-0000-1000-0000A2927200}"/>
            </a:ext>
          </a:extLst>
        </xdr:cNvPr>
        <xdr:cNvGrpSpPr>
          <a:grpSpLocks/>
        </xdr:cNvGrpSpPr>
      </xdr:nvGrpSpPr>
      <xdr:grpSpPr bwMode="auto">
        <a:xfrm>
          <a:off x="6502400" y="11569700"/>
          <a:ext cx="190500" cy="0"/>
          <a:chOff x="466" y="3952"/>
          <a:chExt cx="28" cy="16"/>
        </a:xfrm>
      </xdr:grpSpPr>
      <xdr:sp macro="" textlink="">
        <xdr:nvSpPr>
          <xdr:cNvPr id="7511546" name="Line 6323">
            <a:extLst>
              <a:ext uri="{FF2B5EF4-FFF2-40B4-BE49-F238E27FC236}">
                <a16:creationId xmlns:a16="http://schemas.microsoft.com/office/drawing/2014/main" id="{00000000-0008-0000-1000-0000F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47" name="Line 6324">
            <a:extLst>
              <a:ext uri="{FF2B5EF4-FFF2-40B4-BE49-F238E27FC236}">
                <a16:creationId xmlns:a16="http://schemas.microsoft.com/office/drawing/2014/main" id="{00000000-0008-0000-1000-0000F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3" name="Group 6325">
          <a:extLst>
            <a:ext uri="{FF2B5EF4-FFF2-40B4-BE49-F238E27FC236}">
              <a16:creationId xmlns:a16="http://schemas.microsoft.com/office/drawing/2014/main" id="{00000000-0008-0000-1000-0000A3927200}"/>
            </a:ext>
          </a:extLst>
        </xdr:cNvPr>
        <xdr:cNvGrpSpPr>
          <a:grpSpLocks/>
        </xdr:cNvGrpSpPr>
      </xdr:nvGrpSpPr>
      <xdr:grpSpPr bwMode="auto">
        <a:xfrm>
          <a:off x="6502400" y="11569700"/>
          <a:ext cx="190500" cy="0"/>
          <a:chOff x="466" y="3952"/>
          <a:chExt cx="28" cy="16"/>
        </a:xfrm>
      </xdr:grpSpPr>
      <xdr:sp macro="" textlink="">
        <xdr:nvSpPr>
          <xdr:cNvPr id="7511544" name="Line 6326">
            <a:extLst>
              <a:ext uri="{FF2B5EF4-FFF2-40B4-BE49-F238E27FC236}">
                <a16:creationId xmlns:a16="http://schemas.microsoft.com/office/drawing/2014/main" id="{00000000-0008-0000-1000-0000F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45" name="Line 6327">
            <a:extLst>
              <a:ext uri="{FF2B5EF4-FFF2-40B4-BE49-F238E27FC236}">
                <a16:creationId xmlns:a16="http://schemas.microsoft.com/office/drawing/2014/main" id="{00000000-0008-0000-1000-0000F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4" name="Group 6328">
          <a:extLst>
            <a:ext uri="{FF2B5EF4-FFF2-40B4-BE49-F238E27FC236}">
              <a16:creationId xmlns:a16="http://schemas.microsoft.com/office/drawing/2014/main" id="{00000000-0008-0000-1000-0000A4927200}"/>
            </a:ext>
          </a:extLst>
        </xdr:cNvPr>
        <xdr:cNvGrpSpPr>
          <a:grpSpLocks/>
        </xdr:cNvGrpSpPr>
      </xdr:nvGrpSpPr>
      <xdr:grpSpPr bwMode="auto">
        <a:xfrm>
          <a:off x="6502400" y="11569700"/>
          <a:ext cx="190500" cy="0"/>
          <a:chOff x="466" y="3952"/>
          <a:chExt cx="28" cy="16"/>
        </a:xfrm>
      </xdr:grpSpPr>
      <xdr:sp macro="" textlink="">
        <xdr:nvSpPr>
          <xdr:cNvPr id="7511542" name="Line 6329">
            <a:extLst>
              <a:ext uri="{FF2B5EF4-FFF2-40B4-BE49-F238E27FC236}">
                <a16:creationId xmlns:a16="http://schemas.microsoft.com/office/drawing/2014/main" id="{00000000-0008-0000-1000-0000F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43" name="Line 6330">
            <a:extLst>
              <a:ext uri="{FF2B5EF4-FFF2-40B4-BE49-F238E27FC236}">
                <a16:creationId xmlns:a16="http://schemas.microsoft.com/office/drawing/2014/main" id="{00000000-0008-0000-1000-0000F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5" name="Group 6331">
          <a:extLst>
            <a:ext uri="{FF2B5EF4-FFF2-40B4-BE49-F238E27FC236}">
              <a16:creationId xmlns:a16="http://schemas.microsoft.com/office/drawing/2014/main" id="{00000000-0008-0000-1000-0000A5927200}"/>
            </a:ext>
          </a:extLst>
        </xdr:cNvPr>
        <xdr:cNvGrpSpPr>
          <a:grpSpLocks/>
        </xdr:cNvGrpSpPr>
      </xdr:nvGrpSpPr>
      <xdr:grpSpPr bwMode="auto">
        <a:xfrm>
          <a:off x="6502400" y="11569700"/>
          <a:ext cx="190500" cy="0"/>
          <a:chOff x="466" y="3952"/>
          <a:chExt cx="28" cy="16"/>
        </a:xfrm>
      </xdr:grpSpPr>
      <xdr:sp macro="" textlink="">
        <xdr:nvSpPr>
          <xdr:cNvPr id="7511540" name="Line 6332">
            <a:extLst>
              <a:ext uri="{FF2B5EF4-FFF2-40B4-BE49-F238E27FC236}">
                <a16:creationId xmlns:a16="http://schemas.microsoft.com/office/drawing/2014/main" id="{00000000-0008-0000-1000-0000F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41" name="Line 6333">
            <a:extLst>
              <a:ext uri="{FF2B5EF4-FFF2-40B4-BE49-F238E27FC236}">
                <a16:creationId xmlns:a16="http://schemas.microsoft.com/office/drawing/2014/main" id="{00000000-0008-0000-1000-0000F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46" name="Group 6334">
          <a:extLst>
            <a:ext uri="{FF2B5EF4-FFF2-40B4-BE49-F238E27FC236}">
              <a16:creationId xmlns:a16="http://schemas.microsoft.com/office/drawing/2014/main" id="{00000000-0008-0000-1000-0000A6927200}"/>
            </a:ext>
          </a:extLst>
        </xdr:cNvPr>
        <xdr:cNvGrpSpPr>
          <a:grpSpLocks/>
        </xdr:cNvGrpSpPr>
      </xdr:nvGrpSpPr>
      <xdr:grpSpPr bwMode="auto">
        <a:xfrm>
          <a:off x="6502400" y="11569700"/>
          <a:ext cx="190500" cy="0"/>
          <a:chOff x="466" y="3952"/>
          <a:chExt cx="28" cy="16"/>
        </a:xfrm>
      </xdr:grpSpPr>
      <xdr:sp macro="" textlink="">
        <xdr:nvSpPr>
          <xdr:cNvPr id="7511538" name="Line 6335">
            <a:extLst>
              <a:ext uri="{FF2B5EF4-FFF2-40B4-BE49-F238E27FC236}">
                <a16:creationId xmlns:a16="http://schemas.microsoft.com/office/drawing/2014/main" id="{00000000-0008-0000-1000-0000F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39" name="Line 6336">
            <a:extLst>
              <a:ext uri="{FF2B5EF4-FFF2-40B4-BE49-F238E27FC236}">
                <a16:creationId xmlns:a16="http://schemas.microsoft.com/office/drawing/2014/main" id="{00000000-0008-0000-1000-0000F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647" name="Group 6337">
          <a:extLst>
            <a:ext uri="{FF2B5EF4-FFF2-40B4-BE49-F238E27FC236}">
              <a16:creationId xmlns:a16="http://schemas.microsoft.com/office/drawing/2014/main" id="{00000000-0008-0000-1000-0000A7927200}"/>
            </a:ext>
          </a:extLst>
        </xdr:cNvPr>
        <xdr:cNvGrpSpPr>
          <a:grpSpLocks/>
        </xdr:cNvGrpSpPr>
      </xdr:nvGrpSpPr>
      <xdr:grpSpPr bwMode="auto">
        <a:xfrm>
          <a:off x="6378575" y="11569700"/>
          <a:ext cx="228600" cy="0"/>
          <a:chOff x="466" y="3952"/>
          <a:chExt cx="28" cy="16"/>
        </a:xfrm>
      </xdr:grpSpPr>
      <xdr:sp macro="" textlink="">
        <xdr:nvSpPr>
          <xdr:cNvPr id="7511536" name="Line 6338">
            <a:extLst>
              <a:ext uri="{FF2B5EF4-FFF2-40B4-BE49-F238E27FC236}">
                <a16:creationId xmlns:a16="http://schemas.microsoft.com/office/drawing/2014/main" id="{00000000-0008-0000-1000-0000F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37" name="Line 6339">
            <a:extLst>
              <a:ext uri="{FF2B5EF4-FFF2-40B4-BE49-F238E27FC236}">
                <a16:creationId xmlns:a16="http://schemas.microsoft.com/office/drawing/2014/main" id="{00000000-0008-0000-1000-0000F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48" name="Group 6340">
          <a:extLst>
            <a:ext uri="{FF2B5EF4-FFF2-40B4-BE49-F238E27FC236}">
              <a16:creationId xmlns:a16="http://schemas.microsoft.com/office/drawing/2014/main" id="{00000000-0008-0000-1000-0000A8927200}"/>
            </a:ext>
          </a:extLst>
        </xdr:cNvPr>
        <xdr:cNvGrpSpPr>
          <a:grpSpLocks/>
        </xdr:cNvGrpSpPr>
      </xdr:nvGrpSpPr>
      <xdr:grpSpPr bwMode="auto">
        <a:xfrm>
          <a:off x="6502400" y="11569700"/>
          <a:ext cx="190500" cy="0"/>
          <a:chOff x="466" y="3952"/>
          <a:chExt cx="28" cy="16"/>
        </a:xfrm>
      </xdr:grpSpPr>
      <xdr:sp macro="" textlink="">
        <xdr:nvSpPr>
          <xdr:cNvPr id="7511534" name="Line 6341">
            <a:extLst>
              <a:ext uri="{FF2B5EF4-FFF2-40B4-BE49-F238E27FC236}">
                <a16:creationId xmlns:a16="http://schemas.microsoft.com/office/drawing/2014/main" id="{00000000-0008-0000-1000-0000E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35" name="Line 6342">
            <a:extLst>
              <a:ext uri="{FF2B5EF4-FFF2-40B4-BE49-F238E27FC236}">
                <a16:creationId xmlns:a16="http://schemas.microsoft.com/office/drawing/2014/main" id="{00000000-0008-0000-1000-0000E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49" name="Group 6343">
          <a:extLst>
            <a:ext uri="{FF2B5EF4-FFF2-40B4-BE49-F238E27FC236}">
              <a16:creationId xmlns:a16="http://schemas.microsoft.com/office/drawing/2014/main" id="{00000000-0008-0000-1000-0000A9927200}"/>
            </a:ext>
          </a:extLst>
        </xdr:cNvPr>
        <xdr:cNvGrpSpPr>
          <a:grpSpLocks/>
        </xdr:cNvGrpSpPr>
      </xdr:nvGrpSpPr>
      <xdr:grpSpPr bwMode="auto">
        <a:xfrm>
          <a:off x="6502400" y="11569700"/>
          <a:ext cx="190500" cy="0"/>
          <a:chOff x="466" y="3952"/>
          <a:chExt cx="28" cy="16"/>
        </a:xfrm>
      </xdr:grpSpPr>
      <xdr:sp macro="" textlink="">
        <xdr:nvSpPr>
          <xdr:cNvPr id="7511532" name="Line 6344">
            <a:extLst>
              <a:ext uri="{FF2B5EF4-FFF2-40B4-BE49-F238E27FC236}">
                <a16:creationId xmlns:a16="http://schemas.microsoft.com/office/drawing/2014/main" id="{00000000-0008-0000-1000-0000E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33" name="Line 6345">
            <a:extLst>
              <a:ext uri="{FF2B5EF4-FFF2-40B4-BE49-F238E27FC236}">
                <a16:creationId xmlns:a16="http://schemas.microsoft.com/office/drawing/2014/main" id="{00000000-0008-0000-1000-0000E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50" name="Group 6346">
          <a:extLst>
            <a:ext uri="{FF2B5EF4-FFF2-40B4-BE49-F238E27FC236}">
              <a16:creationId xmlns:a16="http://schemas.microsoft.com/office/drawing/2014/main" id="{00000000-0008-0000-1000-0000AA927200}"/>
            </a:ext>
          </a:extLst>
        </xdr:cNvPr>
        <xdr:cNvGrpSpPr>
          <a:grpSpLocks/>
        </xdr:cNvGrpSpPr>
      </xdr:nvGrpSpPr>
      <xdr:grpSpPr bwMode="auto">
        <a:xfrm>
          <a:off x="6502400" y="11569700"/>
          <a:ext cx="190500" cy="0"/>
          <a:chOff x="466" y="3952"/>
          <a:chExt cx="28" cy="16"/>
        </a:xfrm>
      </xdr:grpSpPr>
      <xdr:sp macro="" textlink="">
        <xdr:nvSpPr>
          <xdr:cNvPr id="7511530" name="Line 6347">
            <a:extLst>
              <a:ext uri="{FF2B5EF4-FFF2-40B4-BE49-F238E27FC236}">
                <a16:creationId xmlns:a16="http://schemas.microsoft.com/office/drawing/2014/main" id="{00000000-0008-0000-1000-0000E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31" name="Line 6348">
            <a:extLst>
              <a:ext uri="{FF2B5EF4-FFF2-40B4-BE49-F238E27FC236}">
                <a16:creationId xmlns:a16="http://schemas.microsoft.com/office/drawing/2014/main" id="{00000000-0008-0000-1000-0000E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51" name="Group 6349">
          <a:extLst>
            <a:ext uri="{FF2B5EF4-FFF2-40B4-BE49-F238E27FC236}">
              <a16:creationId xmlns:a16="http://schemas.microsoft.com/office/drawing/2014/main" id="{00000000-0008-0000-1000-0000AB927200}"/>
            </a:ext>
          </a:extLst>
        </xdr:cNvPr>
        <xdr:cNvGrpSpPr>
          <a:grpSpLocks/>
        </xdr:cNvGrpSpPr>
      </xdr:nvGrpSpPr>
      <xdr:grpSpPr bwMode="auto">
        <a:xfrm>
          <a:off x="6502400" y="11569700"/>
          <a:ext cx="190500" cy="0"/>
          <a:chOff x="466" y="3952"/>
          <a:chExt cx="28" cy="16"/>
        </a:xfrm>
      </xdr:grpSpPr>
      <xdr:sp macro="" textlink="">
        <xdr:nvSpPr>
          <xdr:cNvPr id="7511528" name="Line 6350">
            <a:extLst>
              <a:ext uri="{FF2B5EF4-FFF2-40B4-BE49-F238E27FC236}">
                <a16:creationId xmlns:a16="http://schemas.microsoft.com/office/drawing/2014/main" id="{00000000-0008-0000-1000-0000E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29" name="Line 6351">
            <a:extLst>
              <a:ext uri="{FF2B5EF4-FFF2-40B4-BE49-F238E27FC236}">
                <a16:creationId xmlns:a16="http://schemas.microsoft.com/office/drawing/2014/main" id="{00000000-0008-0000-1000-0000E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52" name="Group 6352">
          <a:extLst>
            <a:ext uri="{FF2B5EF4-FFF2-40B4-BE49-F238E27FC236}">
              <a16:creationId xmlns:a16="http://schemas.microsoft.com/office/drawing/2014/main" id="{00000000-0008-0000-1000-0000AC927200}"/>
            </a:ext>
          </a:extLst>
        </xdr:cNvPr>
        <xdr:cNvGrpSpPr>
          <a:grpSpLocks/>
        </xdr:cNvGrpSpPr>
      </xdr:nvGrpSpPr>
      <xdr:grpSpPr bwMode="auto">
        <a:xfrm>
          <a:off x="6502400" y="11569700"/>
          <a:ext cx="190500" cy="0"/>
          <a:chOff x="466" y="3952"/>
          <a:chExt cx="28" cy="16"/>
        </a:xfrm>
      </xdr:grpSpPr>
      <xdr:sp macro="" textlink="">
        <xdr:nvSpPr>
          <xdr:cNvPr id="7511526" name="Line 6353">
            <a:extLst>
              <a:ext uri="{FF2B5EF4-FFF2-40B4-BE49-F238E27FC236}">
                <a16:creationId xmlns:a16="http://schemas.microsoft.com/office/drawing/2014/main" id="{00000000-0008-0000-1000-0000E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27" name="Line 6354">
            <a:extLst>
              <a:ext uri="{FF2B5EF4-FFF2-40B4-BE49-F238E27FC236}">
                <a16:creationId xmlns:a16="http://schemas.microsoft.com/office/drawing/2014/main" id="{00000000-0008-0000-1000-0000E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53" name="Group 6355">
          <a:extLst>
            <a:ext uri="{FF2B5EF4-FFF2-40B4-BE49-F238E27FC236}">
              <a16:creationId xmlns:a16="http://schemas.microsoft.com/office/drawing/2014/main" id="{00000000-0008-0000-1000-0000AD927200}"/>
            </a:ext>
          </a:extLst>
        </xdr:cNvPr>
        <xdr:cNvGrpSpPr>
          <a:grpSpLocks/>
        </xdr:cNvGrpSpPr>
      </xdr:nvGrpSpPr>
      <xdr:grpSpPr bwMode="auto">
        <a:xfrm>
          <a:off x="6502400" y="11569700"/>
          <a:ext cx="190500" cy="0"/>
          <a:chOff x="466" y="3952"/>
          <a:chExt cx="28" cy="16"/>
        </a:xfrm>
      </xdr:grpSpPr>
      <xdr:sp macro="" textlink="">
        <xdr:nvSpPr>
          <xdr:cNvPr id="7511524" name="Line 6356">
            <a:extLst>
              <a:ext uri="{FF2B5EF4-FFF2-40B4-BE49-F238E27FC236}">
                <a16:creationId xmlns:a16="http://schemas.microsoft.com/office/drawing/2014/main" id="{00000000-0008-0000-1000-0000E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25" name="Line 6357">
            <a:extLst>
              <a:ext uri="{FF2B5EF4-FFF2-40B4-BE49-F238E27FC236}">
                <a16:creationId xmlns:a16="http://schemas.microsoft.com/office/drawing/2014/main" id="{00000000-0008-0000-1000-0000E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54" name="Group 6358">
          <a:extLst>
            <a:ext uri="{FF2B5EF4-FFF2-40B4-BE49-F238E27FC236}">
              <a16:creationId xmlns:a16="http://schemas.microsoft.com/office/drawing/2014/main" id="{00000000-0008-0000-1000-0000AE927200}"/>
            </a:ext>
          </a:extLst>
        </xdr:cNvPr>
        <xdr:cNvGrpSpPr>
          <a:grpSpLocks/>
        </xdr:cNvGrpSpPr>
      </xdr:nvGrpSpPr>
      <xdr:grpSpPr bwMode="auto">
        <a:xfrm>
          <a:off x="7035800" y="11569700"/>
          <a:ext cx="266700" cy="0"/>
          <a:chOff x="466" y="3952"/>
          <a:chExt cx="28" cy="16"/>
        </a:xfrm>
      </xdr:grpSpPr>
      <xdr:sp macro="" textlink="">
        <xdr:nvSpPr>
          <xdr:cNvPr id="7511522" name="Line 6359">
            <a:extLst>
              <a:ext uri="{FF2B5EF4-FFF2-40B4-BE49-F238E27FC236}">
                <a16:creationId xmlns:a16="http://schemas.microsoft.com/office/drawing/2014/main" id="{00000000-0008-0000-1000-0000E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23" name="Line 6360">
            <a:extLst>
              <a:ext uri="{FF2B5EF4-FFF2-40B4-BE49-F238E27FC236}">
                <a16:creationId xmlns:a16="http://schemas.microsoft.com/office/drawing/2014/main" id="{00000000-0008-0000-1000-0000E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55" name="Group 6361">
          <a:extLst>
            <a:ext uri="{FF2B5EF4-FFF2-40B4-BE49-F238E27FC236}">
              <a16:creationId xmlns:a16="http://schemas.microsoft.com/office/drawing/2014/main" id="{00000000-0008-0000-1000-0000AF927200}"/>
            </a:ext>
          </a:extLst>
        </xdr:cNvPr>
        <xdr:cNvGrpSpPr>
          <a:grpSpLocks/>
        </xdr:cNvGrpSpPr>
      </xdr:nvGrpSpPr>
      <xdr:grpSpPr bwMode="auto">
        <a:xfrm>
          <a:off x="7035800" y="11569700"/>
          <a:ext cx="266700" cy="0"/>
          <a:chOff x="466" y="3952"/>
          <a:chExt cx="28" cy="16"/>
        </a:xfrm>
      </xdr:grpSpPr>
      <xdr:sp macro="" textlink="">
        <xdr:nvSpPr>
          <xdr:cNvPr id="7511520" name="Line 6362">
            <a:extLst>
              <a:ext uri="{FF2B5EF4-FFF2-40B4-BE49-F238E27FC236}">
                <a16:creationId xmlns:a16="http://schemas.microsoft.com/office/drawing/2014/main" id="{00000000-0008-0000-1000-0000E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21" name="Line 6363">
            <a:extLst>
              <a:ext uri="{FF2B5EF4-FFF2-40B4-BE49-F238E27FC236}">
                <a16:creationId xmlns:a16="http://schemas.microsoft.com/office/drawing/2014/main" id="{00000000-0008-0000-1000-0000E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56" name="Group 6364">
          <a:extLst>
            <a:ext uri="{FF2B5EF4-FFF2-40B4-BE49-F238E27FC236}">
              <a16:creationId xmlns:a16="http://schemas.microsoft.com/office/drawing/2014/main" id="{00000000-0008-0000-1000-0000B0927200}"/>
            </a:ext>
          </a:extLst>
        </xdr:cNvPr>
        <xdr:cNvGrpSpPr>
          <a:grpSpLocks/>
        </xdr:cNvGrpSpPr>
      </xdr:nvGrpSpPr>
      <xdr:grpSpPr bwMode="auto">
        <a:xfrm>
          <a:off x="7035800" y="11569700"/>
          <a:ext cx="266700" cy="0"/>
          <a:chOff x="466" y="3952"/>
          <a:chExt cx="28" cy="16"/>
        </a:xfrm>
      </xdr:grpSpPr>
      <xdr:sp macro="" textlink="">
        <xdr:nvSpPr>
          <xdr:cNvPr id="7511518" name="Line 6365">
            <a:extLst>
              <a:ext uri="{FF2B5EF4-FFF2-40B4-BE49-F238E27FC236}">
                <a16:creationId xmlns:a16="http://schemas.microsoft.com/office/drawing/2014/main" id="{00000000-0008-0000-1000-0000D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19" name="Line 6366">
            <a:extLst>
              <a:ext uri="{FF2B5EF4-FFF2-40B4-BE49-F238E27FC236}">
                <a16:creationId xmlns:a16="http://schemas.microsoft.com/office/drawing/2014/main" id="{00000000-0008-0000-1000-0000D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57" name="Group 6367">
          <a:extLst>
            <a:ext uri="{FF2B5EF4-FFF2-40B4-BE49-F238E27FC236}">
              <a16:creationId xmlns:a16="http://schemas.microsoft.com/office/drawing/2014/main" id="{00000000-0008-0000-1000-0000B1927200}"/>
            </a:ext>
          </a:extLst>
        </xdr:cNvPr>
        <xdr:cNvGrpSpPr>
          <a:grpSpLocks/>
        </xdr:cNvGrpSpPr>
      </xdr:nvGrpSpPr>
      <xdr:grpSpPr bwMode="auto">
        <a:xfrm>
          <a:off x="7753350" y="11569700"/>
          <a:ext cx="266700" cy="0"/>
          <a:chOff x="466" y="3952"/>
          <a:chExt cx="28" cy="16"/>
        </a:xfrm>
      </xdr:grpSpPr>
      <xdr:sp macro="" textlink="">
        <xdr:nvSpPr>
          <xdr:cNvPr id="7511516" name="Line 6368">
            <a:extLst>
              <a:ext uri="{FF2B5EF4-FFF2-40B4-BE49-F238E27FC236}">
                <a16:creationId xmlns:a16="http://schemas.microsoft.com/office/drawing/2014/main" id="{00000000-0008-0000-1000-0000D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17" name="Line 6369">
            <a:extLst>
              <a:ext uri="{FF2B5EF4-FFF2-40B4-BE49-F238E27FC236}">
                <a16:creationId xmlns:a16="http://schemas.microsoft.com/office/drawing/2014/main" id="{00000000-0008-0000-1000-0000D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58" name="Group 6370">
          <a:extLst>
            <a:ext uri="{FF2B5EF4-FFF2-40B4-BE49-F238E27FC236}">
              <a16:creationId xmlns:a16="http://schemas.microsoft.com/office/drawing/2014/main" id="{00000000-0008-0000-1000-0000B2927200}"/>
            </a:ext>
          </a:extLst>
        </xdr:cNvPr>
        <xdr:cNvGrpSpPr>
          <a:grpSpLocks/>
        </xdr:cNvGrpSpPr>
      </xdr:nvGrpSpPr>
      <xdr:grpSpPr bwMode="auto">
        <a:xfrm>
          <a:off x="7753350" y="11569700"/>
          <a:ext cx="266700" cy="0"/>
          <a:chOff x="466" y="3952"/>
          <a:chExt cx="28" cy="16"/>
        </a:xfrm>
      </xdr:grpSpPr>
      <xdr:sp macro="" textlink="">
        <xdr:nvSpPr>
          <xdr:cNvPr id="7511514" name="Line 6371">
            <a:extLst>
              <a:ext uri="{FF2B5EF4-FFF2-40B4-BE49-F238E27FC236}">
                <a16:creationId xmlns:a16="http://schemas.microsoft.com/office/drawing/2014/main" id="{00000000-0008-0000-1000-0000D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15" name="Line 6372">
            <a:extLst>
              <a:ext uri="{FF2B5EF4-FFF2-40B4-BE49-F238E27FC236}">
                <a16:creationId xmlns:a16="http://schemas.microsoft.com/office/drawing/2014/main" id="{00000000-0008-0000-1000-0000D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59" name="Group 6373">
          <a:extLst>
            <a:ext uri="{FF2B5EF4-FFF2-40B4-BE49-F238E27FC236}">
              <a16:creationId xmlns:a16="http://schemas.microsoft.com/office/drawing/2014/main" id="{00000000-0008-0000-1000-0000B3927200}"/>
            </a:ext>
          </a:extLst>
        </xdr:cNvPr>
        <xdr:cNvGrpSpPr>
          <a:grpSpLocks/>
        </xdr:cNvGrpSpPr>
      </xdr:nvGrpSpPr>
      <xdr:grpSpPr bwMode="auto">
        <a:xfrm>
          <a:off x="7753350" y="11569700"/>
          <a:ext cx="266700" cy="0"/>
          <a:chOff x="466" y="3952"/>
          <a:chExt cx="28" cy="16"/>
        </a:xfrm>
      </xdr:grpSpPr>
      <xdr:sp macro="" textlink="">
        <xdr:nvSpPr>
          <xdr:cNvPr id="7511512" name="Line 6374">
            <a:extLst>
              <a:ext uri="{FF2B5EF4-FFF2-40B4-BE49-F238E27FC236}">
                <a16:creationId xmlns:a16="http://schemas.microsoft.com/office/drawing/2014/main" id="{00000000-0008-0000-1000-0000D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13" name="Line 6375">
            <a:extLst>
              <a:ext uri="{FF2B5EF4-FFF2-40B4-BE49-F238E27FC236}">
                <a16:creationId xmlns:a16="http://schemas.microsoft.com/office/drawing/2014/main" id="{00000000-0008-0000-1000-0000D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60" name="Group 6376">
          <a:extLst>
            <a:ext uri="{FF2B5EF4-FFF2-40B4-BE49-F238E27FC236}">
              <a16:creationId xmlns:a16="http://schemas.microsoft.com/office/drawing/2014/main" id="{00000000-0008-0000-1000-0000B4927200}"/>
            </a:ext>
          </a:extLst>
        </xdr:cNvPr>
        <xdr:cNvGrpSpPr>
          <a:grpSpLocks/>
        </xdr:cNvGrpSpPr>
      </xdr:nvGrpSpPr>
      <xdr:grpSpPr bwMode="auto">
        <a:xfrm>
          <a:off x="7753350" y="11569700"/>
          <a:ext cx="266700" cy="0"/>
          <a:chOff x="466" y="3952"/>
          <a:chExt cx="28" cy="16"/>
        </a:xfrm>
      </xdr:grpSpPr>
      <xdr:sp macro="" textlink="">
        <xdr:nvSpPr>
          <xdr:cNvPr id="7511510" name="Line 6377">
            <a:extLst>
              <a:ext uri="{FF2B5EF4-FFF2-40B4-BE49-F238E27FC236}">
                <a16:creationId xmlns:a16="http://schemas.microsoft.com/office/drawing/2014/main" id="{00000000-0008-0000-1000-0000D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11" name="Line 6378">
            <a:extLst>
              <a:ext uri="{FF2B5EF4-FFF2-40B4-BE49-F238E27FC236}">
                <a16:creationId xmlns:a16="http://schemas.microsoft.com/office/drawing/2014/main" id="{00000000-0008-0000-1000-0000D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661" name="Group 6379">
          <a:extLst>
            <a:ext uri="{FF2B5EF4-FFF2-40B4-BE49-F238E27FC236}">
              <a16:creationId xmlns:a16="http://schemas.microsoft.com/office/drawing/2014/main" id="{00000000-0008-0000-1000-0000B5927200}"/>
            </a:ext>
          </a:extLst>
        </xdr:cNvPr>
        <xdr:cNvGrpSpPr>
          <a:grpSpLocks/>
        </xdr:cNvGrpSpPr>
      </xdr:nvGrpSpPr>
      <xdr:grpSpPr bwMode="auto">
        <a:xfrm>
          <a:off x="7753350" y="11569700"/>
          <a:ext cx="266700" cy="0"/>
          <a:chOff x="466" y="3952"/>
          <a:chExt cx="28" cy="16"/>
        </a:xfrm>
      </xdr:grpSpPr>
      <xdr:sp macro="" textlink="">
        <xdr:nvSpPr>
          <xdr:cNvPr id="7511508" name="Line 6380">
            <a:extLst>
              <a:ext uri="{FF2B5EF4-FFF2-40B4-BE49-F238E27FC236}">
                <a16:creationId xmlns:a16="http://schemas.microsoft.com/office/drawing/2014/main" id="{00000000-0008-0000-1000-0000D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09" name="Line 6381">
            <a:extLst>
              <a:ext uri="{FF2B5EF4-FFF2-40B4-BE49-F238E27FC236}">
                <a16:creationId xmlns:a16="http://schemas.microsoft.com/office/drawing/2014/main" id="{00000000-0008-0000-1000-0000D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62" name="Group 6382">
          <a:extLst>
            <a:ext uri="{FF2B5EF4-FFF2-40B4-BE49-F238E27FC236}">
              <a16:creationId xmlns:a16="http://schemas.microsoft.com/office/drawing/2014/main" id="{00000000-0008-0000-1000-0000B6927200}"/>
            </a:ext>
          </a:extLst>
        </xdr:cNvPr>
        <xdr:cNvGrpSpPr>
          <a:grpSpLocks/>
        </xdr:cNvGrpSpPr>
      </xdr:nvGrpSpPr>
      <xdr:grpSpPr bwMode="auto">
        <a:xfrm>
          <a:off x="6502400" y="11569700"/>
          <a:ext cx="190500" cy="0"/>
          <a:chOff x="466" y="3952"/>
          <a:chExt cx="28" cy="16"/>
        </a:xfrm>
      </xdr:grpSpPr>
      <xdr:sp macro="" textlink="">
        <xdr:nvSpPr>
          <xdr:cNvPr id="7511506" name="Line 6383">
            <a:extLst>
              <a:ext uri="{FF2B5EF4-FFF2-40B4-BE49-F238E27FC236}">
                <a16:creationId xmlns:a16="http://schemas.microsoft.com/office/drawing/2014/main" id="{00000000-0008-0000-1000-0000D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07" name="Line 6384">
            <a:extLst>
              <a:ext uri="{FF2B5EF4-FFF2-40B4-BE49-F238E27FC236}">
                <a16:creationId xmlns:a16="http://schemas.microsoft.com/office/drawing/2014/main" id="{00000000-0008-0000-1000-0000D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63" name="Group 6385">
          <a:extLst>
            <a:ext uri="{FF2B5EF4-FFF2-40B4-BE49-F238E27FC236}">
              <a16:creationId xmlns:a16="http://schemas.microsoft.com/office/drawing/2014/main" id="{00000000-0008-0000-1000-0000B7927200}"/>
            </a:ext>
          </a:extLst>
        </xdr:cNvPr>
        <xdr:cNvGrpSpPr>
          <a:grpSpLocks/>
        </xdr:cNvGrpSpPr>
      </xdr:nvGrpSpPr>
      <xdr:grpSpPr bwMode="auto">
        <a:xfrm>
          <a:off x="7035800" y="11569700"/>
          <a:ext cx="266700" cy="0"/>
          <a:chOff x="466" y="3952"/>
          <a:chExt cx="28" cy="16"/>
        </a:xfrm>
      </xdr:grpSpPr>
      <xdr:sp macro="" textlink="">
        <xdr:nvSpPr>
          <xdr:cNvPr id="7511504" name="Line 6386">
            <a:extLst>
              <a:ext uri="{FF2B5EF4-FFF2-40B4-BE49-F238E27FC236}">
                <a16:creationId xmlns:a16="http://schemas.microsoft.com/office/drawing/2014/main" id="{00000000-0008-0000-1000-0000D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05" name="Line 6387">
            <a:extLst>
              <a:ext uri="{FF2B5EF4-FFF2-40B4-BE49-F238E27FC236}">
                <a16:creationId xmlns:a16="http://schemas.microsoft.com/office/drawing/2014/main" id="{00000000-0008-0000-1000-0000D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64" name="Group 6388">
          <a:extLst>
            <a:ext uri="{FF2B5EF4-FFF2-40B4-BE49-F238E27FC236}">
              <a16:creationId xmlns:a16="http://schemas.microsoft.com/office/drawing/2014/main" id="{00000000-0008-0000-1000-0000B8927200}"/>
            </a:ext>
          </a:extLst>
        </xdr:cNvPr>
        <xdr:cNvGrpSpPr>
          <a:grpSpLocks/>
        </xdr:cNvGrpSpPr>
      </xdr:nvGrpSpPr>
      <xdr:grpSpPr bwMode="auto">
        <a:xfrm>
          <a:off x="6502400" y="11569700"/>
          <a:ext cx="190500" cy="0"/>
          <a:chOff x="466" y="3952"/>
          <a:chExt cx="28" cy="16"/>
        </a:xfrm>
      </xdr:grpSpPr>
      <xdr:sp macro="" textlink="">
        <xdr:nvSpPr>
          <xdr:cNvPr id="7511502" name="Line 6389">
            <a:extLst>
              <a:ext uri="{FF2B5EF4-FFF2-40B4-BE49-F238E27FC236}">
                <a16:creationId xmlns:a16="http://schemas.microsoft.com/office/drawing/2014/main" id="{00000000-0008-0000-1000-0000C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03" name="Line 6390">
            <a:extLst>
              <a:ext uri="{FF2B5EF4-FFF2-40B4-BE49-F238E27FC236}">
                <a16:creationId xmlns:a16="http://schemas.microsoft.com/office/drawing/2014/main" id="{00000000-0008-0000-1000-0000C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65" name="Group 6391">
          <a:extLst>
            <a:ext uri="{FF2B5EF4-FFF2-40B4-BE49-F238E27FC236}">
              <a16:creationId xmlns:a16="http://schemas.microsoft.com/office/drawing/2014/main" id="{00000000-0008-0000-1000-0000B9927200}"/>
            </a:ext>
          </a:extLst>
        </xdr:cNvPr>
        <xdr:cNvGrpSpPr>
          <a:grpSpLocks/>
        </xdr:cNvGrpSpPr>
      </xdr:nvGrpSpPr>
      <xdr:grpSpPr bwMode="auto">
        <a:xfrm>
          <a:off x="7035800" y="11569700"/>
          <a:ext cx="266700" cy="0"/>
          <a:chOff x="466" y="3952"/>
          <a:chExt cx="28" cy="16"/>
        </a:xfrm>
      </xdr:grpSpPr>
      <xdr:sp macro="" textlink="">
        <xdr:nvSpPr>
          <xdr:cNvPr id="7511500" name="Line 6392">
            <a:extLst>
              <a:ext uri="{FF2B5EF4-FFF2-40B4-BE49-F238E27FC236}">
                <a16:creationId xmlns:a16="http://schemas.microsoft.com/office/drawing/2014/main" id="{00000000-0008-0000-1000-0000C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501" name="Line 6393">
            <a:extLst>
              <a:ext uri="{FF2B5EF4-FFF2-40B4-BE49-F238E27FC236}">
                <a16:creationId xmlns:a16="http://schemas.microsoft.com/office/drawing/2014/main" id="{00000000-0008-0000-1000-0000C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66" name="Group 6394">
          <a:extLst>
            <a:ext uri="{FF2B5EF4-FFF2-40B4-BE49-F238E27FC236}">
              <a16:creationId xmlns:a16="http://schemas.microsoft.com/office/drawing/2014/main" id="{00000000-0008-0000-1000-0000BA927200}"/>
            </a:ext>
          </a:extLst>
        </xdr:cNvPr>
        <xdr:cNvGrpSpPr>
          <a:grpSpLocks/>
        </xdr:cNvGrpSpPr>
      </xdr:nvGrpSpPr>
      <xdr:grpSpPr bwMode="auto">
        <a:xfrm>
          <a:off x="6502400" y="11569700"/>
          <a:ext cx="190500" cy="0"/>
          <a:chOff x="466" y="3952"/>
          <a:chExt cx="28" cy="16"/>
        </a:xfrm>
      </xdr:grpSpPr>
      <xdr:sp macro="" textlink="">
        <xdr:nvSpPr>
          <xdr:cNvPr id="7511498" name="Line 6395">
            <a:extLst>
              <a:ext uri="{FF2B5EF4-FFF2-40B4-BE49-F238E27FC236}">
                <a16:creationId xmlns:a16="http://schemas.microsoft.com/office/drawing/2014/main" id="{00000000-0008-0000-1000-0000C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99" name="Line 6396">
            <a:extLst>
              <a:ext uri="{FF2B5EF4-FFF2-40B4-BE49-F238E27FC236}">
                <a16:creationId xmlns:a16="http://schemas.microsoft.com/office/drawing/2014/main" id="{00000000-0008-0000-1000-0000C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67" name="Group 6397">
          <a:extLst>
            <a:ext uri="{FF2B5EF4-FFF2-40B4-BE49-F238E27FC236}">
              <a16:creationId xmlns:a16="http://schemas.microsoft.com/office/drawing/2014/main" id="{00000000-0008-0000-1000-0000BB927200}"/>
            </a:ext>
          </a:extLst>
        </xdr:cNvPr>
        <xdr:cNvGrpSpPr>
          <a:grpSpLocks/>
        </xdr:cNvGrpSpPr>
      </xdr:nvGrpSpPr>
      <xdr:grpSpPr bwMode="auto">
        <a:xfrm>
          <a:off x="7035800" y="11569700"/>
          <a:ext cx="266700" cy="0"/>
          <a:chOff x="466" y="3952"/>
          <a:chExt cx="28" cy="16"/>
        </a:xfrm>
      </xdr:grpSpPr>
      <xdr:sp macro="" textlink="">
        <xdr:nvSpPr>
          <xdr:cNvPr id="7511496" name="Line 6398">
            <a:extLst>
              <a:ext uri="{FF2B5EF4-FFF2-40B4-BE49-F238E27FC236}">
                <a16:creationId xmlns:a16="http://schemas.microsoft.com/office/drawing/2014/main" id="{00000000-0008-0000-1000-0000C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97" name="Line 6399">
            <a:extLst>
              <a:ext uri="{FF2B5EF4-FFF2-40B4-BE49-F238E27FC236}">
                <a16:creationId xmlns:a16="http://schemas.microsoft.com/office/drawing/2014/main" id="{00000000-0008-0000-1000-0000C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68" name="Group 6400">
          <a:extLst>
            <a:ext uri="{FF2B5EF4-FFF2-40B4-BE49-F238E27FC236}">
              <a16:creationId xmlns:a16="http://schemas.microsoft.com/office/drawing/2014/main" id="{00000000-0008-0000-1000-0000BC927200}"/>
            </a:ext>
          </a:extLst>
        </xdr:cNvPr>
        <xdr:cNvGrpSpPr>
          <a:grpSpLocks/>
        </xdr:cNvGrpSpPr>
      </xdr:nvGrpSpPr>
      <xdr:grpSpPr bwMode="auto">
        <a:xfrm>
          <a:off x="6502400" y="11569700"/>
          <a:ext cx="190500" cy="0"/>
          <a:chOff x="466" y="3952"/>
          <a:chExt cx="28" cy="16"/>
        </a:xfrm>
      </xdr:grpSpPr>
      <xdr:sp macro="" textlink="">
        <xdr:nvSpPr>
          <xdr:cNvPr id="7511494" name="Line 6401">
            <a:extLst>
              <a:ext uri="{FF2B5EF4-FFF2-40B4-BE49-F238E27FC236}">
                <a16:creationId xmlns:a16="http://schemas.microsoft.com/office/drawing/2014/main" id="{00000000-0008-0000-1000-0000C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95" name="Line 6402">
            <a:extLst>
              <a:ext uri="{FF2B5EF4-FFF2-40B4-BE49-F238E27FC236}">
                <a16:creationId xmlns:a16="http://schemas.microsoft.com/office/drawing/2014/main" id="{00000000-0008-0000-1000-0000C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69" name="Group 6403">
          <a:extLst>
            <a:ext uri="{FF2B5EF4-FFF2-40B4-BE49-F238E27FC236}">
              <a16:creationId xmlns:a16="http://schemas.microsoft.com/office/drawing/2014/main" id="{00000000-0008-0000-1000-0000BD927200}"/>
            </a:ext>
          </a:extLst>
        </xdr:cNvPr>
        <xdr:cNvGrpSpPr>
          <a:grpSpLocks/>
        </xdr:cNvGrpSpPr>
      </xdr:nvGrpSpPr>
      <xdr:grpSpPr bwMode="auto">
        <a:xfrm>
          <a:off x="7035800" y="11569700"/>
          <a:ext cx="266700" cy="0"/>
          <a:chOff x="466" y="3952"/>
          <a:chExt cx="28" cy="16"/>
        </a:xfrm>
      </xdr:grpSpPr>
      <xdr:sp macro="" textlink="">
        <xdr:nvSpPr>
          <xdr:cNvPr id="7511492" name="Line 6404">
            <a:extLst>
              <a:ext uri="{FF2B5EF4-FFF2-40B4-BE49-F238E27FC236}">
                <a16:creationId xmlns:a16="http://schemas.microsoft.com/office/drawing/2014/main" id="{00000000-0008-0000-1000-0000C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93" name="Line 6405">
            <a:extLst>
              <a:ext uri="{FF2B5EF4-FFF2-40B4-BE49-F238E27FC236}">
                <a16:creationId xmlns:a16="http://schemas.microsoft.com/office/drawing/2014/main" id="{00000000-0008-0000-1000-0000C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70" name="Group 6406">
          <a:extLst>
            <a:ext uri="{FF2B5EF4-FFF2-40B4-BE49-F238E27FC236}">
              <a16:creationId xmlns:a16="http://schemas.microsoft.com/office/drawing/2014/main" id="{00000000-0008-0000-1000-0000BE927200}"/>
            </a:ext>
          </a:extLst>
        </xdr:cNvPr>
        <xdr:cNvGrpSpPr>
          <a:grpSpLocks/>
        </xdr:cNvGrpSpPr>
      </xdr:nvGrpSpPr>
      <xdr:grpSpPr bwMode="auto">
        <a:xfrm>
          <a:off x="6502400" y="11569700"/>
          <a:ext cx="190500" cy="0"/>
          <a:chOff x="466" y="3952"/>
          <a:chExt cx="28" cy="16"/>
        </a:xfrm>
      </xdr:grpSpPr>
      <xdr:sp macro="" textlink="">
        <xdr:nvSpPr>
          <xdr:cNvPr id="7511490" name="Line 6407">
            <a:extLst>
              <a:ext uri="{FF2B5EF4-FFF2-40B4-BE49-F238E27FC236}">
                <a16:creationId xmlns:a16="http://schemas.microsoft.com/office/drawing/2014/main" id="{00000000-0008-0000-1000-0000C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91" name="Line 6408">
            <a:extLst>
              <a:ext uri="{FF2B5EF4-FFF2-40B4-BE49-F238E27FC236}">
                <a16:creationId xmlns:a16="http://schemas.microsoft.com/office/drawing/2014/main" id="{00000000-0008-0000-1000-0000C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71" name="Group 6409">
          <a:extLst>
            <a:ext uri="{FF2B5EF4-FFF2-40B4-BE49-F238E27FC236}">
              <a16:creationId xmlns:a16="http://schemas.microsoft.com/office/drawing/2014/main" id="{00000000-0008-0000-1000-0000BF927200}"/>
            </a:ext>
          </a:extLst>
        </xdr:cNvPr>
        <xdr:cNvGrpSpPr>
          <a:grpSpLocks/>
        </xdr:cNvGrpSpPr>
      </xdr:nvGrpSpPr>
      <xdr:grpSpPr bwMode="auto">
        <a:xfrm>
          <a:off x="6502400" y="11569700"/>
          <a:ext cx="190500" cy="0"/>
          <a:chOff x="466" y="3952"/>
          <a:chExt cx="28" cy="16"/>
        </a:xfrm>
      </xdr:grpSpPr>
      <xdr:sp macro="" textlink="">
        <xdr:nvSpPr>
          <xdr:cNvPr id="7511488" name="Line 6410">
            <a:extLst>
              <a:ext uri="{FF2B5EF4-FFF2-40B4-BE49-F238E27FC236}">
                <a16:creationId xmlns:a16="http://schemas.microsoft.com/office/drawing/2014/main" id="{00000000-0008-0000-1000-0000C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89" name="Line 6411">
            <a:extLst>
              <a:ext uri="{FF2B5EF4-FFF2-40B4-BE49-F238E27FC236}">
                <a16:creationId xmlns:a16="http://schemas.microsoft.com/office/drawing/2014/main" id="{00000000-0008-0000-1000-0000C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72" name="Group 6412">
          <a:extLst>
            <a:ext uri="{FF2B5EF4-FFF2-40B4-BE49-F238E27FC236}">
              <a16:creationId xmlns:a16="http://schemas.microsoft.com/office/drawing/2014/main" id="{00000000-0008-0000-1000-0000C0927200}"/>
            </a:ext>
          </a:extLst>
        </xdr:cNvPr>
        <xdr:cNvGrpSpPr>
          <a:grpSpLocks/>
        </xdr:cNvGrpSpPr>
      </xdr:nvGrpSpPr>
      <xdr:grpSpPr bwMode="auto">
        <a:xfrm>
          <a:off x="6502400" y="11569700"/>
          <a:ext cx="190500" cy="0"/>
          <a:chOff x="466" y="3952"/>
          <a:chExt cx="28" cy="16"/>
        </a:xfrm>
      </xdr:grpSpPr>
      <xdr:sp macro="" textlink="">
        <xdr:nvSpPr>
          <xdr:cNvPr id="7511486" name="Line 6413">
            <a:extLst>
              <a:ext uri="{FF2B5EF4-FFF2-40B4-BE49-F238E27FC236}">
                <a16:creationId xmlns:a16="http://schemas.microsoft.com/office/drawing/2014/main" id="{00000000-0008-0000-1000-0000B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87" name="Line 6414">
            <a:extLst>
              <a:ext uri="{FF2B5EF4-FFF2-40B4-BE49-F238E27FC236}">
                <a16:creationId xmlns:a16="http://schemas.microsoft.com/office/drawing/2014/main" id="{00000000-0008-0000-1000-0000B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73" name="Group 6415">
          <a:extLst>
            <a:ext uri="{FF2B5EF4-FFF2-40B4-BE49-F238E27FC236}">
              <a16:creationId xmlns:a16="http://schemas.microsoft.com/office/drawing/2014/main" id="{00000000-0008-0000-1000-0000C1927200}"/>
            </a:ext>
          </a:extLst>
        </xdr:cNvPr>
        <xdr:cNvGrpSpPr>
          <a:grpSpLocks/>
        </xdr:cNvGrpSpPr>
      </xdr:nvGrpSpPr>
      <xdr:grpSpPr bwMode="auto">
        <a:xfrm>
          <a:off x="6502400" y="11569700"/>
          <a:ext cx="190500" cy="0"/>
          <a:chOff x="466" y="3952"/>
          <a:chExt cx="28" cy="16"/>
        </a:xfrm>
      </xdr:grpSpPr>
      <xdr:sp macro="" textlink="">
        <xdr:nvSpPr>
          <xdr:cNvPr id="7511484" name="Line 6416">
            <a:extLst>
              <a:ext uri="{FF2B5EF4-FFF2-40B4-BE49-F238E27FC236}">
                <a16:creationId xmlns:a16="http://schemas.microsoft.com/office/drawing/2014/main" id="{00000000-0008-0000-1000-0000B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85" name="Line 6417">
            <a:extLst>
              <a:ext uri="{FF2B5EF4-FFF2-40B4-BE49-F238E27FC236}">
                <a16:creationId xmlns:a16="http://schemas.microsoft.com/office/drawing/2014/main" id="{00000000-0008-0000-1000-0000B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74" name="Group 6418">
          <a:extLst>
            <a:ext uri="{FF2B5EF4-FFF2-40B4-BE49-F238E27FC236}">
              <a16:creationId xmlns:a16="http://schemas.microsoft.com/office/drawing/2014/main" id="{00000000-0008-0000-1000-0000C2927200}"/>
            </a:ext>
          </a:extLst>
        </xdr:cNvPr>
        <xdr:cNvGrpSpPr>
          <a:grpSpLocks/>
        </xdr:cNvGrpSpPr>
      </xdr:nvGrpSpPr>
      <xdr:grpSpPr bwMode="auto">
        <a:xfrm>
          <a:off x="6502400" y="11569700"/>
          <a:ext cx="190500" cy="0"/>
          <a:chOff x="466" y="3952"/>
          <a:chExt cx="28" cy="16"/>
        </a:xfrm>
      </xdr:grpSpPr>
      <xdr:sp macro="" textlink="">
        <xdr:nvSpPr>
          <xdr:cNvPr id="7511482" name="Line 6419">
            <a:extLst>
              <a:ext uri="{FF2B5EF4-FFF2-40B4-BE49-F238E27FC236}">
                <a16:creationId xmlns:a16="http://schemas.microsoft.com/office/drawing/2014/main" id="{00000000-0008-0000-1000-0000B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83" name="Line 6420">
            <a:extLst>
              <a:ext uri="{FF2B5EF4-FFF2-40B4-BE49-F238E27FC236}">
                <a16:creationId xmlns:a16="http://schemas.microsoft.com/office/drawing/2014/main" id="{00000000-0008-0000-1000-0000B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75" name="Group 6421">
          <a:extLst>
            <a:ext uri="{FF2B5EF4-FFF2-40B4-BE49-F238E27FC236}">
              <a16:creationId xmlns:a16="http://schemas.microsoft.com/office/drawing/2014/main" id="{00000000-0008-0000-1000-0000C3927200}"/>
            </a:ext>
          </a:extLst>
        </xdr:cNvPr>
        <xdr:cNvGrpSpPr>
          <a:grpSpLocks/>
        </xdr:cNvGrpSpPr>
      </xdr:nvGrpSpPr>
      <xdr:grpSpPr bwMode="auto">
        <a:xfrm>
          <a:off x="7035800" y="11569700"/>
          <a:ext cx="266700" cy="0"/>
          <a:chOff x="466" y="3952"/>
          <a:chExt cx="28" cy="16"/>
        </a:xfrm>
      </xdr:grpSpPr>
      <xdr:sp macro="" textlink="">
        <xdr:nvSpPr>
          <xdr:cNvPr id="7511480" name="Line 6422">
            <a:extLst>
              <a:ext uri="{FF2B5EF4-FFF2-40B4-BE49-F238E27FC236}">
                <a16:creationId xmlns:a16="http://schemas.microsoft.com/office/drawing/2014/main" id="{00000000-0008-0000-1000-0000B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81" name="Line 6423">
            <a:extLst>
              <a:ext uri="{FF2B5EF4-FFF2-40B4-BE49-F238E27FC236}">
                <a16:creationId xmlns:a16="http://schemas.microsoft.com/office/drawing/2014/main" id="{00000000-0008-0000-1000-0000B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76" name="Group 6424">
          <a:extLst>
            <a:ext uri="{FF2B5EF4-FFF2-40B4-BE49-F238E27FC236}">
              <a16:creationId xmlns:a16="http://schemas.microsoft.com/office/drawing/2014/main" id="{00000000-0008-0000-1000-0000C4927200}"/>
            </a:ext>
          </a:extLst>
        </xdr:cNvPr>
        <xdr:cNvGrpSpPr>
          <a:grpSpLocks/>
        </xdr:cNvGrpSpPr>
      </xdr:nvGrpSpPr>
      <xdr:grpSpPr bwMode="auto">
        <a:xfrm>
          <a:off x="7035800" y="11569700"/>
          <a:ext cx="266700" cy="0"/>
          <a:chOff x="466" y="3952"/>
          <a:chExt cx="28" cy="16"/>
        </a:xfrm>
      </xdr:grpSpPr>
      <xdr:sp macro="" textlink="">
        <xdr:nvSpPr>
          <xdr:cNvPr id="7511478" name="Line 6425">
            <a:extLst>
              <a:ext uri="{FF2B5EF4-FFF2-40B4-BE49-F238E27FC236}">
                <a16:creationId xmlns:a16="http://schemas.microsoft.com/office/drawing/2014/main" id="{00000000-0008-0000-1000-0000B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79" name="Line 6426">
            <a:extLst>
              <a:ext uri="{FF2B5EF4-FFF2-40B4-BE49-F238E27FC236}">
                <a16:creationId xmlns:a16="http://schemas.microsoft.com/office/drawing/2014/main" id="{00000000-0008-0000-1000-0000B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77" name="Group 6427">
          <a:extLst>
            <a:ext uri="{FF2B5EF4-FFF2-40B4-BE49-F238E27FC236}">
              <a16:creationId xmlns:a16="http://schemas.microsoft.com/office/drawing/2014/main" id="{00000000-0008-0000-1000-0000C5927200}"/>
            </a:ext>
          </a:extLst>
        </xdr:cNvPr>
        <xdr:cNvGrpSpPr>
          <a:grpSpLocks/>
        </xdr:cNvGrpSpPr>
      </xdr:nvGrpSpPr>
      <xdr:grpSpPr bwMode="auto">
        <a:xfrm>
          <a:off x="7035800" y="11569700"/>
          <a:ext cx="266700" cy="0"/>
          <a:chOff x="466" y="3952"/>
          <a:chExt cx="28" cy="16"/>
        </a:xfrm>
      </xdr:grpSpPr>
      <xdr:sp macro="" textlink="">
        <xdr:nvSpPr>
          <xdr:cNvPr id="7511476" name="Line 6428">
            <a:extLst>
              <a:ext uri="{FF2B5EF4-FFF2-40B4-BE49-F238E27FC236}">
                <a16:creationId xmlns:a16="http://schemas.microsoft.com/office/drawing/2014/main" id="{00000000-0008-0000-1000-0000B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77" name="Line 6429">
            <a:extLst>
              <a:ext uri="{FF2B5EF4-FFF2-40B4-BE49-F238E27FC236}">
                <a16:creationId xmlns:a16="http://schemas.microsoft.com/office/drawing/2014/main" id="{00000000-0008-0000-1000-0000B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78" name="Group 6430">
          <a:extLst>
            <a:ext uri="{FF2B5EF4-FFF2-40B4-BE49-F238E27FC236}">
              <a16:creationId xmlns:a16="http://schemas.microsoft.com/office/drawing/2014/main" id="{00000000-0008-0000-1000-0000C6927200}"/>
            </a:ext>
          </a:extLst>
        </xdr:cNvPr>
        <xdr:cNvGrpSpPr>
          <a:grpSpLocks/>
        </xdr:cNvGrpSpPr>
      </xdr:nvGrpSpPr>
      <xdr:grpSpPr bwMode="auto">
        <a:xfrm>
          <a:off x="7035800" y="11569700"/>
          <a:ext cx="266700" cy="0"/>
          <a:chOff x="466" y="3952"/>
          <a:chExt cx="28" cy="16"/>
        </a:xfrm>
      </xdr:grpSpPr>
      <xdr:sp macro="" textlink="">
        <xdr:nvSpPr>
          <xdr:cNvPr id="7511474" name="Line 6431">
            <a:extLst>
              <a:ext uri="{FF2B5EF4-FFF2-40B4-BE49-F238E27FC236}">
                <a16:creationId xmlns:a16="http://schemas.microsoft.com/office/drawing/2014/main" id="{00000000-0008-0000-1000-0000B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75" name="Line 6432">
            <a:extLst>
              <a:ext uri="{FF2B5EF4-FFF2-40B4-BE49-F238E27FC236}">
                <a16:creationId xmlns:a16="http://schemas.microsoft.com/office/drawing/2014/main" id="{00000000-0008-0000-1000-0000B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79" name="Group 6433">
          <a:extLst>
            <a:ext uri="{FF2B5EF4-FFF2-40B4-BE49-F238E27FC236}">
              <a16:creationId xmlns:a16="http://schemas.microsoft.com/office/drawing/2014/main" id="{00000000-0008-0000-1000-0000C7927200}"/>
            </a:ext>
          </a:extLst>
        </xdr:cNvPr>
        <xdr:cNvGrpSpPr>
          <a:grpSpLocks/>
        </xdr:cNvGrpSpPr>
      </xdr:nvGrpSpPr>
      <xdr:grpSpPr bwMode="auto">
        <a:xfrm>
          <a:off x="7035800" y="11569700"/>
          <a:ext cx="266700" cy="0"/>
          <a:chOff x="466" y="3952"/>
          <a:chExt cx="28" cy="16"/>
        </a:xfrm>
      </xdr:grpSpPr>
      <xdr:sp macro="" textlink="">
        <xdr:nvSpPr>
          <xdr:cNvPr id="7511472" name="Line 6434">
            <a:extLst>
              <a:ext uri="{FF2B5EF4-FFF2-40B4-BE49-F238E27FC236}">
                <a16:creationId xmlns:a16="http://schemas.microsoft.com/office/drawing/2014/main" id="{00000000-0008-0000-1000-0000B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73" name="Line 6435">
            <a:extLst>
              <a:ext uri="{FF2B5EF4-FFF2-40B4-BE49-F238E27FC236}">
                <a16:creationId xmlns:a16="http://schemas.microsoft.com/office/drawing/2014/main" id="{00000000-0008-0000-1000-0000B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80" name="Group 6436">
          <a:extLst>
            <a:ext uri="{FF2B5EF4-FFF2-40B4-BE49-F238E27FC236}">
              <a16:creationId xmlns:a16="http://schemas.microsoft.com/office/drawing/2014/main" id="{00000000-0008-0000-1000-0000C8927200}"/>
            </a:ext>
          </a:extLst>
        </xdr:cNvPr>
        <xdr:cNvGrpSpPr>
          <a:grpSpLocks/>
        </xdr:cNvGrpSpPr>
      </xdr:nvGrpSpPr>
      <xdr:grpSpPr bwMode="auto">
        <a:xfrm>
          <a:off x="6502400" y="11569700"/>
          <a:ext cx="190500" cy="0"/>
          <a:chOff x="466" y="3952"/>
          <a:chExt cx="28" cy="16"/>
        </a:xfrm>
      </xdr:grpSpPr>
      <xdr:sp macro="" textlink="">
        <xdr:nvSpPr>
          <xdr:cNvPr id="7511470" name="Line 6437">
            <a:extLst>
              <a:ext uri="{FF2B5EF4-FFF2-40B4-BE49-F238E27FC236}">
                <a16:creationId xmlns:a16="http://schemas.microsoft.com/office/drawing/2014/main" id="{00000000-0008-0000-1000-0000A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71" name="Line 6438">
            <a:extLst>
              <a:ext uri="{FF2B5EF4-FFF2-40B4-BE49-F238E27FC236}">
                <a16:creationId xmlns:a16="http://schemas.microsoft.com/office/drawing/2014/main" id="{00000000-0008-0000-1000-0000A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681" name="Group 6439">
          <a:extLst>
            <a:ext uri="{FF2B5EF4-FFF2-40B4-BE49-F238E27FC236}">
              <a16:creationId xmlns:a16="http://schemas.microsoft.com/office/drawing/2014/main" id="{00000000-0008-0000-1000-0000C9927200}"/>
            </a:ext>
          </a:extLst>
        </xdr:cNvPr>
        <xdr:cNvGrpSpPr>
          <a:grpSpLocks/>
        </xdr:cNvGrpSpPr>
      </xdr:nvGrpSpPr>
      <xdr:grpSpPr bwMode="auto">
        <a:xfrm>
          <a:off x="6502400" y="11569700"/>
          <a:ext cx="190500" cy="0"/>
          <a:chOff x="466" y="3952"/>
          <a:chExt cx="28" cy="16"/>
        </a:xfrm>
      </xdr:grpSpPr>
      <xdr:sp macro="" textlink="">
        <xdr:nvSpPr>
          <xdr:cNvPr id="7511468" name="Line 6440">
            <a:extLst>
              <a:ext uri="{FF2B5EF4-FFF2-40B4-BE49-F238E27FC236}">
                <a16:creationId xmlns:a16="http://schemas.microsoft.com/office/drawing/2014/main" id="{00000000-0008-0000-1000-0000A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69" name="Line 6441">
            <a:extLst>
              <a:ext uri="{FF2B5EF4-FFF2-40B4-BE49-F238E27FC236}">
                <a16:creationId xmlns:a16="http://schemas.microsoft.com/office/drawing/2014/main" id="{00000000-0008-0000-1000-0000A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2" name="Group 6442">
          <a:extLst>
            <a:ext uri="{FF2B5EF4-FFF2-40B4-BE49-F238E27FC236}">
              <a16:creationId xmlns:a16="http://schemas.microsoft.com/office/drawing/2014/main" id="{00000000-0008-0000-1000-0000CA927200}"/>
            </a:ext>
          </a:extLst>
        </xdr:cNvPr>
        <xdr:cNvGrpSpPr>
          <a:grpSpLocks/>
        </xdr:cNvGrpSpPr>
      </xdr:nvGrpSpPr>
      <xdr:grpSpPr bwMode="auto">
        <a:xfrm>
          <a:off x="7035800" y="11569700"/>
          <a:ext cx="266700" cy="0"/>
          <a:chOff x="466" y="3952"/>
          <a:chExt cx="28" cy="16"/>
        </a:xfrm>
      </xdr:grpSpPr>
      <xdr:sp macro="" textlink="">
        <xdr:nvSpPr>
          <xdr:cNvPr id="7511466" name="Line 6443">
            <a:extLst>
              <a:ext uri="{FF2B5EF4-FFF2-40B4-BE49-F238E27FC236}">
                <a16:creationId xmlns:a16="http://schemas.microsoft.com/office/drawing/2014/main" id="{00000000-0008-0000-1000-0000A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67" name="Line 6444">
            <a:extLst>
              <a:ext uri="{FF2B5EF4-FFF2-40B4-BE49-F238E27FC236}">
                <a16:creationId xmlns:a16="http://schemas.microsoft.com/office/drawing/2014/main" id="{00000000-0008-0000-1000-0000A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3" name="Group 6445">
          <a:extLst>
            <a:ext uri="{FF2B5EF4-FFF2-40B4-BE49-F238E27FC236}">
              <a16:creationId xmlns:a16="http://schemas.microsoft.com/office/drawing/2014/main" id="{00000000-0008-0000-1000-0000CB927200}"/>
            </a:ext>
          </a:extLst>
        </xdr:cNvPr>
        <xdr:cNvGrpSpPr>
          <a:grpSpLocks/>
        </xdr:cNvGrpSpPr>
      </xdr:nvGrpSpPr>
      <xdr:grpSpPr bwMode="auto">
        <a:xfrm>
          <a:off x="7035800" y="11569700"/>
          <a:ext cx="266700" cy="0"/>
          <a:chOff x="466" y="3952"/>
          <a:chExt cx="28" cy="16"/>
        </a:xfrm>
      </xdr:grpSpPr>
      <xdr:sp macro="" textlink="">
        <xdr:nvSpPr>
          <xdr:cNvPr id="7511464" name="Line 6446">
            <a:extLst>
              <a:ext uri="{FF2B5EF4-FFF2-40B4-BE49-F238E27FC236}">
                <a16:creationId xmlns:a16="http://schemas.microsoft.com/office/drawing/2014/main" id="{00000000-0008-0000-1000-0000A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65" name="Line 6447">
            <a:extLst>
              <a:ext uri="{FF2B5EF4-FFF2-40B4-BE49-F238E27FC236}">
                <a16:creationId xmlns:a16="http://schemas.microsoft.com/office/drawing/2014/main" id="{00000000-0008-0000-1000-0000A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684" name="Group 6448">
          <a:extLst>
            <a:ext uri="{FF2B5EF4-FFF2-40B4-BE49-F238E27FC236}">
              <a16:creationId xmlns:a16="http://schemas.microsoft.com/office/drawing/2014/main" id="{00000000-0008-0000-1000-0000CC927200}"/>
            </a:ext>
          </a:extLst>
        </xdr:cNvPr>
        <xdr:cNvGrpSpPr>
          <a:grpSpLocks/>
        </xdr:cNvGrpSpPr>
      </xdr:nvGrpSpPr>
      <xdr:grpSpPr bwMode="auto">
        <a:xfrm>
          <a:off x="7753350" y="11569700"/>
          <a:ext cx="228600" cy="0"/>
          <a:chOff x="466" y="3952"/>
          <a:chExt cx="28" cy="16"/>
        </a:xfrm>
      </xdr:grpSpPr>
      <xdr:sp macro="" textlink="">
        <xdr:nvSpPr>
          <xdr:cNvPr id="7511462" name="Line 6449">
            <a:extLst>
              <a:ext uri="{FF2B5EF4-FFF2-40B4-BE49-F238E27FC236}">
                <a16:creationId xmlns:a16="http://schemas.microsoft.com/office/drawing/2014/main" id="{00000000-0008-0000-1000-0000A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63" name="Line 6450">
            <a:extLst>
              <a:ext uri="{FF2B5EF4-FFF2-40B4-BE49-F238E27FC236}">
                <a16:creationId xmlns:a16="http://schemas.microsoft.com/office/drawing/2014/main" id="{00000000-0008-0000-1000-0000A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5" name="Group 6451">
          <a:extLst>
            <a:ext uri="{FF2B5EF4-FFF2-40B4-BE49-F238E27FC236}">
              <a16:creationId xmlns:a16="http://schemas.microsoft.com/office/drawing/2014/main" id="{00000000-0008-0000-1000-0000CD927200}"/>
            </a:ext>
          </a:extLst>
        </xdr:cNvPr>
        <xdr:cNvGrpSpPr>
          <a:grpSpLocks/>
        </xdr:cNvGrpSpPr>
      </xdr:nvGrpSpPr>
      <xdr:grpSpPr bwMode="auto">
        <a:xfrm>
          <a:off x="7035800" y="11569700"/>
          <a:ext cx="266700" cy="0"/>
          <a:chOff x="466" y="3952"/>
          <a:chExt cx="28" cy="16"/>
        </a:xfrm>
      </xdr:grpSpPr>
      <xdr:sp macro="" textlink="">
        <xdr:nvSpPr>
          <xdr:cNvPr id="7511460" name="Line 6452">
            <a:extLst>
              <a:ext uri="{FF2B5EF4-FFF2-40B4-BE49-F238E27FC236}">
                <a16:creationId xmlns:a16="http://schemas.microsoft.com/office/drawing/2014/main" id="{00000000-0008-0000-1000-0000A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61" name="Line 6453">
            <a:extLst>
              <a:ext uri="{FF2B5EF4-FFF2-40B4-BE49-F238E27FC236}">
                <a16:creationId xmlns:a16="http://schemas.microsoft.com/office/drawing/2014/main" id="{00000000-0008-0000-1000-0000A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6" name="Group 6454">
          <a:extLst>
            <a:ext uri="{FF2B5EF4-FFF2-40B4-BE49-F238E27FC236}">
              <a16:creationId xmlns:a16="http://schemas.microsoft.com/office/drawing/2014/main" id="{00000000-0008-0000-1000-0000CE927200}"/>
            </a:ext>
          </a:extLst>
        </xdr:cNvPr>
        <xdr:cNvGrpSpPr>
          <a:grpSpLocks/>
        </xdr:cNvGrpSpPr>
      </xdr:nvGrpSpPr>
      <xdr:grpSpPr bwMode="auto">
        <a:xfrm>
          <a:off x="7035800" y="11569700"/>
          <a:ext cx="266700" cy="0"/>
          <a:chOff x="466" y="3952"/>
          <a:chExt cx="28" cy="16"/>
        </a:xfrm>
      </xdr:grpSpPr>
      <xdr:sp macro="" textlink="">
        <xdr:nvSpPr>
          <xdr:cNvPr id="7511458" name="Line 6455">
            <a:extLst>
              <a:ext uri="{FF2B5EF4-FFF2-40B4-BE49-F238E27FC236}">
                <a16:creationId xmlns:a16="http://schemas.microsoft.com/office/drawing/2014/main" id="{00000000-0008-0000-1000-0000A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59" name="Line 6456">
            <a:extLst>
              <a:ext uri="{FF2B5EF4-FFF2-40B4-BE49-F238E27FC236}">
                <a16:creationId xmlns:a16="http://schemas.microsoft.com/office/drawing/2014/main" id="{00000000-0008-0000-1000-0000A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7" name="Group 6457">
          <a:extLst>
            <a:ext uri="{FF2B5EF4-FFF2-40B4-BE49-F238E27FC236}">
              <a16:creationId xmlns:a16="http://schemas.microsoft.com/office/drawing/2014/main" id="{00000000-0008-0000-1000-0000CF927200}"/>
            </a:ext>
          </a:extLst>
        </xdr:cNvPr>
        <xdr:cNvGrpSpPr>
          <a:grpSpLocks/>
        </xdr:cNvGrpSpPr>
      </xdr:nvGrpSpPr>
      <xdr:grpSpPr bwMode="auto">
        <a:xfrm>
          <a:off x="7035800" y="11569700"/>
          <a:ext cx="266700" cy="0"/>
          <a:chOff x="466" y="3952"/>
          <a:chExt cx="28" cy="16"/>
        </a:xfrm>
      </xdr:grpSpPr>
      <xdr:sp macro="" textlink="">
        <xdr:nvSpPr>
          <xdr:cNvPr id="7511456" name="Line 6458">
            <a:extLst>
              <a:ext uri="{FF2B5EF4-FFF2-40B4-BE49-F238E27FC236}">
                <a16:creationId xmlns:a16="http://schemas.microsoft.com/office/drawing/2014/main" id="{00000000-0008-0000-1000-0000A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57" name="Line 6459">
            <a:extLst>
              <a:ext uri="{FF2B5EF4-FFF2-40B4-BE49-F238E27FC236}">
                <a16:creationId xmlns:a16="http://schemas.microsoft.com/office/drawing/2014/main" id="{00000000-0008-0000-1000-0000A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88" name="Group 6460">
          <a:extLst>
            <a:ext uri="{FF2B5EF4-FFF2-40B4-BE49-F238E27FC236}">
              <a16:creationId xmlns:a16="http://schemas.microsoft.com/office/drawing/2014/main" id="{00000000-0008-0000-1000-0000D0927200}"/>
            </a:ext>
          </a:extLst>
        </xdr:cNvPr>
        <xdr:cNvGrpSpPr>
          <a:grpSpLocks/>
        </xdr:cNvGrpSpPr>
      </xdr:nvGrpSpPr>
      <xdr:grpSpPr bwMode="auto">
        <a:xfrm>
          <a:off x="7035800" y="11569700"/>
          <a:ext cx="266700" cy="0"/>
          <a:chOff x="466" y="3952"/>
          <a:chExt cx="28" cy="16"/>
        </a:xfrm>
      </xdr:grpSpPr>
      <xdr:sp macro="" textlink="">
        <xdr:nvSpPr>
          <xdr:cNvPr id="7511454" name="Line 6461">
            <a:extLst>
              <a:ext uri="{FF2B5EF4-FFF2-40B4-BE49-F238E27FC236}">
                <a16:creationId xmlns:a16="http://schemas.microsoft.com/office/drawing/2014/main" id="{00000000-0008-0000-1000-00009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55" name="Line 6462">
            <a:extLst>
              <a:ext uri="{FF2B5EF4-FFF2-40B4-BE49-F238E27FC236}">
                <a16:creationId xmlns:a16="http://schemas.microsoft.com/office/drawing/2014/main" id="{00000000-0008-0000-1000-00009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689" name="Group 6463">
          <a:extLst>
            <a:ext uri="{FF2B5EF4-FFF2-40B4-BE49-F238E27FC236}">
              <a16:creationId xmlns:a16="http://schemas.microsoft.com/office/drawing/2014/main" id="{00000000-0008-0000-1000-0000D1927200}"/>
            </a:ext>
          </a:extLst>
        </xdr:cNvPr>
        <xdr:cNvGrpSpPr>
          <a:grpSpLocks/>
        </xdr:cNvGrpSpPr>
      </xdr:nvGrpSpPr>
      <xdr:grpSpPr bwMode="auto">
        <a:xfrm>
          <a:off x="6911975" y="11569700"/>
          <a:ext cx="228600" cy="0"/>
          <a:chOff x="466" y="3952"/>
          <a:chExt cx="28" cy="16"/>
        </a:xfrm>
      </xdr:grpSpPr>
      <xdr:sp macro="" textlink="">
        <xdr:nvSpPr>
          <xdr:cNvPr id="7511452" name="Line 6464">
            <a:extLst>
              <a:ext uri="{FF2B5EF4-FFF2-40B4-BE49-F238E27FC236}">
                <a16:creationId xmlns:a16="http://schemas.microsoft.com/office/drawing/2014/main" id="{00000000-0008-0000-1000-00009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53" name="Line 6465">
            <a:extLst>
              <a:ext uri="{FF2B5EF4-FFF2-40B4-BE49-F238E27FC236}">
                <a16:creationId xmlns:a16="http://schemas.microsoft.com/office/drawing/2014/main" id="{00000000-0008-0000-1000-00009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0" name="Group 6691">
          <a:extLst>
            <a:ext uri="{FF2B5EF4-FFF2-40B4-BE49-F238E27FC236}">
              <a16:creationId xmlns:a16="http://schemas.microsoft.com/office/drawing/2014/main" id="{00000000-0008-0000-1000-0000D2927200}"/>
            </a:ext>
          </a:extLst>
        </xdr:cNvPr>
        <xdr:cNvGrpSpPr>
          <a:grpSpLocks/>
        </xdr:cNvGrpSpPr>
      </xdr:nvGrpSpPr>
      <xdr:grpSpPr bwMode="auto">
        <a:xfrm>
          <a:off x="6502400" y="11569700"/>
          <a:ext cx="190500" cy="0"/>
          <a:chOff x="466" y="3952"/>
          <a:chExt cx="28" cy="16"/>
        </a:xfrm>
      </xdr:grpSpPr>
      <xdr:sp macro="" textlink="">
        <xdr:nvSpPr>
          <xdr:cNvPr id="7511450" name="Line 6692">
            <a:extLst>
              <a:ext uri="{FF2B5EF4-FFF2-40B4-BE49-F238E27FC236}">
                <a16:creationId xmlns:a16="http://schemas.microsoft.com/office/drawing/2014/main" id="{00000000-0008-0000-1000-00009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51" name="Line 6693">
            <a:extLst>
              <a:ext uri="{FF2B5EF4-FFF2-40B4-BE49-F238E27FC236}">
                <a16:creationId xmlns:a16="http://schemas.microsoft.com/office/drawing/2014/main" id="{00000000-0008-0000-1000-00009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91" name="Group 6694">
          <a:extLst>
            <a:ext uri="{FF2B5EF4-FFF2-40B4-BE49-F238E27FC236}">
              <a16:creationId xmlns:a16="http://schemas.microsoft.com/office/drawing/2014/main" id="{00000000-0008-0000-1000-0000D3927200}"/>
            </a:ext>
          </a:extLst>
        </xdr:cNvPr>
        <xdr:cNvGrpSpPr>
          <a:grpSpLocks/>
        </xdr:cNvGrpSpPr>
      </xdr:nvGrpSpPr>
      <xdr:grpSpPr bwMode="auto">
        <a:xfrm>
          <a:off x="7035800" y="11569700"/>
          <a:ext cx="266700" cy="0"/>
          <a:chOff x="466" y="3952"/>
          <a:chExt cx="28" cy="16"/>
        </a:xfrm>
      </xdr:grpSpPr>
      <xdr:sp macro="" textlink="">
        <xdr:nvSpPr>
          <xdr:cNvPr id="7511448" name="Line 6695">
            <a:extLst>
              <a:ext uri="{FF2B5EF4-FFF2-40B4-BE49-F238E27FC236}">
                <a16:creationId xmlns:a16="http://schemas.microsoft.com/office/drawing/2014/main" id="{00000000-0008-0000-1000-00009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49" name="Line 6696">
            <a:extLst>
              <a:ext uri="{FF2B5EF4-FFF2-40B4-BE49-F238E27FC236}">
                <a16:creationId xmlns:a16="http://schemas.microsoft.com/office/drawing/2014/main" id="{00000000-0008-0000-1000-00009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2" name="Group 6697">
          <a:extLst>
            <a:ext uri="{FF2B5EF4-FFF2-40B4-BE49-F238E27FC236}">
              <a16:creationId xmlns:a16="http://schemas.microsoft.com/office/drawing/2014/main" id="{00000000-0008-0000-1000-0000D4927200}"/>
            </a:ext>
          </a:extLst>
        </xdr:cNvPr>
        <xdr:cNvGrpSpPr>
          <a:grpSpLocks/>
        </xdr:cNvGrpSpPr>
      </xdr:nvGrpSpPr>
      <xdr:grpSpPr bwMode="auto">
        <a:xfrm>
          <a:off x="6502400" y="11569700"/>
          <a:ext cx="190500" cy="0"/>
          <a:chOff x="466" y="3952"/>
          <a:chExt cx="28" cy="16"/>
        </a:xfrm>
      </xdr:grpSpPr>
      <xdr:sp macro="" textlink="">
        <xdr:nvSpPr>
          <xdr:cNvPr id="7511446" name="Line 6698">
            <a:extLst>
              <a:ext uri="{FF2B5EF4-FFF2-40B4-BE49-F238E27FC236}">
                <a16:creationId xmlns:a16="http://schemas.microsoft.com/office/drawing/2014/main" id="{00000000-0008-0000-1000-00009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47" name="Line 6699">
            <a:extLst>
              <a:ext uri="{FF2B5EF4-FFF2-40B4-BE49-F238E27FC236}">
                <a16:creationId xmlns:a16="http://schemas.microsoft.com/office/drawing/2014/main" id="{00000000-0008-0000-1000-00009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93" name="Group 6700">
          <a:extLst>
            <a:ext uri="{FF2B5EF4-FFF2-40B4-BE49-F238E27FC236}">
              <a16:creationId xmlns:a16="http://schemas.microsoft.com/office/drawing/2014/main" id="{00000000-0008-0000-1000-0000D5927200}"/>
            </a:ext>
          </a:extLst>
        </xdr:cNvPr>
        <xdr:cNvGrpSpPr>
          <a:grpSpLocks/>
        </xdr:cNvGrpSpPr>
      </xdr:nvGrpSpPr>
      <xdr:grpSpPr bwMode="auto">
        <a:xfrm>
          <a:off x="7035800" y="11569700"/>
          <a:ext cx="266700" cy="0"/>
          <a:chOff x="466" y="3952"/>
          <a:chExt cx="28" cy="16"/>
        </a:xfrm>
      </xdr:grpSpPr>
      <xdr:sp macro="" textlink="">
        <xdr:nvSpPr>
          <xdr:cNvPr id="7511444" name="Line 6701">
            <a:extLst>
              <a:ext uri="{FF2B5EF4-FFF2-40B4-BE49-F238E27FC236}">
                <a16:creationId xmlns:a16="http://schemas.microsoft.com/office/drawing/2014/main" id="{00000000-0008-0000-1000-00009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45" name="Line 6702">
            <a:extLst>
              <a:ext uri="{FF2B5EF4-FFF2-40B4-BE49-F238E27FC236}">
                <a16:creationId xmlns:a16="http://schemas.microsoft.com/office/drawing/2014/main" id="{00000000-0008-0000-1000-00009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4" name="Group 6703">
          <a:extLst>
            <a:ext uri="{FF2B5EF4-FFF2-40B4-BE49-F238E27FC236}">
              <a16:creationId xmlns:a16="http://schemas.microsoft.com/office/drawing/2014/main" id="{00000000-0008-0000-1000-0000D6927200}"/>
            </a:ext>
          </a:extLst>
        </xdr:cNvPr>
        <xdr:cNvGrpSpPr>
          <a:grpSpLocks/>
        </xdr:cNvGrpSpPr>
      </xdr:nvGrpSpPr>
      <xdr:grpSpPr bwMode="auto">
        <a:xfrm>
          <a:off x="6502400" y="11569700"/>
          <a:ext cx="190500" cy="0"/>
          <a:chOff x="466" y="3952"/>
          <a:chExt cx="28" cy="16"/>
        </a:xfrm>
      </xdr:grpSpPr>
      <xdr:sp macro="" textlink="">
        <xdr:nvSpPr>
          <xdr:cNvPr id="7511442" name="Line 6704">
            <a:extLst>
              <a:ext uri="{FF2B5EF4-FFF2-40B4-BE49-F238E27FC236}">
                <a16:creationId xmlns:a16="http://schemas.microsoft.com/office/drawing/2014/main" id="{00000000-0008-0000-1000-00009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43" name="Line 6705">
            <a:extLst>
              <a:ext uri="{FF2B5EF4-FFF2-40B4-BE49-F238E27FC236}">
                <a16:creationId xmlns:a16="http://schemas.microsoft.com/office/drawing/2014/main" id="{00000000-0008-0000-1000-00009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695" name="Group 6706">
          <a:extLst>
            <a:ext uri="{FF2B5EF4-FFF2-40B4-BE49-F238E27FC236}">
              <a16:creationId xmlns:a16="http://schemas.microsoft.com/office/drawing/2014/main" id="{00000000-0008-0000-1000-0000D7927200}"/>
            </a:ext>
          </a:extLst>
        </xdr:cNvPr>
        <xdr:cNvGrpSpPr>
          <a:grpSpLocks/>
        </xdr:cNvGrpSpPr>
      </xdr:nvGrpSpPr>
      <xdr:grpSpPr bwMode="auto">
        <a:xfrm>
          <a:off x="7035800" y="11569700"/>
          <a:ext cx="266700" cy="0"/>
          <a:chOff x="466" y="3952"/>
          <a:chExt cx="28" cy="16"/>
        </a:xfrm>
      </xdr:grpSpPr>
      <xdr:sp macro="" textlink="">
        <xdr:nvSpPr>
          <xdr:cNvPr id="7511440" name="Line 6707">
            <a:extLst>
              <a:ext uri="{FF2B5EF4-FFF2-40B4-BE49-F238E27FC236}">
                <a16:creationId xmlns:a16="http://schemas.microsoft.com/office/drawing/2014/main" id="{00000000-0008-0000-1000-00009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41" name="Line 6708">
            <a:extLst>
              <a:ext uri="{FF2B5EF4-FFF2-40B4-BE49-F238E27FC236}">
                <a16:creationId xmlns:a16="http://schemas.microsoft.com/office/drawing/2014/main" id="{00000000-0008-0000-1000-00009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6" name="Group 6709">
          <a:extLst>
            <a:ext uri="{FF2B5EF4-FFF2-40B4-BE49-F238E27FC236}">
              <a16:creationId xmlns:a16="http://schemas.microsoft.com/office/drawing/2014/main" id="{00000000-0008-0000-1000-0000D8927200}"/>
            </a:ext>
          </a:extLst>
        </xdr:cNvPr>
        <xdr:cNvGrpSpPr>
          <a:grpSpLocks/>
        </xdr:cNvGrpSpPr>
      </xdr:nvGrpSpPr>
      <xdr:grpSpPr bwMode="auto">
        <a:xfrm>
          <a:off x="6502400" y="11569700"/>
          <a:ext cx="190500" cy="0"/>
          <a:chOff x="466" y="3952"/>
          <a:chExt cx="28" cy="16"/>
        </a:xfrm>
      </xdr:grpSpPr>
      <xdr:sp macro="" textlink="">
        <xdr:nvSpPr>
          <xdr:cNvPr id="7511438" name="Line 6710">
            <a:extLst>
              <a:ext uri="{FF2B5EF4-FFF2-40B4-BE49-F238E27FC236}">
                <a16:creationId xmlns:a16="http://schemas.microsoft.com/office/drawing/2014/main" id="{00000000-0008-0000-1000-00008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39" name="Line 6711">
            <a:extLst>
              <a:ext uri="{FF2B5EF4-FFF2-40B4-BE49-F238E27FC236}">
                <a16:creationId xmlns:a16="http://schemas.microsoft.com/office/drawing/2014/main" id="{00000000-0008-0000-1000-00008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7" name="Group 6712">
          <a:extLst>
            <a:ext uri="{FF2B5EF4-FFF2-40B4-BE49-F238E27FC236}">
              <a16:creationId xmlns:a16="http://schemas.microsoft.com/office/drawing/2014/main" id="{00000000-0008-0000-1000-0000D9927200}"/>
            </a:ext>
          </a:extLst>
        </xdr:cNvPr>
        <xdr:cNvGrpSpPr>
          <a:grpSpLocks/>
        </xdr:cNvGrpSpPr>
      </xdr:nvGrpSpPr>
      <xdr:grpSpPr bwMode="auto">
        <a:xfrm>
          <a:off x="6502400" y="11569700"/>
          <a:ext cx="190500" cy="0"/>
          <a:chOff x="466" y="3952"/>
          <a:chExt cx="28" cy="16"/>
        </a:xfrm>
      </xdr:grpSpPr>
      <xdr:sp macro="" textlink="">
        <xdr:nvSpPr>
          <xdr:cNvPr id="7511436" name="Line 6713">
            <a:extLst>
              <a:ext uri="{FF2B5EF4-FFF2-40B4-BE49-F238E27FC236}">
                <a16:creationId xmlns:a16="http://schemas.microsoft.com/office/drawing/2014/main" id="{00000000-0008-0000-1000-00008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37" name="Line 6714">
            <a:extLst>
              <a:ext uri="{FF2B5EF4-FFF2-40B4-BE49-F238E27FC236}">
                <a16:creationId xmlns:a16="http://schemas.microsoft.com/office/drawing/2014/main" id="{00000000-0008-0000-1000-00008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8" name="Group 6715">
          <a:extLst>
            <a:ext uri="{FF2B5EF4-FFF2-40B4-BE49-F238E27FC236}">
              <a16:creationId xmlns:a16="http://schemas.microsoft.com/office/drawing/2014/main" id="{00000000-0008-0000-1000-0000DA927200}"/>
            </a:ext>
          </a:extLst>
        </xdr:cNvPr>
        <xdr:cNvGrpSpPr>
          <a:grpSpLocks/>
        </xdr:cNvGrpSpPr>
      </xdr:nvGrpSpPr>
      <xdr:grpSpPr bwMode="auto">
        <a:xfrm>
          <a:off x="6502400" y="11569700"/>
          <a:ext cx="190500" cy="0"/>
          <a:chOff x="466" y="3952"/>
          <a:chExt cx="28" cy="16"/>
        </a:xfrm>
      </xdr:grpSpPr>
      <xdr:sp macro="" textlink="">
        <xdr:nvSpPr>
          <xdr:cNvPr id="7511434" name="Line 6716">
            <a:extLst>
              <a:ext uri="{FF2B5EF4-FFF2-40B4-BE49-F238E27FC236}">
                <a16:creationId xmlns:a16="http://schemas.microsoft.com/office/drawing/2014/main" id="{00000000-0008-0000-1000-00008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35" name="Line 6717">
            <a:extLst>
              <a:ext uri="{FF2B5EF4-FFF2-40B4-BE49-F238E27FC236}">
                <a16:creationId xmlns:a16="http://schemas.microsoft.com/office/drawing/2014/main" id="{00000000-0008-0000-1000-00008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699" name="Group 6718">
          <a:extLst>
            <a:ext uri="{FF2B5EF4-FFF2-40B4-BE49-F238E27FC236}">
              <a16:creationId xmlns:a16="http://schemas.microsoft.com/office/drawing/2014/main" id="{00000000-0008-0000-1000-0000DB927200}"/>
            </a:ext>
          </a:extLst>
        </xdr:cNvPr>
        <xdr:cNvGrpSpPr>
          <a:grpSpLocks/>
        </xdr:cNvGrpSpPr>
      </xdr:nvGrpSpPr>
      <xdr:grpSpPr bwMode="auto">
        <a:xfrm>
          <a:off x="6502400" y="11569700"/>
          <a:ext cx="190500" cy="0"/>
          <a:chOff x="466" y="3952"/>
          <a:chExt cx="28" cy="16"/>
        </a:xfrm>
      </xdr:grpSpPr>
      <xdr:sp macro="" textlink="">
        <xdr:nvSpPr>
          <xdr:cNvPr id="7511432" name="Line 6719">
            <a:extLst>
              <a:ext uri="{FF2B5EF4-FFF2-40B4-BE49-F238E27FC236}">
                <a16:creationId xmlns:a16="http://schemas.microsoft.com/office/drawing/2014/main" id="{00000000-0008-0000-1000-00008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33" name="Line 6720">
            <a:extLst>
              <a:ext uri="{FF2B5EF4-FFF2-40B4-BE49-F238E27FC236}">
                <a16:creationId xmlns:a16="http://schemas.microsoft.com/office/drawing/2014/main" id="{00000000-0008-0000-1000-00008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700" name="Group 6721">
          <a:extLst>
            <a:ext uri="{FF2B5EF4-FFF2-40B4-BE49-F238E27FC236}">
              <a16:creationId xmlns:a16="http://schemas.microsoft.com/office/drawing/2014/main" id="{00000000-0008-0000-1000-0000DC927200}"/>
            </a:ext>
          </a:extLst>
        </xdr:cNvPr>
        <xdr:cNvGrpSpPr>
          <a:grpSpLocks/>
        </xdr:cNvGrpSpPr>
      </xdr:nvGrpSpPr>
      <xdr:grpSpPr bwMode="auto">
        <a:xfrm>
          <a:off x="7410450" y="11569700"/>
          <a:ext cx="0" cy="0"/>
          <a:chOff x="466" y="3952"/>
          <a:chExt cx="28" cy="16"/>
        </a:xfrm>
      </xdr:grpSpPr>
      <xdr:sp macro="" textlink="">
        <xdr:nvSpPr>
          <xdr:cNvPr id="7511430" name="Line 6722">
            <a:extLst>
              <a:ext uri="{FF2B5EF4-FFF2-40B4-BE49-F238E27FC236}">
                <a16:creationId xmlns:a16="http://schemas.microsoft.com/office/drawing/2014/main" id="{00000000-0008-0000-1000-00008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31" name="Line 6723">
            <a:extLst>
              <a:ext uri="{FF2B5EF4-FFF2-40B4-BE49-F238E27FC236}">
                <a16:creationId xmlns:a16="http://schemas.microsoft.com/office/drawing/2014/main" id="{00000000-0008-0000-1000-00008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701" name="Group 6724">
          <a:extLst>
            <a:ext uri="{FF2B5EF4-FFF2-40B4-BE49-F238E27FC236}">
              <a16:creationId xmlns:a16="http://schemas.microsoft.com/office/drawing/2014/main" id="{00000000-0008-0000-1000-0000DD927200}"/>
            </a:ext>
          </a:extLst>
        </xdr:cNvPr>
        <xdr:cNvGrpSpPr>
          <a:grpSpLocks/>
        </xdr:cNvGrpSpPr>
      </xdr:nvGrpSpPr>
      <xdr:grpSpPr bwMode="auto">
        <a:xfrm>
          <a:off x="7410450" y="11569700"/>
          <a:ext cx="0" cy="0"/>
          <a:chOff x="466" y="3952"/>
          <a:chExt cx="28" cy="16"/>
        </a:xfrm>
      </xdr:grpSpPr>
      <xdr:sp macro="" textlink="">
        <xdr:nvSpPr>
          <xdr:cNvPr id="7511428" name="Line 6725">
            <a:extLst>
              <a:ext uri="{FF2B5EF4-FFF2-40B4-BE49-F238E27FC236}">
                <a16:creationId xmlns:a16="http://schemas.microsoft.com/office/drawing/2014/main" id="{00000000-0008-0000-1000-00008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29" name="Line 6726">
            <a:extLst>
              <a:ext uri="{FF2B5EF4-FFF2-40B4-BE49-F238E27FC236}">
                <a16:creationId xmlns:a16="http://schemas.microsoft.com/office/drawing/2014/main" id="{00000000-0008-0000-1000-00008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702" name="Group 6727">
          <a:extLst>
            <a:ext uri="{FF2B5EF4-FFF2-40B4-BE49-F238E27FC236}">
              <a16:creationId xmlns:a16="http://schemas.microsoft.com/office/drawing/2014/main" id="{00000000-0008-0000-1000-0000DE927200}"/>
            </a:ext>
          </a:extLst>
        </xdr:cNvPr>
        <xdr:cNvGrpSpPr>
          <a:grpSpLocks/>
        </xdr:cNvGrpSpPr>
      </xdr:nvGrpSpPr>
      <xdr:grpSpPr bwMode="auto">
        <a:xfrm>
          <a:off x="7410450" y="11569700"/>
          <a:ext cx="0" cy="0"/>
          <a:chOff x="466" y="3952"/>
          <a:chExt cx="28" cy="16"/>
        </a:xfrm>
      </xdr:grpSpPr>
      <xdr:sp macro="" textlink="">
        <xdr:nvSpPr>
          <xdr:cNvPr id="7511426" name="Line 6728">
            <a:extLst>
              <a:ext uri="{FF2B5EF4-FFF2-40B4-BE49-F238E27FC236}">
                <a16:creationId xmlns:a16="http://schemas.microsoft.com/office/drawing/2014/main" id="{00000000-0008-0000-1000-00008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27" name="Line 6729">
            <a:extLst>
              <a:ext uri="{FF2B5EF4-FFF2-40B4-BE49-F238E27FC236}">
                <a16:creationId xmlns:a16="http://schemas.microsoft.com/office/drawing/2014/main" id="{00000000-0008-0000-1000-00008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703" name="Group 6730">
          <a:extLst>
            <a:ext uri="{FF2B5EF4-FFF2-40B4-BE49-F238E27FC236}">
              <a16:creationId xmlns:a16="http://schemas.microsoft.com/office/drawing/2014/main" id="{00000000-0008-0000-1000-0000DF927200}"/>
            </a:ext>
          </a:extLst>
        </xdr:cNvPr>
        <xdr:cNvGrpSpPr>
          <a:grpSpLocks/>
        </xdr:cNvGrpSpPr>
      </xdr:nvGrpSpPr>
      <xdr:grpSpPr bwMode="auto">
        <a:xfrm>
          <a:off x="7410450" y="11569700"/>
          <a:ext cx="0" cy="0"/>
          <a:chOff x="466" y="3952"/>
          <a:chExt cx="28" cy="16"/>
        </a:xfrm>
      </xdr:grpSpPr>
      <xdr:sp macro="" textlink="">
        <xdr:nvSpPr>
          <xdr:cNvPr id="7511424" name="Line 6731">
            <a:extLst>
              <a:ext uri="{FF2B5EF4-FFF2-40B4-BE49-F238E27FC236}">
                <a16:creationId xmlns:a16="http://schemas.microsoft.com/office/drawing/2014/main" id="{00000000-0008-0000-1000-00008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25" name="Line 6732">
            <a:extLst>
              <a:ext uri="{FF2B5EF4-FFF2-40B4-BE49-F238E27FC236}">
                <a16:creationId xmlns:a16="http://schemas.microsoft.com/office/drawing/2014/main" id="{00000000-0008-0000-1000-00008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7508704" name="Group 6733">
          <a:extLst>
            <a:ext uri="{FF2B5EF4-FFF2-40B4-BE49-F238E27FC236}">
              <a16:creationId xmlns:a16="http://schemas.microsoft.com/office/drawing/2014/main" id="{00000000-0008-0000-1000-0000E0927200}"/>
            </a:ext>
          </a:extLst>
        </xdr:cNvPr>
        <xdr:cNvGrpSpPr>
          <a:grpSpLocks/>
        </xdr:cNvGrpSpPr>
      </xdr:nvGrpSpPr>
      <xdr:grpSpPr bwMode="auto">
        <a:xfrm>
          <a:off x="6435725" y="11569700"/>
          <a:ext cx="254000" cy="0"/>
          <a:chOff x="466" y="3952"/>
          <a:chExt cx="28" cy="16"/>
        </a:xfrm>
      </xdr:grpSpPr>
      <xdr:sp macro="" textlink="">
        <xdr:nvSpPr>
          <xdr:cNvPr id="7511422" name="Line 6734">
            <a:extLst>
              <a:ext uri="{FF2B5EF4-FFF2-40B4-BE49-F238E27FC236}">
                <a16:creationId xmlns:a16="http://schemas.microsoft.com/office/drawing/2014/main" id="{00000000-0008-0000-1000-00007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23" name="Line 6735">
            <a:extLst>
              <a:ext uri="{FF2B5EF4-FFF2-40B4-BE49-F238E27FC236}">
                <a16:creationId xmlns:a16="http://schemas.microsoft.com/office/drawing/2014/main" id="{00000000-0008-0000-1000-00007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7508705" name="Group 6736">
          <a:extLst>
            <a:ext uri="{FF2B5EF4-FFF2-40B4-BE49-F238E27FC236}">
              <a16:creationId xmlns:a16="http://schemas.microsoft.com/office/drawing/2014/main" id="{00000000-0008-0000-1000-0000E1927200}"/>
            </a:ext>
          </a:extLst>
        </xdr:cNvPr>
        <xdr:cNvGrpSpPr>
          <a:grpSpLocks/>
        </xdr:cNvGrpSpPr>
      </xdr:nvGrpSpPr>
      <xdr:grpSpPr bwMode="auto">
        <a:xfrm>
          <a:off x="6416675" y="11569700"/>
          <a:ext cx="266700" cy="0"/>
          <a:chOff x="466" y="3952"/>
          <a:chExt cx="28" cy="16"/>
        </a:xfrm>
      </xdr:grpSpPr>
      <xdr:sp macro="" textlink="">
        <xdr:nvSpPr>
          <xdr:cNvPr id="7511420" name="Line 6737">
            <a:extLst>
              <a:ext uri="{FF2B5EF4-FFF2-40B4-BE49-F238E27FC236}">
                <a16:creationId xmlns:a16="http://schemas.microsoft.com/office/drawing/2014/main" id="{00000000-0008-0000-1000-00007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21" name="Line 6738">
            <a:extLst>
              <a:ext uri="{FF2B5EF4-FFF2-40B4-BE49-F238E27FC236}">
                <a16:creationId xmlns:a16="http://schemas.microsoft.com/office/drawing/2014/main" id="{00000000-0008-0000-1000-00007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706" name="Group 6739">
          <a:extLst>
            <a:ext uri="{FF2B5EF4-FFF2-40B4-BE49-F238E27FC236}">
              <a16:creationId xmlns:a16="http://schemas.microsoft.com/office/drawing/2014/main" id="{00000000-0008-0000-1000-0000E2927200}"/>
            </a:ext>
          </a:extLst>
        </xdr:cNvPr>
        <xdr:cNvGrpSpPr>
          <a:grpSpLocks/>
        </xdr:cNvGrpSpPr>
      </xdr:nvGrpSpPr>
      <xdr:grpSpPr bwMode="auto">
        <a:xfrm>
          <a:off x="6445250" y="11569700"/>
          <a:ext cx="247650" cy="0"/>
          <a:chOff x="466" y="3952"/>
          <a:chExt cx="28" cy="16"/>
        </a:xfrm>
      </xdr:grpSpPr>
      <xdr:sp macro="" textlink="">
        <xdr:nvSpPr>
          <xdr:cNvPr id="7511418" name="Line 6740">
            <a:extLst>
              <a:ext uri="{FF2B5EF4-FFF2-40B4-BE49-F238E27FC236}">
                <a16:creationId xmlns:a16="http://schemas.microsoft.com/office/drawing/2014/main" id="{00000000-0008-0000-1000-00007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19" name="Line 6741">
            <a:extLst>
              <a:ext uri="{FF2B5EF4-FFF2-40B4-BE49-F238E27FC236}">
                <a16:creationId xmlns:a16="http://schemas.microsoft.com/office/drawing/2014/main" id="{00000000-0008-0000-1000-00007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7508707" name="Group 6742">
          <a:extLst>
            <a:ext uri="{FF2B5EF4-FFF2-40B4-BE49-F238E27FC236}">
              <a16:creationId xmlns:a16="http://schemas.microsoft.com/office/drawing/2014/main" id="{00000000-0008-0000-1000-0000E3927200}"/>
            </a:ext>
          </a:extLst>
        </xdr:cNvPr>
        <xdr:cNvGrpSpPr>
          <a:grpSpLocks/>
        </xdr:cNvGrpSpPr>
      </xdr:nvGrpSpPr>
      <xdr:grpSpPr bwMode="auto">
        <a:xfrm>
          <a:off x="6969125" y="11569700"/>
          <a:ext cx="266700" cy="0"/>
          <a:chOff x="466" y="3952"/>
          <a:chExt cx="28" cy="16"/>
        </a:xfrm>
      </xdr:grpSpPr>
      <xdr:sp macro="" textlink="">
        <xdr:nvSpPr>
          <xdr:cNvPr id="7511416" name="Line 6743">
            <a:extLst>
              <a:ext uri="{FF2B5EF4-FFF2-40B4-BE49-F238E27FC236}">
                <a16:creationId xmlns:a16="http://schemas.microsoft.com/office/drawing/2014/main" id="{00000000-0008-0000-1000-00007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17" name="Line 6744">
            <a:extLst>
              <a:ext uri="{FF2B5EF4-FFF2-40B4-BE49-F238E27FC236}">
                <a16:creationId xmlns:a16="http://schemas.microsoft.com/office/drawing/2014/main" id="{00000000-0008-0000-1000-00007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7508708" name="Group 6745">
          <a:extLst>
            <a:ext uri="{FF2B5EF4-FFF2-40B4-BE49-F238E27FC236}">
              <a16:creationId xmlns:a16="http://schemas.microsoft.com/office/drawing/2014/main" id="{00000000-0008-0000-1000-0000E4927200}"/>
            </a:ext>
          </a:extLst>
        </xdr:cNvPr>
        <xdr:cNvGrpSpPr>
          <a:grpSpLocks/>
        </xdr:cNvGrpSpPr>
      </xdr:nvGrpSpPr>
      <xdr:grpSpPr bwMode="auto">
        <a:xfrm>
          <a:off x="6997700" y="11569700"/>
          <a:ext cx="266700" cy="0"/>
          <a:chOff x="466" y="3952"/>
          <a:chExt cx="28" cy="16"/>
        </a:xfrm>
      </xdr:grpSpPr>
      <xdr:sp macro="" textlink="">
        <xdr:nvSpPr>
          <xdr:cNvPr id="7511414" name="Line 6746">
            <a:extLst>
              <a:ext uri="{FF2B5EF4-FFF2-40B4-BE49-F238E27FC236}">
                <a16:creationId xmlns:a16="http://schemas.microsoft.com/office/drawing/2014/main" id="{00000000-0008-0000-1000-00007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15" name="Line 6747">
            <a:extLst>
              <a:ext uri="{FF2B5EF4-FFF2-40B4-BE49-F238E27FC236}">
                <a16:creationId xmlns:a16="http://schemas.microsoft.com/office/drawing/2014/main" id="{00000000-0008-0000-1000-00007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7508709" name="Group 6748">
          <a:extLst>
            <a:ext uri="{FF2B5EF4-FFF2-40B4-BE49-F238E27FC236}">
              <a16:creationId xmlns:a16="http://schemas.microsoft.com/office/drawing/2014/main" id="{00000000-0008-0000-1000-0000E5927200}"/>
            </a:ext>
          </a:extLst>
        </xdr:cNvPr>
        <xdr:cNvGrpSpPr>
          <a:grpSpLocks/>
        </xdr:cNvGrpSpPr>
      </xdr:nvGrpSpPr>
      <xdr:grpSpPr bwMode="auto">
        <a:xfrm>
          <a:off x="6988175" y="11569700"/>
          <a:ext cx="266700" cy="0"/>
          <a:chOff x="466" y="3952"/>
          <a:chExt cx="28" cy="16"/>
        </a:xfrm>
      </xdr:grpSpPr>
      <xdr:sp macro="" textlink="">
        <xdr:nvSpPr>
          <xdr:cNvPr id="7511412" name="Line 6749">
            <a:extLst>
              <a:ext uri="{FF2B5EF4-FFF2-40B4-BE49-F238E27FC236}">
                <a16:creationId xmlns:a16="http://schemas.microsoft.com/office/drawing/2014/main" id="{00000000-0008-0000-1000-00007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13" name="Line 6750">
            <a:extLst>
              <a:ext uri="{FF2B5EF4-FFF2-40B4-BE49-F238E27FC236}">
                <a16:creationId xmlns:a16="http://schemas.microsoft.com/office/drawing/2014/main" id="{00000000-0008-0000-1000-00007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7508710" name="Group 6751">
          <a:extLst>
            <a:ext uri="{FF2B5EF4-FFF2-40B4-BE49-F238E27FC236}">
              <a16:creationId xmlns:a16="http://schemas.microsoft.com/office/drawing/2014/main" id="{00000000-0008-0000-1000-0000E6927200}"/>
            </a:ext>
          </a:extLst>
        </xdr:cNvPr>
        <xdr:cNvGrpSpPr>
          <a:grpSpLocks/>
        </xdr:cNvGrpSpPr>
      </xdr:nvGrpSpPr>
      <xdr:grpSpPr bwMode="auto">
        <a:xfrm>
          <a:off x="6426200" y="11569700"/>
          <a:ext cx="266700" cy="0"/>
          <a:chOff x="466" y="3952"/>
          <a:chExt cx="28" cy="16"/>
        </a:xfrm>
      </xdr:grpSpPr>
      <xdr:sp macro="" textlink="">
        <xdr:nvSpPr>
          <xdr:cNvPr id="7511410" name="Line 6752">
            <a:extLst>
              <a:ext uri="{FF2B5EF4-FFF2-40B4-BE49-F238E27FC236}">
                <a16:creationId xmlns:a16="http://schemas.microsoft.com/office/drawing/2014/main" id="{00000000-0008-0000-1000-00007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11" name="Line 6753">
            <a:extLst>
              <a:ext uri="{FF2B5EF4-FFF2-40B4-BE49-F238E27FC236}">
                <a16:creationId xmlns:a16="http://schemas.microsoft.com/office/drawing/2014/main" id="{00000000-0008-0000-1000-00007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7508711" name="Group 6754">
          <a:extLst>
            <a:ext uri="{FF2B5EF4-FFF2-40B4-BE49-F238E27FC236}">
              <a16:creationId xmlns:a16="http://schemas.microsoft.com/office/drawing/2014/main" id="{00000000-0008-0000-1000-0000E7927200}"/>
            </a:ext>
          </a:extLst>
        </xdr:cNvPr>
        <xdr:cNvGrpSpPr>
          <a:grpSpLocks/>
        </xdr:cNvGrpSpPr>
      </xdr:nvGrpSpPr>
      <xdr:grpSpPr bwMode="auto">
        <a:xfrm>
          <a:off x="6473825" y="11569700"/>
          <a:ext cx="219075" cy="0"/>
          <a:chOff x="466" y="3952"/>
          <a:chExt cx="28" cy="16"/>
        </a:xfrm>
      </xdr:grpSpPr>
      <xdr:sp macro="" textlink="">
        <xdr:nvSpPr>
          <xdr:cNvPr id="7511408" name="Line 6755">
            <a:extLst>
              <a:ext uri="{FF2B5EF4-FFF2-40B4-BE49-F238E27FC236}">
                <a16:creationId xmlns:a16="http://schemas.microsoft.com/office/drawing/2014/main" id="{00000000-0008-0000-1000-00007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09" name="Line 6756">
            <a:extLst>
              <a:ext uri="{FF2B5EF4-FFF2-40B4-BE49-F238E27FC236}">
                <a16:creationId xmlns:a16="http://schemas.microsoft.com/office/drawing/2014/main" id="{00000000-0008-0000-1000-00007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7508712" name="Group 6757">
          <a:extLst>
            <a:ext uri="{FF2B5EF4-FFF2-40B4-BE49-F238E27FC236}">
              <a16:creationId xmlns:a16="http://schemas.microsoft.com/office/drawing/2014/main" id="{00000000-0008-0000-1000-0000E8927200}"/>
            </a:ext>
          </a:extLst>
        </xdr:cNvPr>
        <xdr:cNvGrpSpPr>
          <a:grpSpLocks/>
        </xdr:cNvGrpSpPr>
      </xdr:nvGrpSpPr>
      <xdr:grpSpPr bwMode="auto">
        <a:xfrm>
          <a:off x="6454775" y="11569700"/>
          <a:ext cx="234950" cy="0"/>
          <a:chOff x="466" y="3952"/>
          <a:chExt cx="28" cy="16"/>
        </a:xfrm>
      </xdr:grpSpPr>
      <xdr:sp macro="" textlink="">
        <xdr:nvSpPr>
          <xdr:cNvPr id="7511406" name="Line 6758">
            <a:extLst>
              <a:ext uri="{FF2B5EF4-FFF2-40B4-BE49-F238E27FC236}">
                <a16:creationId xmlns:a16="http://schemas.microsoft.com/office/drawing/2014/main" id="{00000000-0008-0000-1000-00006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07" name="Line 6759">
            <a:extLst>
              <a:ext uri="{FF2B5EF4-FFF2-40B4-BE49-F238E27FC236}">
                <a16:creationId xmlns:a16="http://schemas.microsoft.com/office/drawing/2014/main" id="{00000000-0008-0000-1000-00006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713" name="Group 6760">
          <a:extLst>
            <a:ext uri="{FF2B5EF4-FFF2-40B4-BE49-F238E27FC236}">
              <a16:creationId xmlns:a16="http://schemas.microsoft.com/office/drawing/2014/main" id="{00000000-0008-0000-1000-0000E9927200}"/>
            </a:ext>
          </a:extLst>
        </xdr:cNvPr>
        <xdr:cNvGrpSpPr>
          <a:grpSpLocks/>
        </xdr:cNvGrpSpPr>
      </xdr:nvGrpSpPr>
      <xdr:grpSpPr bwMode="auto">
        <a:xfrm>
          <a:off x="6445250" y="11569700"/>
          <a:ext cx="247650" cy="0"/>
          <a:chOff x="466" y="3952"/>
          <a:chExt cx="28" cy="16"/>
        </a:xfrm>
      </xdr:grpSpPr>
      <xdr:sp macro="" textlink="">
        <xdr:nvSpPr>
          <xdr:cNvPr id="7511404" name="Line 6761">
            <a:extLst>
              <a:ext uri="{FF2B5EF4-FFF2-40B4-BE49-F238E27FC236}">
                <a16:creationId xmlns:a16="http://schemas.microsoft.com/office/drawing/2014/main" id="{00000000-0008-0000-1000-00006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05" name="Line 6762">
            <a:extLst>
              <a:ext uri="{FF2B5EF4-FFF2-40B4-BE49-F238E27FC236}">
                <a16:creationId xmlns:a16="http://schemas.microsoft.com/office/drawing/2014/main" id="{00000000-0008-0000-1000-00006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4" name="Group 6763">
          <a:extLst>
            <a:ext uri="{FF2B5EF4-FFF2-40B4-BE49-F238E27FC236}">
              <a16:creationId xmlns:a16="http://schemas.microsoft.com/office/drawing/2014/main" id="{00000000-0008-0000-1000-0000EA927200}"/>
            </a:ext>
          </a:extLst>
        </xdr:cNvPr>
        <xdr:cNvGrpSpPr>
          <a:grpSpLocks/>
        </xdr:cNvGrpSpPr>
      </xdr:nvGrpSpPr>
      <xdr:grpSpPr bwMode="auto">
        <a:xfrm>
          <a:off x="6502400" y="11569700"/>
          <a:ext cx="190500" cy="0"/>
          <a:chOff x="466" y="3952"/>
          <a:chExt cx="28" cy="16"/>
        </a:xfrm>
      </xdr:grpSpPr>
      <xdr:sp macro="" textlink="">
        <xdr:nvSpPr>
          <xdr:cNvPr id="7511402" name="Line 6764">
            <a:extLst>
              <a:ext uri="{FF2B5EF4-FFF2-40B4-BE49-F238E27FC236}">
                <a16:creationId xmlns:a16="http://schemas.microsoft.com/office/drawing/2014/main" id="{00000000-0008-0000-1000-00006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03" name="Line 6765">
            <a:extLst>
              <a:ext uri="{FF2B5EF4-FFF2-40B4-BE49-F238E27FC236}">
                <a16:creationId xmlns:a16="http://schemas.microsoft.com/office/drawing/2014/main" id="{00000000-0008-0000-1000-00006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5" name="Group 6766">
          <a:extLst>
            <a:ext uri="{FF2B5EF4-FFF2-40B4-BE49-F238E27FC236}">
              <a16:creationId xmlns:a16="http://schemas.microsoft.com/office/drawing/2014/main" id="{00000000-0008-0000-1000-0000EB927200}"/>
            </a:ext>
          </a:extLst>
        </xdr:cNvPr>
        <xdr:cNvGrpSpPr>
          <a:grpSpLocks/>
        </xdr:cNvGrpSpPr>
      </xdr:nvGrpSpPr>
      <xdr:grpSpPr bwMode="auto">
        <a:xfrm>
          <a:off x="6502400" y="11569700"/>
          <a:ext cx="190500" cy="0"/>
          <a:chOff x="466" y="3952"/>
          <a:chExt cx="28" cy="16"/>
        </a:xfrm>
      </xdr:grpSpPr>
      <xdr:sp macro="" textlink="">
        <xdr:nvSpPr>
          <xdr:cNvPr id="7511400" name="Line 6767">
            <a:extLst>
              <a:ext uri="{FF2B5EF4-FFF2-40B4-BE49-F238E27FC236}">
                <a16:creationId xmlns:a16="http://schemas.microsoft.com/office/drawing/2014/main" id="{00000000-0008-0000-1000-00006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401" name="Line 6768">
            <a:extLst>
              <a:ext uri="{FF2B5EF4-FFF2-40B4-BE49-F238E27FC236}">
                <a16:creationId xmlns:a16="http://schemas.microsoft.com/office/drawing/2014/main" id="{00000000-0008-0000-1000-00006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6" name="Group 6769">
          <a:extLst>
            <a:ext uri="{FF2B5EF4-FFF2-40B4-BE49-F238E27FC236}">
              <a16:creationId xmlns:a16="http://schemas.microsoft.com/office/drawing/2014/main" id="{00000000-0008-0000-1000-0000EC927200}"/>
            </a:ext>
          </a:extLst>
        </xdr:cNvPr>
        <xdr:cNvGrpSpPr>
          <a:grpSpLocks/>
        </xdr:cNvGrpSpPr>
      </xdr:nvGrpSpPr>
      <xdr:grpSpPr bwMode="auto">
        <a:xfrm>
          <a:off x="6502400" y="11569700"/>
          <a:ext cx="190500" cy="0"/>
          <a:chOff x="466" y="3952"/>
          <a:chExt cx="28" cy="16"/>
        </a:xfrm>
      </xdr:grpSpPr>
      <xdr:sp macro="" textlink="">
        <xdr:nvSpPr>
          <xdr:cNvPr id="7511398" name="Line 6770">
            <a:extLst>
              <a:ext uri="{FF2B5EF4-FFF2-40B4-BE49-F238E27FC236}">
                <a16:creationId xmlns:a16="http://schemas.microsoft.com/office/drawing/2014/main" id="{00000000-0008-0000-1000-00006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99" name="Line 6771">
            <a:extLst>
              <a:ext uri="{FF2B5EF4-FFF2-40B4-BE49-F238E27FC236}">
                <a16:creationId xmlns:a16="http://schemas.microsoft.com/office/drawing/2014/main" id="{00000000-0008-0000-1000-00006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7" name="Group 6772">
          <a:extLst>
            <a:ext uri="{FF2B5EF4-FFF2-40B4-BE49-F238E27FC236}">
              <a16:creationId xmlns:a16="http://schemas.microsoft.com/office/drawing/2014/main" id="{00000000-0008-0000-1000-0000ED927200}"/>
            </a:ext>
          </a:extLst>
        </xdr:cNvPr>
        <xdr:cNvGrpSpPr>
          <a:grpSpLocks/>
        </xdr:cNvGrpSpPr>
      </xdr:nvGrpSpPr>
      <xdr:grpSpPr bwMode="auto">
        <a:xfrm>
          <a:off x="6502400" y="11569700"/>
          <a:ext cx="190500" cy="0"/>
          <a:chOff x="466" y="3952"/>
          <a:chExt cx="28" cy="16"/>
        </a:xfrm>
      </xdr:grpSpPr>
      <xdr:sp macro="" textlink="">
        <xdr:nvSpPr>
          <xdr:cNvPr id="7511396" name="Line 6773">
            <a:extLst>
              <a:ext uri="{FF2B5EF4-FFF2-40B4-BE49-F238E27FC236}">
                <a16:creationId xmlns:a16="http://schemas.microsoft.com/office/drawing/2014/main" id="{00000000-0008-0000-1000-00006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97" name="Line 6774">
            <a:extLst>
              <a:ext uri="{FF2B5EF4-FFF2-40B4-BE49-F238E27FC236}">
                <a16:creationId xmlns:a16="http://schemas.microsoft.com/office/drawing/2014/main" id="{00000000-0008-0000-1000-00006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8" name="Group 6775">
          <a:extLst>
            <a:ext uri="{FF2B5EF4-FFF2-40B4-BE49-F238E27FC236}">
              <a16:creationId xmlns:a16="http://schemas.microsoft.com/office/drawing/2014/main" id="{00000000-0008-0000-1000-0000EE927200}"/>
            </a:ext>
          </a:extLst>
        </xdr:cNvPr>
        <xdr:cNvGrpSpPr>
          <a:grpSpLocks/>
        </xdr:cNvGrpSpPr>
      </xdr:nvGrpSpPr>
      <xdr:grpSpPr bwMode="auto">
        <a:xfrm>
          <a:off x="6502400" y="11569700"/>
          <a:ext cx="190500" cy="0"/>
          <a:chOff x="466" y="3952"/>
          <a:chExt cx="28" cy="16"/>
        </a:xfrm>
      </xdr:grpSpPr>
      <xdr:sp macro="" textlink="">
        <xdr:nvSpPr>
          <xdr:cNvPr id="7511394" name="Line 6776">
            <a:extLst>
              <a:ext uri="{FF2B5EF4-FFF2-40B4-BE49-F238E27FC236}">
                <a16:creationId xmlns:a16="http://schemas.microsoft.com/office/drawing/2014/main" id="{00000000-0008-0000-1000-00006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95" name="Line 6777">
            <a:extLst>
              <a:ext uri="{FF2B5EF4-FFF2-40B4-BE49-F238E27FC236}">
                <a16:creationId xmlns:a16="http://schemas.microsoft.com/office/drawing/2014/main" id="{00000000-0008-0000-1000-00006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19" name="Group 6778">
          <a:extLst>
            <a:ext uri="{FF2B5EF4-FFF2-40B4-BE49-F238E27FC236}">
              <a16:creationId xmlns:a16="http://schemas.microsoft.com/office/drawing/2014/main" id="{00000000-0008-0000-1000-0000EF927200}"/>
            </a:ext>
          </a:extLst>
        </xdr:cNvPr>
        <xdr:cNvGrpSpPr>
          <a:grpSpLocks/>
        </xdr:cNvGrpSpPr>
      </xdr:nvGrpSpPr>
      <xdr:grpSpPr bwMode="auto">
        <a:xfrm>
          <a:off x="6502400" y="11569700"/>
          <a:ext cx="190500" cy="0"/>
          <a:chOff x="466" y="3952"/>
          <a:chExt cx="28" cy="16"/>
        </a:xfrm>
      </xdr:grpSpPr>
      <xdr:sp macro="" textlink="">
        <xdr:nvSpPr>
          <xdr:cNvPr id="7511392" name="Line 6779">
            <a:extLst>
              <a:ext uri="{FF2B5EF4-FFF2-40B4-BE49-F238E27FC236}">
                <a16:creationId xmlns:a16="http://schemas.microsoft.com/office/drawing/2014/main" id="{00000000-0008-0000-1000-00006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93" name="Line 6780">
            <a:extLst>
              <a:ext uri="{FF2B5EF4-FFF2-40B4-BE49-F238E27FC236}">
                <a16:creationId xmlns:a16="http://schemas.microsoft.com/office/drawing/2014/main" id="{00000000-0008-0000-1000-00006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720" name="Group 6781">
          <a:extLst>
            <a:ext uri="{FF2B5EF4-FFF2-40B4-BE49-F238E27FC236}">
              <a16:creationId xmlns:a16="http://schemas.microsoft.com/office/drawing/2014/main" id="{00000000-0008-0000-1000-0000F0927200}"/>
            </a:ext>
          </a:extLst>
        </xdr:cNvPr>
        <xdr:cNvGrpSpPr>
          <a:grpSpLocks/>
        </xdr:cNvGrpSpPr>
      </xdr:nvGrpSpPr>
      <xdr:grpSpPr bwMode="auto">
        <a:xfrm>
          <a:off x="6378575" y="11569700"/>
          <a:ext cx="228600" cy="0"/>
          <a:chOff x="466" y="3952"/>
          <a:chExt cx="28" cy="16"/>
        </a:xfrm>
      </xdr:grpSpPr>
      <xdr:sp macro="" textlink="">
        <xdr:nvSpPr>
          <xdr:cNvPr id="7511390" name="Line 6782">
            <a:extLst>
              <a:ext uri="{FF2B5EF4-FFF2-40B4-BE49-F238E27FC236}">
                <a16:creationId xmlns:a16="http://schemas.microsoft.com/office/drawing/2014/main" id="{00000000-0008-0000-1000-00005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91" name="Line 6783">
            <a:extLst>
              <a:ext uri="{FF2B5EF4-FFF2-40B4-BE49-F238E27FC236}">
                <a16:creationId xmlns:a16="http://schemas.microsoft.com/office/drawing/2014/main" id="{00000000-0008-0000-1000-00005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21" name="Group 6784">
          <a:extLst>
            <a:ext uri="{FF2B5EF4-FFF2-40B4-BE49-F238E27FC236}">
              <a16:creationId xmlns:a16="http://schemas.microsoft.com/office/drawing/2014/main" id="{00000000-0008-0000-1000-0000F1927200}"/>
            </a:ext>
          </a:extLst>
        </xdr:cNvPr>
        <xdr:cNvGrpSpPr>
          <a:grpSpLocks/>
        </xdr:cNvGrpSpPr>
      </xdr:nvGrpSpPr>
      <xdr:grpSpPr bwMode="auto">
        <a:xfrm>
          <a:off x="6502400" y="11569700"/>
          <a:ext cx="190500" cy="0"/>
          <a:chOff x="466" y="3952"/>
          <a:chExt cx="28" cy="16"/>
        </a:xfrm>
      </xdr:grpSpPr>
      <xdr:sp macro="" textlink="">
        <xdr:nvSpPr>
          <xdr:cNvPr id="7511388" name="Line 6785">
            <a:extLst>
              <a:ext uri="{FF2B5EF4-FFF2-40B4-BE49-F238E27FC236}">
                <a16:creationId xmlns:a16="http://schemas.microsoft.com/office/drawing/2014/main" id="{00000000-0008-0000-1000-00005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89" name="Line 6786">
            <a:extLst>
              <a:ext uri="{FF2B5EF4-FFF2-40B4-BE49-F238E27FC236}">
                <a16:creationId xmlns:a16="http://schemas.microsoft.com/office/drawing/2014/main" id="{00000000-0008-0000-1000-00005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22" name="Group 6787">
          <a:extLst>
            <a:ext uri="{FF2B5EF4-FFF2-40B4-BE49-F238E27FC236}">
              <a16:creationId xmlns:a16="http://schemas.microsoft.com/office/drawing/2014/main" id="{00000000-0008-0000-1000-0000F2927200}"/>
            </a:ext>
          </a:extLst>
        </xdr:cNvPr>
        <xdr:cNvGrpSpPr>
          <a:grpSpLocks/>
        </xdr:cNvGrpSpPr>
      </xdr:nvGrpSpPr>
      <xdr:grpSpPr bwMode="auto">
        <a:xfrm>
          <a:off x="6502400" y="11569700"/>
          <a:ext cx="190500" cy="0"/>
          <a:chOff x="466" y="3952"/>
          <a:chExt cx="28" cy="16"/>
        </a:xfrm>
      </xdr:grpSpPr>
      <xdr:sp macro="" textlink="">
        <xdr:nvSpPr>
          <xdr:cNvPr id="7511386" name="Line 6788">
            <a:extLst>
              <a:ext uri="{FF2B5EF4-FFF2-40B4-BE49-F238E27FC236}">
                <a16:creationId xmlns:a16="http://schemas.microsoft.com/office/drawing/2014/main" id="{00000000-0008-0000-1000-00005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87" name="Line 6789">
            <a:extLst>
              <a:ext uri="{FF2B5EF4-FFF2-40B4-BE49-F238E27FC236}">
                <a16:creationId xmlns:a16="http://schemas.microsoft.com/office/drawing/2014/main" id="{00000000-0008-0000-1000-00005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23" name="Group 6790">
          <a:extLst>
            <a:ext uri="{FF2B5EF4-FFF2-40B4-BE49-F238E27FC236}">
              <a16:creationId xmlns:a16="http://schemas.microsoft.com/office/drawing/2014/main" id="{00000000-0008-0000-1000-0000F3927200}"/>
            </a:ext>
          </a:extLst>
        </xdr:cNvPr>
        <xdr:cNvGrpSpPr>
          <a:grpSpLocks/>
        </xdr:cNvGrpSpPr>
      </xdr:nvGrpSpPr>
      <xdr:grpSpPr bwMode="auto">
        <a:xfrm>
          <a:off x="6502400" y="11569700"/>
          <a:ext cx="190500" cy="0"/>
          <a:chOff x="466" y="3952"/>
          <a:chExt cx="28" cy="16"/>
        </a:xfrm>
      </xdr:grpSpPr>
      <xdr:sp macro="" textlink="">
        <xdr:nvSpPr>
          <xdr:cNvPr id="7511384" name="Line 6791">
            <a:extLst>
              <a:ext uri="{FF2B5EF4-FFF2-40B4-BE49-F238E27FC236}">
                <a16:creationId xmlns:a16="http://schemas.microsoft.com/office/drawing/2014/main" id="{00000000-0008-0000-1000-00005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85" name="Line 6792">
            <a:extLst>
              <a:ext uri="{FF2B5EF4-FFF2-40B4-BE49-F238E27FC236}">
                <a16:creationId xmlns:a16="http://schemas.microsoft.com/office/drawing/2014/main" id="{00000000-0008-0000-1000-00005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24" name="Group 6793">
          <a:extLst>
            <a:ext uri="{FF2B5EF4-FFF2-40B4-BE49-F238E27FC236}">
              <a16:creationId xmlns:a16="http://schemas.microsoft.com/office/drawing/2014/main" id="{00000000-0008-0000-1000-0000F4927200}"/>
            </a:ext>
          </a:extLst>
        </xdr:cNvPr>
        <xdr:cNvGrpSpPr>
          <a:grpSpLocks/>
        </xdr:cNvGrpSpPr>
      </xdr:nvGrpSpPr>
      <xdr:grpSpPr bwMode="auto">
        <a:xfrm>
          <a:off x="6502400" y="11569700"/>
          <a:ext cx="190500" cy="0"/>
          <a:chOff x="466" y="3952"/>
          <a:chExt cx="28" cy="16"/>
        </a:xfrm>
      </xdr:grpSpPr>
      <xdr:sp macro="" textlink="">
        <xdr:nvSpPr>
          <xdr:cNvPr id="7511382" name="Line 6794">
            <a:extLst>
              <a:ext uri="{FF2B5EF4-FFF2-40B4-BE49-F238E27FC236}">
                <a16:creationId xmlns:a16="http://schemas.microsoft.com/office/drawing/2014/main" id="{00000000-0008-0000-1000-00005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83" name="Line 6795">
            <a:extLst>
              <a:ext uri="{FF2B5EF4-FFF2-40B4-BE49-F238E27FC236}">
                <a16:creationId xmlns:a16="http://schemas.microsoft.com/office/drawing/2014/main" id="{00000000-0008-0000-1000-00005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25" name="Group 6796">
          <a:extLst>
            <a:ext uri="{FF2B5EF4-FFF2-40B4-BE49-F238E27FC236}">
              <a16:creationId xmlns:a16="http://schemas.microsoft.com/office/drawing/2014/main" id="{00000000-0008-0000-1000-0000F5927200}"/>
            </a:ext>
          </a:extLst>
        </xdr:cNvPr>
        <xdr:cNvGrpSpPr>
          <a:grpSpLocks/>
        </xdr:cNvGrpSpPr>
      </xdr:nvGrpSpPr>
      <xdr:grpSpPr bwMode="auto">
        <a:xfrm>
          <a:off x="6502400" y="11569700"/>
          <a:ext cx="190500" cy="0"/>
          <a:chOff x="466" y="3952"/>
          <a:chExt cx="28" cy="16"/>
        </a:xfrm>
      </xdr:grpSpPr>
      <xdr:sp macro="" textlink="">
        <xdr:nvSpPr>
          <xdr:cNvPr id="7511380" name="Line 6797">
            <a:extLst>
              <a:ext uri="{FF2B5EF4-FFF2-40B4-BE49-F238E27FC236}">
                <a16:creationId xmlns:a16="http://schemas.microsoft.com/office/drawing/2014/main" id="{00000000-0008-0000-1000-00005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81" name="Line 6798">
            <a:extLst>
              <a:ext uri="{FF2B5EF4-FFF2-40B4-BE49-F238E27FC236}">
                <a16:creationId xmlns:a16="http://schemas.microsoft.com/office/drawing/2014/main" id="{00000000-0008-0000-1000-00005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26" name="Group 6799">
          <a:extLst>
            <a:ext uri="{FF2B5EF4-FFF2-40B4-BE49-F238E27FC236}">
              <a16:creationId xmlns:a16="http://schemas.microsoft.com/office/drawing/2014/main" id="{00000000-0008-0000-1000-0000F6927200}"/>
            </a:ext>
          </a:extLst>
        </xdr:cNvPr>
        <xdr:cNvGrpSpPr>
          <a:grpSpLocks/>
        </xdr:cNvGrpSpPr>
      </xdr:nvGrpSpPr>
      <xdr:grpSpPr bwMode="auto">
        <a:xfrm>
          <a:off x="6502400" y="11569700"/>
          <a:ext cx="190500" cy="0"/>
          <a:chOff x="466" y="3952"/>
          <a:chExt cx="28" cy="16"/>
        </a:xfrm>
      </xdr:grpSpPr>
      <xdr:sp macro="" textlink="">
        <xdr:nvSpPr>
          <xdr:cNvPr id="7511378" name="Line 6800">
            <a:extLst>
              <a:ext uri="{FF2B5EF4-FFF2-40B4-BE49-F238E27FC236}">
                <a16:creationId xmlns:a16="http://schemas.microsoft.com/office/drawing/2014/main" id="{00000000-0008-0000-1000-00005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79" name="Line 6801">
            <a:extLst>
              <a:ext uri="{FF2B5EF4-FFF2-40B4-BE49-F238E27FC236}">
                <a16:creationId xmlns:a16="http://schemas.microsoft.com/office/drawing/2014/main" id="{00000000-0008-0000-1000-00005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27" name="Group 6802">
          <a:extLst>
            <a:ext uri="{FF2B5EF4-FFF2-40B4-BE49-F238E27FC236}">
              <a16:creationId xmlns:a16="http://schemas.microsoft.com/office/drawing/2014/main" id="{00000000-0008-0000-1000-0000F7927200}"/>
            </a:ext>
          </a:extLst>
        </xdr:cNvPr>
        <xdr:cNvGrpSpPr>
          <a:grpSpLocks/>
        </xdr:cNvGrpSpPr>
      </xdr:nvGrpSpPr>
      <xdr:grpSpPr bwMode="auto">
        <a:xfrm>
          <a:off x="7035800" y="11569700"/>
          <a:ext cx="266700" cy="0"/>
          <a:chOff x="466" y="3952"/>
          <a:chExt cx="28" cy="16"/>
        </a:xfrm>
      </xdr:grpSpPr>
      <xdr:sp macro="" textlink="">
        <xdr:nvSpPr>
          <xdr:cNvPr id="7511376" name="Line 6803">
            <a:extLst>
              <a:ext uri="{FF2B5EF4-FFF2-40B4-BE49-F238E27FC236}">
                <a16:creationId xmlns:a16="http://schemas.microsoft.com/office/drawing/2014/main" id="{00000000-0008-0000-1000-00005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77" name="Line 6804">
            <a:extLst>
              <a:ext uri="{FF2B5EF4-FFF2-40B4-BE49-F238E27FC236}">
                <a16:creationId xmlns:a16="http://schemas.microsoft.com/office/drawing/2014/main" id="{00000000-0008-0000-1000-00005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28" name="Group 6805">
          <a:extLst>
            <a:ext uri="{FF2B5EF4-FFF2-40B4-BE49-F238E27FC236}">
              <a16:creationId xmlns:a16="http://schemas.microsoft.com/office/drawing/2014/main" id="{00000000-0008-0000-1000-0000F8927200}"/>
            </a:ext>
          </a:extLst>
        </xdr:cNvPr>
        <xdr:cNvGrpSpPr>
          <a:grpSpLocks/>
        </xdr:cNvGrpSpPr>
      </xdr:nvGrpSpPr>
      <xdr:grpSpPr bwMode="auto">
        <a:xfrm>
          <a:off x="7035800" y="11569700"/>
          <a:ext cx="266700" cy="0"/>
          <a:chOff x="466" y="3952"/>
          <a:chExt cx="28" cy="16"/>
        </a:xfrm>
      </xdr:grpSpPr>
      <xdr:sp macro="" textlink="">
        <xdr:nvSpPr>
          <xdr:cNvPr id="7511374" name="Line 6806">
            <a:extLst>
              <a:ext uri="{FF2B5EF4-FFF2-40B4-BE49-F238E27FC236}">
                <a16:creationId xmlns:a16="http://schemas.microsoft.com/office/drawing/2014/main" id="{00000000-0008-0000-1000-00004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75" name="Line 6807">
            <a:extLst>
              <a:ext uri="{FF2B5EF4-FFF2-40B4-BE49-F238E27FC236}">
                <a16:creationId xmlns:a16="http://schemas.microsoft.com/office/drawing/2014/main" id="{00000000-0008-0000-1000-00004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29" name="Group 6808">
          <a:extLst>
            <a:ext uri="{FF2B5EF4-FFF2-40B4-BE49-F238E27FC236}">
              <a16:creationId xmlns:a16="http://schemas.microsoft.com/office/drawing/2014/main" id="{00000000-0008-0000-1000-0000F9927200}"/>
            </a:ext>
          </a:extLst>
        </xdr:cNvPr>
        <xdr:cNvGrpSpPr>
          <a:grpSpLocks/>
        </xdr:cNvGrpSpPr>
      </xdr:nvGrpSpPr>
      <xdr:grpSpPr bwMode="auto">
        <a:xfrm>
          <a:off x="7035800" y="11569700"/>
          <a:ext cx="266700" cy="0"/>
          <a:chOff x="466" y="3952"/>
          <a:chExt cx="28" cy="16"/>
        </a:xfrm>
      </xdr:grpSpPr>
      <xdr:sp macro="" textlink="">
        <xdr:nvSpPr>
          <xdr:cNvPr id="7511372" name="Line 6809">
            <a:extLst>
              <a:ext uri="{FF2B5EF4-FFF2-40B4-BE49-F238E27FC236}">
                <a16:creationId xmlns:a16="http://schemas.microsoft.com/office/drawing/2014/main" id="{00000000-0008-0000-1000-00004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73" name="Line 6810">
            <a:extLst>
              <a:ext uri="{FF2B5EF4-FFF2-40B4-BE49-F238E27FC236}">
                <a16:creationId xmlns:a16="http://schemas.microsoft.com/office/drawing/2014/main" id="{00000000-0008-0000-1000-00004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30" name="Group 6811">
          <a:extLst>
            <a:ext uri="{FF2B5EF4-FFF2-40B4-BE49-F238E27FC236}">
              <a16:creationId xmlns:a16="http://schemas.microsoft.com/office/drawing/2014/main" id="{00000000-0008-0000-1000-0000FA927200}"/>
            </a:ext>
          </a:extLst>
        </xdr:cNvPr>
        <xdr:cNvGrpSpPr>
          <a:grpSpLocks/>
        </xdr:cNvGrpSpPr>
      </xdr:nvGrpSpPr>
      <xdr:grpSpPr bwMode="auto">
        <a:xfrm>
          <a:off x="7753350" y="11569700"/>
          <a:ext cx="266700" cy="0"/>
          <a:chOff x="466" y="3952"/>
          <a:chExt cx="28" cy="16"/>
        </a:xfrm>
      </xdr:grpSpPr>
      <xdr:sp macro="" textlink="">
        <xdr:nvSpPr>
          <xdr:cNvPr id="7511370" name="Line 6812">
            <a:extLst>
              <a:ext uri="{FF2B5EF4-FFF2-40B4-BE49-F238E27FC236}">
                <a16:creationId xmlns:a16="http://schemas.microsoft.com/office/drawing/2014/main" id="{00000000-0008-0000-1000-00004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71" name="Line 6813">
            <a:extLst>
              <a:ext uri="{FF2B5EF4-FFF2-40B4-BE49-F238E27FC236}">
                <a16:creationId xmlns:a16="http://schemas.microsoft.com/office/drawing/2014/main" id="{00000000-0008-0000-1000-00004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31" name="Group 6814">
          <a:extLst>
            <a:ext uri="{FF2B5EF4-FFF2-40B4-BE49-F238E27FC236}">
              <a16:creationId xmlns:a16="http://schemas.microsoft.com/office/drawing/2014/main" id="{00000000-0008-0000-1000-0000FB927200}"/>
            </a:ext>
          </a:extLst>
        </xdr:cNvPr>
        <xdr:cNvGrpSpPr>
          <a:grpSpLocks/>
        </xdr:cNvGrpSpPr>
      </xdr:nvGrpSpPr>
      <xdr:grpSpPr bwMode="auto">
        <a:xfrm>
          <a:off x="7753350" y="11569700"/>
          <a:ext cx="266700" cy="0"/>
          <a:chOff x="466" y="3952"/>
          <a:chExt cx="28" cy="16"/>
        </a:xfrm>
      </xdr:grpSpPr>
      <xdr:sp macro="" textlink="">
        <xdr:nvSpPr>
          <xdr:cNvPr id="7511368" name="Line 6815">
            <a:extLst>
              <a:ext uri="{FF2B5EF4-FFF2-40B4-BE49-F238E27FC236}">
                <a16:creationId xmlns:a16="http://schemas.microsoft.com/office/drawing/2014/main" id="{00000000-0008-0000-1000-00004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69" name="Line 6816">
            <a:extLst>
              <a:ext uri="{FF2B5EF4-FFF2-40B4-BE49-F238E27FC236}">
                <a16:creationId xmlns:a16="http://schemas.microsoft.com/office/drawing/2014/main" id="{00000000-0008-0000-1000-00004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32" name="Group 6817">
          <a:extLst>
            <a:ext uri="{FF2B5EF4-FFF2-40B4-BE49-F238E27FC236}">
              <a16:creationId xmlns:a16="http://schemas.microsoft.com/office/drawing/2014/main" id="{00000000-0008-0000-1000-0000FC927200}"/>
            </a:ext>
          </a:extLst>
        </xdr:cNvPr>
        <xdr:cNvGrpSpPr>
          <a:grpSpLocks/>
        </xdr:cNvGrpSpPr>
      </xdr:nvGrpSpPr>
      <xdr:grpSpPr bwMode="auto">
        <a:xfrm>
          <a:off x="7753350" y="11569700"/>
          <a:ext cx="266700" cy="0"/>
          <a:chOff x="466" y="3952"/>
          <a:chExt cx="28" cy="16"/>
        </a:xfrm>
      </xdr:grpSpPr>
      <xdr:sp macro="" textlink="">
        <xdr:nvSpPr>
          <xdr:cNvPr id="7511366" name="Line 6818">
            <a:extLst>
              <a:ext uri="{FF2B5EF4-FFF2-40B4-BE49-F238E27FC236}">
                <a16:creationId xmlns:a16="http://schemas.microsoft.com/office/drawing/2014/main" id="{00000000-0008-0000-1000-00004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67" name="Line 6819">
            <a:extLst>
              <a:ext uri="{FF2B5EF4-FFF2-40B4-BE49-F238E27FC236}">
                <a16:creationId xmlns:a16="http://schemas.microsoft.com/office/drawing/2014/main" id="{00000000-0008-0000-1000-00004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33" name="Group 6820">
          <a:extLst>
            <a:ext uri="{FF2B5EF4-FFF2-40B4-BE49-F238E27FC236}">
              <a16:creationId xmlns:a16="http://schemas.microsoft.com/office/drawing/2014/main" id="{00000000-0008-0000-1000-0000FD927200}"/>
            </a:ext>
          </a:extLst>
        </xdr:cNvPr>
        <xdr:cNvGrpSpPr>
          <a:grpSpLocks/>
        </xdr:cNvGrpSpPr>
      </xdr:nvGrpSpPr>
      <xdr:grpSpPr bwMode="auto">
        <a:xfrm>
          <a:off x="7753350" y="11569700"/>
          <a:ext cx="266700" cy="0"/>
          <a:chOff x="466" y="3952"/>
          <a:chExt cx="28" cy="16"/>
        </a:xfrm>
      </xdr:grpSpPr>
      <xdr:sp macro="" textlink="">
        <xdr:nvSpPr>
          <xdr:cNvPr id="7511364" name="Line 6821">
            <a:extLst>
              <a:ext uri="{FF2B5EF4-FFF2-40B4-BE49-F238E27FC236}">
                <a16:creationId xmlns:a16="http://schemas.microsoft.com/office/drawing/2014/main" id="{00000000-0008-0000-1000-00004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65" name="Line 6822">
            <a:extLst>
              <a:ext uri="{FF2B5EF4-FFF2-40B4-BE49-F238E27FC236}">
                <a16:creationId xmlns:a16="http://schemas.microsoft.com/office/drawing/2014/main" id="{00000000-0008-0000-1000-00004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34" name="Group 6823">
          <a:extLst>
            <a:ext uri="{FF2B5EF4-FFF2-40B4-BE49-F238E27FC236}">
              <a16:creationId xmlns:a16="http://schemas.microsoft.com/office/drawing/2014/main" id="{00000000-0008-0000-1000-0000FE927200}"/>
            </a:ext>
          </a:extLst>
        </xdr:cNvPr>
        <xdr:cNvGrpSpPr>
          <a:grpSpLocks/>
        </xdr:cNvGrpSpPr>
      </xdr:nvGrpSpPr>
      <xdr:grpSpPr bwMode="auto">
        <a:xfrm>
          <a:off x="7753350" y="11569700"/>
          <a:ext cx="266700" cy="0"/>
          <a:chOff x="466" y="3952"/>
          <a:chExt cx="28" cy="16"/>
        </a:xfrm>
      </xdr:grpSpPr>
      <xdr:sp macro="" textlink="">
        <xdr:nvSpPr>
          <xdr:cNvPr id="7511362" name="Line 6824">
            <a:extLst>
              <a:ext uri="{FF2B5EF4-FFF2-40B4-BE49-F238E27FC236}">
                <a16:creationId xmlns:a16="http://schemas.microsoft.com/office/drawing/2014/main" id="{00000000-0008-0000-1000-00004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63" name="Line 6825">
            <a:extLst>
              <a:ext uri="{FF2B5EF4-FFF2-40B4-BE49-F238E27FC236}">
                <a16:creationId xmlns:a16="http://schemas.microsoft.com/office/drawing/2014/main" id="{00000000-0008-0000-1000-00004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35" name="Group 6826">
          <a:extLst>
            <a:ext uri="{FF2B5EF4-FFF2-40B4-BE49-F238E27FC236}">
              <a16:creationId xmlns:a16="http://schemas.microsoft.com/office/drawing/2014/main" id="{00000000-0008-0000-1000-0000FF927200}"/>
            </a:ext>
          </a:extLst>
        </xdr:cNvPr>
        <xdr:cNvGrpSpPr>
          <a:grpSpLocks/>
        </xdr:cNvGrpSpPr>
      </xdr:nvGrpSpPr>
      <xdr:grpSpPr bwMode="auto">
        <a:xfrm>
          <a:off x="6502400" y="11569700"/>
          <a:ext cx="190500" cy="0"/>
          <a:chOff x="466" y="3952"/>
          <a:chExt cx="28" cy="16"/>
        </a:xfrm>
      </xdr:grpSpPr>
      <xdr:sp macro="" textlink="">
        <xdr:nvSpPr>
          <xdr:cNvPr id="7511360" name="Line 6827">
            <a:extLst>
              <a:ext uri="{FF2B5EF4-FFF2-40B4-BE49-F238E27FC236}">
                <a16:creationId xmlns:a16="http://schemas.microsoft.com/office/drawing/2014/main" id="{00000000-0008-0000-1000-00004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61" name="Line 6828">
            <a:extLst>
              <a:ext uri="{FF2B5EF4-FFF2-40B4-BE49-F238E27FC236}">
                <a16:creationId xmlns:a16="http://schemas.microsoft.com/office/drawing/2014/main" id="{00000000-0008-0000-1000-00004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36" name="Group 6829">
          <a:extLst>
            <a:ext uri="{FF2B5EF4-FFF2-40B4-BE49-F238E27FC236}">
              <a16:creationId xmlns:a16="http://schemas.microsoft.com/office/drawing/2014/main" id="{00000000-0008-0000-1000-000000937200}"/>
            </a:ext>
          </a:extLst>
        </xdr:cNvPr>
        <xdr:cNvGrpSpPr>
          <a:grpSpLocks/>
        </xdr:cNvGrpSpPr>
      </xdr:nvGrpSpPr>
      <xdr:grpSpPr bwMode="auto">
        <a:xfrm>
          <a:off x="7035800" y="11569700"/>
          <a:ext cx="266700" cy="0"/>
          <a:chOff x="466" y="3952"/>
          <a:chExt cx="28" cy="16"/>
        </a:xfrm>
      </xdr:grpSpPr>
      <xdr:sp macro="" textlink="">
        <xdr:nvSpPr>
          <xdr:cNvPr id="7511358" name="Line 6830">
            <a:extLst>
              <a:ext uri="{FF2B5EF4-FFF2-40B4-BE49-F238E27FC236}">
                <a16:creationId xmlns:a16="http://schemas.microsoft.com/office/drawing/2014/main" id="{00000000-0008-0000-1000-00003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59" name="Line 6831">
            <a:extLst>
              <a:ext uri="{FF2B5EF4-FFF2-40B4-BE49-F238E27FC236}">
                <a16:creationId xmlns:a16="http://schemas.microsoft.com/office/drawing/2014/main" id="{00000000-0008-0000-1000-00003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37" name="Group 6832">
          <a:extLst>
            <a:ext uri="{FF2B5EF4-FFF2-40B4-BE49-F238E27FC236}">
              <a16:creationId xmlns:a16="http://schemas.microsoft.com/office/drawing/2014/main" id="{00000000-0008-0000-1000-000001937200}"/>
            </a:ext>
          </a:extLst>
        </xdr:cNvPr>
        <xdr:cNvGrpSpPr>
          <a:grpSpLocks/>
        </xdr:cNvGrpSpPr>
      </xdr:nvGrpSpPr>
      <xdr:grpSpPr bwMode="auto">
        <a:xfrm>
          <a:off x="6502400" y="11569700"/>
          <a:ext cx="190500" cy="0"/>
          <a:chOff x="466" y="3952"/>
          <a:chExt cx="28" cy="16"/>
        </a:xfrm>
      </xdr:grpSpPr>
      <xdr:sp macro="" textlink="">
        <xdr:nvSpPr>
          <xdr:cNvPr id="7511356" name="Line 6833">
            <a:extLst>
              <a:ext uri="{FF2B5EF4-FFF2-40B4-BE49-F238E27FC236}">
                <a16:creationId xmlns:a16="http://schemas.microsoft.com/office/drawing/2014/main" id="{00000000-0008-0000-1000-00003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57" name="Line 6834">
            <a:extLst>
              <a:ext uri="{FF2B5EF4-FFF2-40B4-BE49-F238E27FC236}">
                <a16:creationId xmlns:a16="http://schemas.microsoft.com/office/drawing/2014/main" id="{00000000-0008-0000-1000-00003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38" name="Group 6835">
          <a:extLst>
            <a:ext uri="{FF2B5EF4-FFF2-40B4-BE49-F238E27FC236}">
              <a16:creationId xmlns:a16="http://schemas.microsoft.com/office/drawing/2014/main" id="{00000000-0008-0000-1000-000002937200}"/>
            </a:ext>
          </a:extLst>
        </xdr:cNvPr>
        <xdr:cNvGrpSpPr>
          <a:grpSpLocks/>
        </xdr:cNvGrpSpPr>
      </xdr:nvGrpSpPr>
      <xdr:grpSpPr bwMode="auto">
        <a:xfrm>
          <a:off x="7035800" y="11569700"/>
          <a:ext cx="266700" cy="0"/>
          <a:chOff x="466" y="3952"/>
          <a:chExt cx="28" cy="16"/>
        </a:xfrm>
      </xdr:grpSpPr>
      <xdr:sp macro="" textlink="">
        <xdr:nvSpPr>
          <xdr:cNvPr id="7511354" name="Line 6836">
            <a:extLst>
              <a:ext uri="{FF2B5EF4-FFF2-40B4-BE49-F238E27FC236}">
                <a16:creationId xmlns:a16="http://schemas.microsoft.com/office/drawing/2014/main" id="{00000000-0008-0000-1000-00003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55" name="Line 6837">
            <a:extLst>
              <a:ext uri="{FF2B5EF4-FFF2-40B4-BE49-F238E27FC236}">
                <a16:creationId xmlns:a16="http://schemas.microsoft.com/office/drawing/2014/main" id="{00000000-0008-0000-1000-00003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39" name="Group 6838">
          <a:extLst>
            <a:ext uri="{FF2B5EF4-FFF2-40B4-BE49-F238E27FC236}">
              <a16:creationId xmlns:a16="http://schemas.microsoft.com/office/drawing/2014/main" id="{00000000-0008-0000-1000-000003937200}"/>
            </a:ext>
          </a:extLst>
        </xdr:cNvPr>
        <xdr:cNvGrpSpPr>
          <a:grpSpLocks/>
        </xdr:cNvGrpSpPr>
      </xdr:nvGrpSpPr>
      <xdr:grpSpPr bwMode="auto">
        <a:xfrm>
          <a:off x="6502400" y="11569700"/>
          <a:ext cx="190500" cy="0"/>
          <a:chOff x="466" y="3952"/>
          <a:chExt cx="28" cy="16"/>
        </a:xfrm>
      </xdr:grpSpPr>
      <xdr:sp macro="" textlink="">
        <xdr:nvSpPr>
          <xdr:cNvPr id="7511352" name="Line 6839">
            <a:extLst>
              <a:ext uri="{FF2B5EF4-FFF2-40B4-BE49-F238E27FC236}">
                <a16:creationId xmlns:a16="http://schemas.microsoft.com/office/drawing/2014/main" id="{00000000-0008-0000-1000-00003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53" name="Line 6840">
            <a:extLst>
              <a:ext uri="{FF2B5EF4-FFF2-40B4-BE49-F238E27FC236}">
                <a16:creationId xmlns:a16="http://schemas.microsoft.com/office/drawing/2014/main" id="{00000000-0008-0000-1000-00003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40" name="Group 6841">
          <a:extLst>
            <a:ext uri="{FF2B5EF4-FFF2-40B4-BE49-F238E27FC236}">
              <a16:creationId xmlns:a16="http://schemas.microsoft.com/office/drawing/2014/main" id="{00000000-0008-0000-1000-000004937200}"/>
            </a:ext>
          </a:extLst>
        </xdr:cNvPr>
        <xdr:cNvGrpSpPr>
          <a:grpSpLocks/>
        </xdr:cNvGrpSpPr>
      </xdr:nvGrpSpPr>
      <xdr:grpSpPr bwMode="auto">
        <a:xfrm>
          <a:off x="7035800" y="11569700"/>
          <a:ext cx="266700" cy="0"/>
          <a:chOff x="466" y="3952"/>
          <a:chExt cx="28" cy="16"/>
        </a:xfrm>
      </xdr:grpSpPr>
      <xdr:sp macro="" textlink="">
        <xdr:nvSpPr>
          <xdr:cNvPr id="7511350" name="Line 6842">
            <a:extLst>
              <a:ext uri="{FF2B5EF4-FFF2-40B4-BE49-F238E27FC236}">
                <a16:creationId xmlns:a16="http://schemas.microsoft.com/office/drawing/2014/main" id="{00000000-0008-0000-1000-00003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51" name="Line 6843">
            <a:extLst>
              <a:ext uri="{FF2B5EF4-FFF2-40B4-BE49-F238E27FC236}">
                <a16:creationId xmlns:a16="http://schemas.microsoft.com/office/drawing/2014/main" id="{00000000-0008-0000-1000-00003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1" name="Group 6844">
          <a:extLst>
            <a:ext uri="{FF2B5EF4-FFF2-40B4-BE49-F238E27FC236}">
              <a16:creationId xmlns:a16="http://schemas.microsoft.com/office/drawing/2014/main" id="{00000000-0008-0000-1000-000005937200}"/>
            </a:ext>
          </a:extLst>
        </xdr:cNvPr>
        <xdr:cNvGrpSpPr>
          <a:grpSpLocks/>
        </xdr:cNvGrpSpPr>
      </xdr:nvGrpSpPr>
      <xdr:grpSpPr bwMode="auto">
        <a:xfrm>
          <a:off x="6502400" y="11569700"/>
          <a:ext cx="190500" cy="0"/>
          <a:chOff x="466" y="3952"/>
          <a:chExt cx="28" cy="16"/>
        </a:xfrm>
      </xdr:grpSpPr>
      <xdr:sp macro="" textlink="">
        <xdr:nvSpPr>
          <xdr:cNvPr id="7511348" name="Line 6845">
            <a:extLst>
              <a:ext uri="{FF2B5EF4-FFF2-40B4-BE49-F238E27FC236}">
                <a16:creationId xmlns:a16="http://schemas.microsoft.com/office/drawing/2014/main" id="{00000000-0008-0000-1000-00003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49" name="Line 6846">
            <a:extLst>
              <a:ext uri="{FF2B5EF4-FFF2-40B4-BE49-F238E27FC236}">
                <a16:creationId xmlns:a16="http://schemas.microsoft.com/office/drawing/2014/main" id="{00000000-0008-0000-1000-00003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42" name="Group 6847">
          <a:extLst>
            <a:ext uri="{FF2B5EF4-FFF2-40B4-BE49-F238E27FC236}">
              <a16:creationId xmlns:a16="http://schemas.microsoft.com/office/drawing/2014/main" id="{00000000-0008-0000-1000-000006937200}"/>
            </a:ext>
          </a:extLst>
        </xdr:cNvPr>
        <xdr:cNvGrpSpPr>
          <a:grpSpLocks/>
        </xdr:cNvGrpSpPr>
      </xdr:nvGrpSpPr>
      <xdr:grpSpPr bwMode="auto">
        <a:xfrm>
          <a:off x="7035800" y="11569700"/>
          <a:ext cx="266700" cy="0"/>
          <a:chOff x="466" y="3952"/>
          <a:chExt cx="28" cy="16"/>
        </a:xfrm>
      </xdr:grpSpPr>
      <xdr:sp macro="" textlink="">
        <xdr:nvSpPr>
          <xdr:cNvPr id="7511346" name="Line 6848">
            <a:extLst>
              <a:ext uri="{FF2B5EF4-FFF2-40B4-BE49-F238E27FC236}">
                <a16:creationId xmlns:a16="http://schemas.microsoft.com/office/drawing/2014/main" id="{00000000-0008-0000-1000-00003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47" name="Line 6849">
            <a:extLst>
              <a:ext uri="{FF2B5EF4-FFF2-40B4-BE49-F238E27FC236}">
                <a16:creationId xmlns:a16="http://schemas.microsoft.com/office/drawing/2014/main" id="{00000000-0008-0000-1000-00003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3" name="Group 6850">
          <a:extLst>
            <a:ext uri="{FF2B5EF4-FFF2-40B4-BE49-F238E27FC236}">
              <a16:creationId xmlns:a16="http://schemas.microsoft.com/office/drawing/2014/main" id="{00000000-0008-0000-1000-000007937200}"/>
            </a:ext>
          </a:extLst>
        </xdr:cNvPr>
        <xdr:cNvGrpSpPr>
          <a:grpSpLocks/>
        </xdr:cNvGrpSpPr>
      </xdr:nvGrpSpPr>
      <xdr:grpSpPr bwMode="auto">
        <a:xfrm>
          <a:off x="6502400" y="11569700"/>
          <a:ext cx="190500" cy="0"/>
          <a:chOff x="466" y="3952"/>
          <a:chExt cx="28" cy="16"/>
        </a:xfrm>
      </xdr:grpSpPr>
      <xdr:sp macro="" textlink="">
        <xdr:nvSpPr>
          <xdr:cNvPr id="7511344" name="Line 6851">
            <a:extLst>
              <a:ext uri="{FF2B5EF4-FFF2-40B4-BE49-F238E27FC236}">
                <a16:creationId xmlns:a16="http://schemas.microsoft.com/office/drawing/2014/main" id="{00000000-0008-0000-1000-00003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45" name="Line 6852">
            <a:extLst>
              <a:ext uri="{FF2B5EF4-FFF2-40B4-BE49-F238E27FC236}">
                <a16:creationId xmlns:a16="http://schemas.microsoft.com/office/drawing/2014/main" id="{00000000-0008-0000-1000-00003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4" name="Group 6853">
          <a:extLst>
            <a:ext uri="{FF2B5EF4-FFF2-40B4-BE49-F238E27FC236}">
              <a16:creationId xmlns:a16="http://schemas.microsoft.com/office/drawing/2014/main" id="{00000000-0008-0000-1000-000008937200}"/>
            </a:ext>
          </a:extLst>
        </xdr:cNvPr>
        <xdr:cNvGrpSpPr>
          <a:grpSpLocks/>
        </xdr:cNvGrpSpPr>
      </xdr:nvGrpSpPr>
      <xdr:grpSpPr bwMode="auto">
        <a:xfrm>
          <a:off x="6502400" y="11569700"/>
          <a:ext cx="190500" cy="0"/>
          <a:chOff x="466" y="3952"/>
          <a:chExt cx="28" cy="16"/>
        </a:xfrm>
      </xdr:grpSpPr>
      <xdr:sp macro="" textlink="">
        <xdr:nvSpPr>
          <xdr:cNvPr id="7511342" name="Line 6854">
            <a:extLst>
              <a:ext uri="{FF2B5EF4-FFF2-40B4-BE49-F238E27FC236}">
                <a16:creationId xmlns:a16="http://schemas.microsoft.com/office/drawing/2014/main" id="{00000000-0008-0000-1000-00002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43" name="Line 6855">
            <a:extLst>
              <a:ext uri="{FF2B5EF4-FFF2-40B4-BE49-F238E27FC236}">
                <a16:creationId xmlns:a16="http://schemas.microsoft.com/office/drawing/2014/main" id="{00000000-0008-0000-1000-00002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5" name="Group 6856">
          <a:extLst>
            <a:ext uri="{FF2B5EF4-FFF2-40B4-BE49-F238E27FC236}">
              <a16:creationId xmlns:a16="http://schemas.microsoft.com/office/drawing/2014/main" id="{00000000-0008-0000-1000-000009937200}"/>
            </a:ext>
          </a:extLst>
        </xdr:cNvPr>
        <xdr:cNvGrpSpPr>
          <a:grpSpLocks/>
        </xdr:cNvGrpSpPr>
      </xdr:nvGrpSpPr>
      <xdr:grpSpPr bwMode="auto">
        <a:xfrm>
          <a:off x="6502400" y="11569700"/>
          <a:ext cx="190500" cy="0"/>
          <a:chOff x="466" y="3952"/>
          <a:chExt cx="28" cy="16"/>
        </a:xfrm>
      </xdr:grpSpPr>
      <xdr:sp macro="" textlink="">
        <xdr:nvSpPr>
          <xdr:cNvPr id="7511340" name="Line 6857">
            <a:extLst>
              <a:ext uri="{FF2B5EF4-FFF2-40B4-BE49-F238E27FC236}">
                <a16:creationId xmlns:a16="http://schemas.microsoft.com/office/drawing/2014/main" id="{00000000-0008-0000-1000-00002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41" name="Line 6858">
            <a:extLst>
              <a:ext uri="{FF2B5EF4-FFF2-40B4-BE49-F238E27FC236}">
                <a16:creationId xmlns:a16="http://schemas.microsoft.com/office/drawing/2014/main" id="{00000000-0008-0000-1000-00002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6" name="Group 6859">
          <a:extLst>
            <a:ext uri="{FF2B5EF4-FFF2-40B4-BE49-F238E27FC236}">
              <a16:creationId xmlns:a16="http://schemas.microsoft.com/office/drawing/2014/main" id="{00000000-0008-0000-1000-00000A937200}"/>
            </a:ext>
          </a:extLst>
        </xdr:cNvPr>
        <xdr:cNvGrpSpPr>
          <a:grpSpLocks/>
        </xdr:cNvGrpSpPr>
      </xdr:nvGrpSpPr>
      <xdr:grpSpPr bwMode="auto">
        <a:xfrm>
          <a:off x="6502400" y="11569700"/>
          <a:ext cx="190500" cy="0"/>
          <a:chOff x="466" y="3952"/>
          <a:chExt cx="28" cy="16"/>
        </a:xfrm>
      </xdr:grpSpPr>
      <xdr:sp macro="" textlink="">
        <xdr:nvSpPr>
          <xdr:cNvPr id="7511338" name="Line 6860">
            <a:extLst>
              <a:ext uri="{FF2B5EF4-FFF2-40B4-BE49-F238E27FC236}">
                <a16:creationId xmlns:a16="http://schemas.microsoft.com/office/drawing/2014/main" id="{00000000-0008-0000-1000-00002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39" name="Line 6861">
            <a:extLst>
              <a:ext uri="{FF2B5EF4-FFF2-40B4-BE49-F238E27FC236}">
                <a16:creationId xmlns:a16="http://schemas.microsoft.com/office/drawing/2014/main" id="{00000000-0008-0000-1000-00002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47" name="Group 6862">
          <a:extLst>
            <a:ext uri="{FF2B5EF4-FFF2-40B4-BE49-F238E27FC236}">
              <a16:creationId xmlns:a16="http://schemas.microsoft.com/office/drawing/2014/main" id="{00000000-0008-0000-1000-00000B937200}"/>
            </a:ext>
          </a:extLst>
        </xdr:cNvPr>
        <xdr:cNvGrpSpPr>
          <a:grpSpLocks/>
        </xdr:cNvGrpSpPr>
      </xdr:nvGrpSpPr>
      <xdr:grpSpPr bwMode="auto">
        <a:xfrm>
          <a:off x="6502400" y="11569700"/>
          <a:ext cx="190500" cy="0"/>
          <a:chOff x="466" y="3952"/>
          <a:chExt cx="28" cy="16"/>
        </a:xfrm>
      </xdr:grpSpPr>
      <xdr:sp macro="" textlink="">
        <xdr:nvSpPr>
          <xdr:cNvPr id="7511336" name="Line 6863">
            <a:extLst>
              <a:ext uri="{FF2B5EF4-FFF2-40B4-BE49-F238E27FC236}">
                <a16:creationId xmlns:a16="http://schemas.microsoft.com/office/drawing/2014/main" id="{00000000-0008-0000-1000-00002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37" name="Line 6864">
            <a:extLst>
              <a:ext uri="{FF2B5EF4-FFF2-40B4-BE49-F238E27FC236}">
                <a16:creationId xmlns:a16="http://schemas.microsoft.com/office/drawing/2014/main" id="{00000000-0008-0000-1000-00002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48" name="Group 6865">
          <a:extLst>
            <a:ext uri="{FF2B5EF4-FFF2-40B4-BE49-F238E27FC236}">
              <a16:creationId xmlns:a16="http://schemas.microsoft.com/office/drawing/2014/main" id="{00000000-0008-0000-1000-00000C937200}"/>
            </a:ext>
          </a:extLst>
        </xdr:cNvPr>
        <xdr:cNvGrpSpPr>
          <a:grpSpLocks/>
        </xdr:cNvGrpSpPr>
      </xdr:nvGrpSpPr>
      <xdr:grpSpPr bwMode="auto">
        <a:xfrm>
          <a:off x="7035800" y="11569700"/>
          <a:ext cx="266700" cy="0"/>
          <a:chOff x="466" y="3952"/>
          <a:chExt cx="28" cy="16"/>
        </a:xfrm>
      </xdr:grpSpPr>
      <xdr:sp macro="" textlink="">
        <xdr:nvSpPr>
          <xdr:cNvPr id="7511334" name="Line 6866">
            <a:extLst>
              <a:ext uri="{FF2B5EF4-FFF2-40B4-BE49-F238E27FC236}">
                <a16:creationId xmlns:a16="http://schemas.microsoft.com/office/drawing/2014/main" id="{00000000-0008-0000-1000-00002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35" name="Line 6867">
            <a:extLst>
              <a:ext uri="{FF2B5EF4-FFF2-40B4-BE49-F238E27FC236}">
                <a16:creationId xmlns:a16="http://schemas.microsoft.com/office/drawing/2014/main" id="{00000000-0008-0000-1000-00002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49" name="Group 6868">
          <a:extLst>
            <a:ext uri="{FF2B5EF4-FFF2-40B4-BE49-F238E27FC236}">
              <a16:creationId xmlns:a16="http://schemas.microsoft.com/office/drawing/2014/main" id="{00000000-0008-0000-1000-00000D937200}"/>
            </a:ext>
          </a:extLst>
        </xdr:cNvPr>
        <xdr:cNvGrpSpPr>
          <a:grpSpLocks/>
        </xdr:cNvGrpSpPr>
      </xdr:nvGrpSpPr>
      <xdr:grpSpPr bwMode="auto">
        <a:xfrm>
          <a:off x="7035800" y="11569700"/>
          <a:ext cx="266700" cy="0"/>
          <a:chOff x="466" y="3952"/>
          <a:chExt cx="28" cy="16"/>
        </a:xfrm>
      </xdr:grpSpPr>
      <xdr:sp macro="" textlink="">
        <xdr:nvSpPr>
          <xdr:cNvPr id="7511332" name="Line 6869">
            <a:extLst>
              <a:ext uri="{FF2B5EF4-FFF2-40B4-BE49-F238E27FC236}">
                <a16:creationId xmlns:a16="http://schemas.microsoft.com/office/drawing/2014/main" id="{00000000-0008-0000-1000-00002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33" name="Line 6870">
            <a:extLst>
              <a:ext uri="{FF2B5EF4-FFF2-40B4-BE49-F238E27FC236}">
                <a16:creationId xmlns:a16="http://schemas.microsoft.com/office/drawing/2014/main" id="{00000000-0008-0000-1000-00002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0" name="Group 6871">
          <a:extLst>
            <a:ext uri="{FF2B5EF4-FFF2-40B4-BE49-F238E27FC236}">
              <a16:creationId xmlns:a16="http://schemas.microsoft.com/office/drawing/2014/main" id="{00000000-0008-0000-1000-00000E937200}"/>
            </a:ext>
          </a:extLst>
        </xdr:cNvPr>
        <xdr:cNvGrpSpPr>
          <a:grpSpLocks/>
        </xdr:cNvGrpSpPr>
      </xdr:nvGrpSpPr>
      <xdr:grpSpPr bwMode="auto">
        <a:xfrm>
          <a:off x="7035800" y="11569700"/>
          <a:ext cx="266700" cy="0"/>
          <a:chOff x="466" y="3952"/>
          <a:chExt cx="28" cy="16"/>
        </a:xfrm>
      </xdr:grpSpPr>
      <xdr:sp macro="" textlink="">
        <xdr:nvSpPr>
          <xdr:cNvPr id="7511330" name="Line 6872">
            <a:extLst>
              <a:ext uri="{FF2B5EF4-FFF2-40B4-BE49-F238E27FC236}">
                <a16:creationId xmlns:a16="http://schemas.microsoft.com/office/drawing/2014/main" id="{00000000-0008-0000-1000-00002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31" name="Line 6873">
            <a:extLst>
              <a:ext uri="{FF2B5EF4-FFF2-40B4-BE49-F238E27FC236}">
                <a16:creationId xmlns:a16="http://schemas.microsoft.com/office/drawing/2014/main" id="{00000000-0008-0000-1000-00002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1" name="Group 6874">
          <a:extLst>
            <a:ext uri="{FF2B5EF4-FFF2-40B4-BE49-F238E27FC236}">
              <a16:creationId xmlns:a16="http://schemas.microsoft.com/office/drawing/2014/main" id="{00000000-0008-0000-1000-00000F937200}"/>
            </a:ext>
          </a:extLst>
        </xdr:cNvPr>
        <xdr:cNvGrpSpPr>
          <a:grpSpLocks/>
        </xdr:cNvGrpSpPr>
      </xdr:nvGrpSpPr>
      <xdr:grpSpPr bwMode="auto">
        <a:xfrm>
          <a:off x="7035800" y="11569700"/>
          <a:ext cx="266700" cy="0"/>
          <a:chOff x="466" y="3952"/>
          <a:chExt cx="28" cy="16"/>
        </a:xfrm>
      </xdr:grpSpPr>
      <xdr:sp macro="" textlink="">
        <xdr:nvSpPr>
          <xdr:cNvPr id="7511328" name="Line 6875">
            <a:extLst>
              <a:ext uri="{FF2B5EF4-FFF2-40B4-BE49-F238E27FC236}">
                <a16:creationId xmlns:a16="http://schemas.microsoft.com/office/drawing/2014/main" id="{00000000-0008-0000-1000-00002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29" name="Line 6876">
            <a:extLst>
              <a:ext uri="{FF2B5EF4-FFF2-40B4-BE49-F238E27FC236}">
                <a16:creationId xmlns:a16="http://schemas.microsoft.com/office/drawing/2014/main" id="{00000000-0008-0000-1000-00002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2" name="Group 6877">
          <a:extLst>
            <a:ext uri="{FF2B5EF4-FFF2-40B4-BE49-F238E27FC236}">
              <a16:creationId xmlns:a16="http://schemas.microsoft.com/office/drawing/2014/main" id="{00000000-0008-0000-1000-000010937200}"/>
            </a:ext>
          </a:extLst>
        </xdr:cNvPr>
        <xdr:cNvGrpSpPr>
          <a:grpSpLocks/>
        </xdr:cNvGrpSpPr>
      </xdr:nvGrpSpPr>
      <xdr:grpSpPr bwMode="auto">
        <a:xfrm>
          <a:off x="7035800" y="11569700"/>
          <a:ext cx="266700" cy="0"/>
          <a:chOff x="466" y="3952"/>
          <a:chExt cx="28" cy="16"/>
        </a:xfrm>
      </xdr:grpSpPr>
      <xdr:sp macro="" textlink="">
        <xdr:nvSpPr>
          <xdr:cNvPr id="7511326" name="Line 6878">
            <a:extLst>
              <a:ext uri="{FF2B5EF4-FFF2-40B4-BE49-F238E27FC236}">
                <a16:creationId xmlns:a16="http://schemas.microsoft.com/office/drawing/2014/main" id="{00000000-0008-0000-1000-00001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27" name="Line 6879">
            <a:extLst>
              <a:ext uri="{FF2B5EF4-FFF2-40B4-BE49-F238E27FC236}">
                <a16:creationId xmlns:a16="http://schemas.microsoft.com/office/drawing/2014/main" id="{00000000-0008-0000-1000-00001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53" name="Group 6880">
          <a:extLst>
            <a:ext uri="{FF2B5EF4-FFF2-40B4-BE49-F238E27FC236}">
              <a16:creationId xmlns:a16="http://schemas.microsoft.com/office/drawing/2014/main" id="{00000000-0008-0000-1000-000011937200}"/>
            </a:ext>
          </a:extLst>
        </xdr:cNvPr>
        <xdr:cNvGrpSpPr>
          <a:grpSpLocks/>
        </xdr:cNvGrpSpPr>
      </xdr:nvGrpSpPr>
      <xdr:grpSpPr bwMode="auto">
        <a:xfrm>
          <a:off x="6502400" y="11569700"/>
          <a:ext cx="190500" cy="0"/>
          <a:chOff x="466" y="3952"/>
          <a:chExt cx="28" cy="16"/>
        </a:xfrm>
      </xdr:grpSpPr>
      <xdr:sp macro="" textlink="">
        <xdr:nvSpPr>
          <xdr:cNvPr id="7511324" name="Line 6881">
            <a:extLst>
              <a:ext uri="{FF2B5EF4-FFF2-40B4-BE49-F238E27FC236}">
                <a16:creationId xmlns:a16="http://schemas.microsoft.com/office/drawing/2014/main" id="{00000000-0008-0000-1000-00001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25" name="Line 6882">
            <a:extLst>
              <a:ext uri="{FF2B5EF4-FFF2-40B4-BE49-F238E27FC236}">
                <a16:creationId xmlns:a16="http://schemas.microsoft.com/office/drawing/2014/main" id="{00000000-0008-0000-1000-00001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54" name="Group 6883">
          <a:extLst>
            <a:ext uri="{FF2B5EF4-FFF2-40B4-BE49-F238E27FC236}">
              <a16:creationId xmlns:a16="http://schemas.microsoft.com/office/drawing/2014/main" id="{00000000-0008-0000-1000-000012937200}"/>
            </a:ext>
          </a:extLst>
        </xdr:cNvPr>
        <xdr:cNvGrpSpPr>
          <a:grpSpLocks/>
        </xdr:cNvGrpSpPr>
      </xdr:nvGrpSpPr>
      <xdr:grpSpPr bwMode="auto">
        <a:xfrm>
          <a:off x="6502400" y="11569700"/>
          <a:ext cx="190500" cy="0"/>
          <a:chOff x="466" y="3952"/>
          <a:chExt cx="28" cy="16"/>
        </a:xfrm>
      </xdr:grpSpPr>
      <xdr:sp macro="" textlink="">
        <xdr:nvSpPr>
          <xdr:cNvPr id="7511322" name="Line 6884">
            <a:extLst>
              <a:ext uri="{FF2B5EF4-FFF2-40B4-BE49-F238E27FC236}">
                <a16:creationId xmlns:a16="http://schemas.microsoft.com/office/drawing/2014/main" id="{00000000-0008-0000-1000-00001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23" name="Line 6885">
            <a:extLst>
              <a:ext uri="{FF2B5EF4-FFF2-40B4-BE49-F238E27FC236}">
                <a16:creationId xmlns:a16="http://schemas.microsoft.com/office/drawing/2014/main" id="{00000000-0008-0000-1000-00001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5" name="Group 6886">
          <a:extLst>
            <a:ext uri="{FF2B5EF4-FFF2-40B4-BE49-F238E27FC236}">
              <a16:creationId xmlns:a16="http://schemas.microsoft.com/office/drawing/2014/main" id="{00000000-0008-0000-1000-000013937200}"/>
            </a:ext>
          </a:extLst>
        </xdr:cNvPr>
        <xdr:cNvGrpSpPr>
          <a:grpSpLocks/>
        </xdr:cNvGrpSpPr>
      </xdr:nvGrpSpPr>
      <xdr:grpSpPr bwMode="auto">
        <a:xfrm>
          <a:off x="7035800" y="11569700"/>
          <a:ext cx="266700" cy="0"/>
          <a:chOff x="466" y="3952"/>
          <a:chExt cx="28" cy="16"/>
        </a:xfrm>
      </xdr:grpSpPr>
      <xdr:sp macro="" textlink="">
        <xdr:nvSpPr>
          <xdr:cNvPr id="7511320" name="Line 6887">
            <a:extLst>
              <a:ext uri="{FF2B5EF4-FFF2-40B4-BE49-F238E27FC236}">
                <a16:creationId xmlns:a16="http://schemas.microsoft.com/office/drawing/2014/main" id="{00000000-0008-0000-1000-00001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21" name="Line 6888">
            <a:extLst>
              <a:ext uri="{FF2B5EF4-FFF2-40B4-BE49-F238E27FC236}">
                <a16:creationId xmlns:a16="http://schemas.microsoft.com/office/drawing/2014/main" id="{00000000-0008-0000-1000-00001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6" name="Group 6889">
          <a:extLst>
            <a:ext uri="{FF2B5EF4-FFF2-40B4-BE49-F238E27FC236}">
              <a16:creationId xmlns:a16="http://schemas.microsoft.com/office/drawing/2014/main" id="{00000000-0008-0000-1000-000014937200}"/>
            </a:ext>
          </a:extLst>
        </xdr:cNvPr>
        <xdr:cNvGrpSpPr>
          <a:grpSpLocks/>
        </xdr:cNvGrpSpPr>
      </xdr:nvGrpSpPr>
      <xdr:grpSpPr bwMode="auto">
        <a:xfrm>
          <a:off x="7035800" y="11569700"/>
          <a:ext cx="266700" cy="0"/>
          <a:chOff x="466" y="3952"/>
          <a:chExt cx="28" cy="16"/>
        </a:xfrm>
      </xdr:grpSpPr>
      <xdr:sp macro="" textlink="">
        <xdr:nvSpPr>
          <xdr:cNvPr id="7511318" name="Line 6890">
            <a:extLst>
              <a:ext uri="{FF2B5EF4-FFF2-40B4-BE49-F238E27FC236}">
                <a16:creationId xmlns:a16="http://schemas.microsoft.com/office/drawing/2014/main" id="{00000000-0008-0000-1000-00001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19" name="Line 6891">
            <a:extLst>
              <a:ext uri="{FF2B5EF4-FFF2-40B4-BE49-F238E27FC236}">
                <a16:creationId xmlns:a16="http://schemas.microsoft.com/office/drawing/2014/main" id="{00000000-0008-0000-1000-00001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57" name="Group 6892">
          <a:extLst>
            <a:ext uri="{FF2B5EF4-FFF2-40B4-BE49-F238E27FC236}">
              <a16:creationId xmlns:a16="http://schemas.microsoft.com/office/drawing/2014/main" id="{00000000-0008-0000-1000-000015937200}"/>
            </a:ext>
          </a:extLst>
        </xdr:cNvPr>
        <xdr:cNvGrpSpPr>
          <a:grpSpLocks/>
        </xdr:cNvGrpSpPr>
      </xdr:nvGrpSpPr>
      <xdr:grpSpPr bwMode="auto">
        <a:xfrm>
          <a:off x="6502400" y="11569700"/>
          <a:ext cx="190500" cy="0"/>
          <a:chOff x="466" y="3952"/>
          <a:chExt cx="28" cy="16"/>
        </a:xfrm>
      </xdr:grpSpPr>
      <xdr:sp macro="" textlink="">
        <xdr:nvSpPr>
          <xdr:cNvPr id="7511316" name="Line 6893">
            <a:extLst>
              <a:ext uri="{FF2B5EF4-FFF2-40B4-BE49-F238E27FC236}">
                <a16:creationId xmlns:a16="http://schemas.microsoft.com/office/drawing/2014/main" id="{00000000-0008-0000-1000-00001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17" name="Line 6894">
            <a:extLst>
              <a:ext uri="{FF2B5EF4-FFF2-40B4-BE49-F238E27FC236}">
                <a16:creationId xmlns:a16="http://schemas.microsoft.com/office/drawing/2014/main" id="{00000000-0008-0000-1000-00001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758" name="Group 6895">
          <a:extLst>
            <a:ext uri="{FF2B5EF4-FFF2-40B4-BE49-F238E27FC236}">
              <a16:creationId xmlns:a16="http://schemas.microsoft.com/office/drawing/2014/main" id="{00000000-0008-0000-1000-000016937200}"/>
            </a:ext>
          </a:extLst>
        </xdr:cNvPr>
        <xdr:cNvGrpSpPr>
          <a:grpSpLocks/>
        </xdr:cNvGrpSpPr>
      </xdr:nvGrpSpPr>
      <xdr:grpSpPr bwMode="auto">
        <a:xfrm>
          <a:off x="7753350" y="11569700"/>
          <a:ext cx="228600" cy="0"/>
          <a:chOff x="466" y="3952"/>
          <a:chExt cx="28" cy="16"/>
        </a:xfrm>
      </xdr:grpSpPr>
      <xdr:sp macro="" textlink="">
        <xdr:nvSpPr>
          <xdr:cNvPr id="7511314" name="Line 6896">
            <a:extLst>
              <a:ext uri="{FF2B5EF4-FFF2-40B4-BE49-F238E27FC236}">
                <a16:creationId xmlns:a16="http://schemas.microsoft.com/office/drawing/2014/main" id="{00000000-0008-0000-1000-00001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15" name="Line 6897">
            <a:extLst>
              <a:ext uri="{FF2B5EF4-FFF2-40B4-BE49-F238E27FC236}">
                <a16:creationId xmlns:a16="http://schemas.microsoft.com/office/drawing/2014/main" id="{00000000-0008-0000-1000-00001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59" name="Group 6898">
          <a:extLst>
            <a:ext uri="{FF2B5EF4-FFF2-40B4-BE49-F238E27FC236}">
              <a16:creationId xmlns:a16="http://schemas.microsoft.com/office/drawing/2014/main" id="{00000000-0008-0000-1000-000017937200}"/>
            </a:ext>
          </a:extLst>
        </xdr:cNvPr>
        <xdr:cNvGrpSpPr>
          <a:grpSpLocks/>
        </xdr:cNvGrpSpPr>
      </xdr:nvGrpSpPr>
      <xdr:grpSpPr bwMode="auto">
        <a:xfrm>
          <a:off x="7035800" y="11569700"/>
          <a:ext cx="266700" cy="0"/>
          <a:chOff x="466" y="3952"/>
          <a:chExt cx="28" cy="16"/>
        </a:xfrm>
      </xdr:grpSpPr>
      <xdr:sp macro="" textlink="">
        <xdr:nvSpPr>
          <xdr:cNvPr id="7511312" name="Line 6899">
            <a:extLst>
              <a:ext uri="{FF2B5EF4-FFF2-40B4-BE49-F238E27FC236}">
                <a16:creationId xmlns:a16="http://schemas.microsoft.com/office/drawing/2014/main" id="{00000000-0008-0000-1000-00001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13" name="Line 6900">
            <a:extLst>
              <a:ext uri="{FF2B5EF4-FFF2-40B4-BE49-F238E27FC236}">
                <a16:creationId xmlns:a16="http://schemas.microsoft.com/office/drawing/2014/main" id="{00000000-0008-0000-1000-00001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60" name="Group 6901">
          <a:extLst>
            <a:ext uri="{FF2B5EF4-FFF2-40B4-BE49-F238E27FC236}">
              <a16:creationId xmlns:a16="http://schemas.microsoft.com/office/drawing/2014/main" id="{00000000-0008-0000-1000-000018937200}"/>
            </a:ext>
          </a:extLst>
        </xdr:cNvPr>
        <xdr:cNvGrpSpPr>
          <a:grpSpLocks/>
        </xdr:cNvGrpSpPr>
      </xdr:nvGrpSpPr>
      <xdr:grpSpPr bwMode="auto">
        <a:xfrm>
          <a:off x="7035800" y="11569700"/>
          <a:ext cx="266700" cy="0"/>
          <a:chOff x="466" y="3952"/>
          <a:chExt cx="28" cy="16"/>
        </a:xfrm>
      </xdr:grpSpPr>
      <xdr:sp macro="" textlink="">
        <xdr:nvSpPr>
          <xdr:cNvPr id="7511310" name="Line 6902">
            <a:extLst>
              <a:ext uri="{FF2B5EF4-FFF2-40B4-BE49-F238E27FC236}">
                <a16:creationId xmlns:a16="http://schemas.microsoft.com/office/drawing/2014/main" id="{00000000-0008-0000-1000-00000E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11" name="Line 6903">
            <a:extLst>
              <a:ext uri="{FF2B5EF4-FFF2-40B4-BE49-F238E27FC236}">
                <a16:creationId xmlns:a16="http://schemas.microsoft.com/office/drawing/2014/main" id="{00000000-0008-0000-1000-00000F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61" name="Group 6904">
          <a:extLst>
            <a:ext uri="{FF2B5EF4-FFF2-40B4-BE49-F238E27FC236}">
              <a16:creationId xmlns:a16="http://schemas.microsoft.com/office/drawing/2014/main" id="{00000000-0008-0000-1000-000019937200}"/>
            </a:ext>
          </a:extLst>
        </xdr:cNvPr>
        <xdr:cNvGrpSpPr>
          <a:grpSpLocks/>
        </xdr:cNvGrpSpPr>
      </xdr:nvGrpSpPr>
      <xdr:grpSpPr bwMode="auto">
        <a:xfrm>
          <a:off x="7035800" y="11569700"/>
          <a:ext cx="266700" cy="0"/>
          <a:chOff x="466" y="3952"/>
          <a:chExt cx="28" cy="16"/>
        </a:xfrm>
      </xdr:grpSpPr>
      <xdr:sp macro="" textlink="">
        <xdr:nvSpPr>
          <xdr:cNvPr id="7511308" name="Line 6905">
            <a:extLst>
              <a:ext uri="{FF2B5EF4-FFF2-40B4-BE49-F238E27FC236}">
                <a16:creationId xmlns:a16="http://schemas.microsoft.com/office/drawing/2014/main" id="{00000000-0008-0000-1000-00000C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09" name="Line 6906">
            <a:extLst>
              <a:ext uri="{FF2B5EF4-FFF2-40B4-BE49-F238E27FC236}">
                <a16:creationId xmlns:a16="http://schemas.microsoft.com/office/drawing/2014/main" id="{00000000-0008-0000-1000-00000D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62" name="Group 6907">
          <a:extLst>
            <a:ext uri="{FF2B5EF4-FFF2-40B4-BE49-F238E27FC236}">
              <a16:creationId xmlns:a16="http://schemas.microsoft.com/office/drawing/2014/main" id="{00000000-0008-0000-1000-00001A937200}"/>
            </a:ext>
          </a:extLst>
        </xdr:cNvPr>
        <xdr:cNvGrpSpPr>
          <a:grpSpLocks/>
        </xdr:cNvGrpSpPr>
      </xdr:nvGrpSpPr>
      <xdr:grpSpPr bwMode="auto">
        <a:xfrm>
          <a:off x="7035800" y="11569700"/>
          <a:ext cx="266700" cy="0"/>
          <a:chOff x="466" y="3952"/>
          <a:chExt cx="28" cy="16"/>
        </a:xfrm>
      </xdr:grpSpPr>
      <xdr:sp macro="" textlink="">
        <xdr:nvSpPr>
          <xdr:cNvPr id="7511306" name="Line 6908">
            <a:extLst>
              <a:ext uri="{FF2B5EF4-FFF2-40B4-BE49-F238E27FC236}">
                <a16:creationId xmlns:a16="http://schemas.microsoft.com/office/drawing/2014/main" id="{00000000-0008-0000-1000-00000A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07" name="Line 6909">
            <a:extLst>
              <a:ext uri="{FF2B5EF4-FFF2-40B4-BE49-F238E27FC236}">
                <a16:creationId xmlns:a16="http://schemas.microsoft.com/office/drawing/2014/main" id="{00000000-0008-0000-1000-00000B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63" name="Group 6910">
          <a:extLst>
            <a:ext uri="{FF2B5EF4-FFF2-40B4-BE49-F238E27FC236}">
              <a16:creationId xmlns:a16="http://schemas.microsoft.com/office/drawing/2014/main" id="{00000000-0008-0000-1000-00001B937200}"/>
            </a:ext>
          </a:extLst>
        </xdr:cNvPr>
        <xdr:cNvGrpSpPr>
          <a:grpSpLocks/>
        </xdr:cNvGrpSpPr>
      </xdr:nvGrpSpPr>
      <xdr:grpSpPr bwMode="auto">
        <a:xfrm>
          <a:off x="7035800" y="11569700"/>
          <a:ext cx="266700" cy="0"/>
          <a:chOff x="466" y="3952"/>
          <a:chExt cx="28" cy="16"/>
        </a:xfrm>
      </xdr:grpSpPr>
      <xdr:sp macro="" textlink="">
        <xdr:nvSpPr>
          <xdr:cNvPr id="7511304" name="Line 6911">
            <a:extLst>
              <a:ext uri="{FF2B5EF4-FFF2-40B4-BE49-F238E27FC236}">
                <a16:creationId xmlns:a16="http://schemas.microsoft.com/office/drawing/2014/main" id="{00000000-0008-0000-1000-000008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05" name="Line 6912">
            <a:extLst>
              <a:ext uri="{FF2B5EF4-FFF2-40B4-BE49-F238E27FC236}">
                <a16:creationId xmlns:a16="http://schemas.microsoft.com/office/drawing/2014/main" id="{00000000-0008-0000-1000-000009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764" name="Group 6913">
          <a:extLst>
            <a:ext uri="{FF2B5EF4-FFF2-40B4-BE49-F238E27FC236}">
              <a16:creationId xmlns:a16="http://schemas.microsoft.com/office/drawing/2014/main" id="{00000000-0008-0000-1000-00001C937200}"/>
            </a:ext>
          </a:extLst>
        </xdr:cNvPr>
        <xdr:cNvGrpSpPr>
          <a:grpSpLocks/>
        </xdr:cNvGrpSpPr>
      </xdr:nvGrpSpPr>
      <xdr:grpSpPr bwMode="auto">
        <a:xfrm>
          <a:off x="6911975" y="11569700"/>
          <a:ext cx="228600" cy="0"/>
          <a:chOff x="466" y="3952"/>
          <a:chExt cx="28" cy="16"/>
        </a:xfrm>
      </xdr:grpSpPr>
      <xdr:sp macro="" textlink="">
        <xdr:nvSpPr>
          <xdr:cNvPr id="7511302" name="Line 6914">
            <a:extLst>
              <a:ext uri="{FF2B5EF4-FFF2-40B4-BE49-F238E27FC236}">
                <a16:creationId xmlns:a16="http://schemas.microsoft.com/office/drawing/2014/main" id="{00000000-0008-0000-1000-000006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03" name="Line 6915">
            <a:extLst>
              <a:ext uri="{FF2B5EF4-FFF2-40B4-BE49-F238E27FC236}">
                <a16:creationId xmlns:a16="http://schemas.microsoft.com/office/drawing/2014/main" id="{00000000-0008-0000-1000-000007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65" name="Group 6916">
          <a:extLst>
            <a:ext uri="{FF2B5EF4-FFF2-40B4-BE49-F238E27FC236}">
              <a16:creationId xmlns:a16="http://schemas.microsoft.com/office/drawing/2014/main" id="{00000000-0008-0000-1000-00001D937200}"/>
            </a:ext>
          </a:extLst>
        </xdr:cNvPr>
        <xdr:cNvGrpSpPr>
          <a:grpSpLocks/>
        </xdr:cNvGrpSpPr>
      </xdr:nvGrpSpPr>
      <xdr:grpSpPr bwMode="auto">
        <a:xfrm>
          <a:off x="6502400" y="11569700"/>
          <a:ext cx="190500" cy="0"/>
          <a:chOff x="466" y="3952"/>
          <a:chExt cx="28" cy="16"/>
        </a:xfrm>
      </xdr:grpSpPr>
      <xdr:sp macro="" textlink="">
        <xdr:nvSpPr>
          <xdr:cNvPr id="7511300" name="Line 6917">
            <a:extLst>
              <a:ext uri="{FF2B5EF4-FFF2-40B4-BE49-F238E27FC236}">
                <a16:creationId xmlns:a16="http://schemas.microsoft.com/office/drawing/2014/main" id="{00000000-0008-0000-1000-000004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301" name="Line 6918">
            <a:extLst>
              <a:ext uri="{FF2B5EF4-FFF2-40B4-BE49-F238E27FC236}">
                <a16:creationId xmlns:a16="http://schemas.microsoft.com/office/drawing/2014/main" id="{00000000-0008-0000-1000-000005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66" name="Group 6919">
          <a:extLst>
            <a:ext uri="{FF2B5EF4-FFF2-40B4-BE49-F238E27FC236}">
              <a16:creationId xmlns:a16="http://schemas.microsoft.com/office/drawing/2014/main" id="{00000000-0008-0000-1000-00001E937200}"/>
            </a:ext>
          </a:extLst>
        </xdr:cNvPr>
        <xdr:cNvGrpSpPr>
          <a:grpSpLocks/>
        </xdr:cNvGrpSpPr>
      </xdr:nvGrpSpPr>
      <xdr:grpSpPr bwMode="auto">
        <a:xfrm>
          <a:off x="6502400" y="11569700"/>
          <a:ext cx="190500" cy="0"/>
          <a:chOff x="466" y="3952"/>
          <a:chExt cx="28" cy="16"/>
        </a:xfrm>
      </xdr:grpSpPr>
      <xdr:sp macro="" textlink="">
        <xdr:nvSpPr>
          <xdr:cNvPr id="7511298" name="Line 6920">
            <a:extLst>
              <a:ext uri="{FF2B5EF4-FFF2-40B4-BE49-F238E27FC236}">
                <a16:creationId xmlns:a16="http://schemas.microsoft.com/office/drawing/2014/main" id="{00000000-0008-0000-1000-000002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99" name="Line 6921">
            <a:extLst>
              <a:ext uri="{FF2B5EF4-FFF2-40B4-BE49-F238E27FC236}">
                <a16:creationId xmlns:a16="http://schemas.microsoft.com/office/drawing/2014/main" id="{00000000-0008-0000-1000-000003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67" name="Group 6922">
          <a:extLst>
            <a:ext uri="{FF2B5EF4-FFF2-40B4-BE49-F238E27FC236}">
              <a16:creationId xmlns:a16="http://schemas.microsoft.com/office/drawing/2014/main" id="{00000000-0008-0000-1000-00001F937200}"/>
            </a:ext>
          </a:extLst>
        </xdr:cNvPr>
        <xdr:cNvGrpSpPr>
          <a:grpSpLocks/>
        </xdr:cNvGrpSpPr>
      </xdr:nvGrpSpPr>
      <xdr:grpSpPr bwMode="auto">
        <a:xfrm>
          <a:off x="6502400" y="11569700"/>
          <a:ext cx="190500" cy="0"/>
          <a:chOff x="466" y="3952"/>
          <a:chExt cx="28" cy="16"/>
        </a:xfrm>
      </xdr:grpSpPr>
      <xdr:sp macro="" textlink="">
        <xdr:nvSpPr>
          <xdr:cNvPr id="7511296" name="Line 6923">
            <a:extLst>
              <a:ext uri="{FF2B5EF4-FFF2-40B4-BE49-F238E27FC236}">
                <a16:creationId xmlns:a16="http://schemas.microsoft.com/office/drawing/2014/main" id="{00000000-0008-0000-1000-0000009D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97" name="Line 6924">
            <a:extLst>
              <a:ext uri="{FF2B5EF4-FFF2-40B4-BE49-F238E27FC236}">
                <a16:creationId xmlns:a16="http://schemas.microsoft.com/office/drawing/2014/main" id="{00000000-0008-0000-1000-0000019D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68" name="Group 6925">
          <a:extLst>
            <a:ext uri="{FF2B5EF4-FFF2-40B4-BE49-F238E27FC236}">
              <a16:creationId xmlns:a16="http://schemas.microsoft.com/office/drawing/2014/main" id="{00000000-0008-0000-1000-000020937200}"/>
            </a:ext>
          </a:extLst>
        </xdr:cNvPr>
        <xdr:cNvGrpSpPr>
          <a:grpSpLocks/>
        </xdr:cNvGrpSpPr>
      </xdr:nvGrpSpPr>
      <xdr:grpSpPr bwMode="auto">
        <a:xfrm>
          <a:off x="6502400" y="11569700"/>
          <a:ext cx="190500" cy="0"/>
          <a:chOff x="466" y="3952"/>
          <a:chExt cx="28" cy="16"/>
        </a:xfrm>
      </xdr:grpSpPr>
      <xdr:sp macro="" textlink="">
        <xdr:nvSpPr>
          <xdr:cNvPr id="7511294" name="Line 6926">
            <a:extLst>
              <a:ext uri="{FF2B5EF4-FFF2-40B4-BE49-F238E27FC236}">
                <a16:creationId xmlns:a16="http://schemas.microsoft.com/office/drawing/2014/main" id="{00000000-0008-0000-1000-0000F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95" name="Line 6927">
            <a:extLst>
              <a:ext uri="{FF2B5EF4-FFF2-40B4-BE49-F238E27FC236}">
                <a16:creationId xmlns:a16="http://schemas.microsoft.com/office/drawing/2014/main" id="{00000000-0008-0000-1000-0000F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69" name="Group 6928">
          <a:extLst>
            <a:ext uri="{FF2B5EF4-FFF2-40B4-BE49-F238E27FC236}">
              <a16:creationId xmlns:a16="http://schemas.microsoft.com/office/drawing/2014/main" id="{00000000-0008-0000-1000-000021937200}"/>
            </a:ext>
          </a:extLst>
        </xdr:cNvPr>
        <xdr:cNvGrpSpPr>
          <a:grpSpLocks/>
        </xdr:cNvGrpSpPr>
      </xdr:nvGrpSpPr>
      <xdr:grpSpPr bwMode="auto">
        <a:xfrm>
          <a:off x="6502400" y="11569700"/>
          <a:ext cx="190500" cy="0"/>
          <a:chOff x="466" y="3952"/>
          <a:chExt cx="28" cy="16"/>
        </a:xfrm>
      </xdr:grpSpPr>
      <xdr:sp macro="" textlink="">
        <xdr:nvSpPr>
          <xdr:cNvPr id="7511292" name="Line 6929">
            <a:extLst>
              <a:ext uri="{FF2B5EF4-FFF2-40B4-BE49-F238E27FC236}">
                <a16:creationId xmlns:a16="http://schemas.microsoft.com/office/drawing/2014/main" id="{00000000-0008-0000-1000-0000F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93" name="Line 6930">
            <a:extLst>
              <a:ext uri="{FF2B5EF4-FFF2-40B4-BE49-F238E27FC236}">
                <a16:creationId xmlns:a16="http://schemas.microsoft.com/office/drawing/2014/main" id="{00000000-0008-0000-1000-0000F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70" name="Group 6931">
          <a:extLst>
            <a:ext uri="{FF2B5EF4-FFF2-40B4-BE49-F238E27FC236}">
              <a16:creationId xmlns:a16="http://schemas.microsoft.com/office/drawing/2014/main" id="{00000000-0008-0000-1000-000022937200}"/>
            </a:ext>
          </a:extLst>
        </xdr:cNvPr>
        <xdr:cNvGrpSpPr>
          <a:grpSpLocks/>
        </xdr:cNvGrpSpPr>
      </xdr:nvGrpSpPr>
      <xdr:grpSpPr bwMode="auto">
        <a:xfrm>
          <a:off x="6502400" y="11569700"/>
          <a:ext cx="190500" cy="0"/>
          <a:chOff x="466" y="3952"/>
          <a:chExt cx="28" cy="16"/>
        </a:xfrm>
      </xdr:grpSpPr>
      <xdr:sp macro="" textlink="">
        <xdr:nvSpPr>
          <xdr:cNvPr id="7511290" name="Line 6932">
            <a:extLst>
              <a:ext uri="{FF2B5EF4-FFF2-40B4-BE49-F238E27FC236}">
                <a16:creationId xmlns:a16="http://schemas.microsoft.com/office/drawing/2014/main" id="{00000000-0008-0000-1000-0000F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91" name="Line 6933">
            <a:extLst>
              <a:ext uri="{FF2B5EF4-FFF2-40B4-BE49-F238E27FC236}">
                <a16:creationId xmlns:a16="http://schemas.microsoft.com/office/drawing/2014/main" id="{00000000-0008-0000-1000-0000F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771" name="Group 6934">
          <a:extLst>
            <a:ext uri="{FF2B5EF4-FFF2-40B4-BE49-F238E27FC236}">
              <a16:creationId xmlns:a16="http://schemas.microsoft.com/office/drawing/2014/main" id="{00000000-0008-0000-1000-000023937200}"/>
            </a:ext>
          </a:extLst>
        </xdr:cNvPr>
        <xdr:cNvGrpSpPr>
          <a:grpSpLocks/>
        </xdr:cNvGrpSpPr>
      </xdr:nvGrpSpPr>
      <xdr:grpSpPr bwMode="auto">
        <a:xfrm>
          <a:off x="6378575" y="11569700"/>
          <a:ext cx="228600" cy="0"/>
          <a:chOff x="466" y="3952"/>
          <a:chExt cx="28" cy="16"/>
        </a:xfrm>
      </xdr:grpSpPr>
      <xdr:sp macro="" textlink="">
        <xdr:nvSpPr>
          <xdr:cNvPr id="7511288" name="Line 6935">
            <a:extLst>
              <a:ext uri="{FF2B5EF4-FFF2-40B4-BE49-F238E27FC236}">
                <a16:creationId xmlns:a16="http://schemas.microsoft.com/office/drawing/2014/main" id="{00000000-0008-0000-1000-0000F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89" name="Line 6936">
            <a:extLst>
              <a:ext uri="{FF2B5EF4-FFF2-40B4-BE49-F238E27FC236}">
                <a16:creationId xmlns:a16="http://schemas.microsoft.com/office/drawing/2014/main" id="{00000000-0008-0000-1000-0000F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72" name="Group 6937">
          <a:extLst>
            <a:ext uri="{FF2B5EF4-FFF2-40B4-BE49-F238E27FC236}">
              <a16:creationId xmlns:a16="http://schemas.microsoft.com/office/drawing/2014/main" id="{00000000-0008-0000-1000-000024937200}"/>
            </a:ext>
          </a:extLst>
        </xdr:cNvPr>
        <xdr:cNvGrpSpPr>
          <a:grpSpLocks/>
        </xdr:cNvGrpSpPr>
      </xdr:nvGrpSpPr>
      <xdr:grpSpPr bwMode="auto">
        <a:xfrm>
          <a:off x="6502400" y="11569700"/>
          <a:ext cx="190500" cy="0"/>
          <a:chOff x="466" y="3952"/>
          <a:chExt cx="28" cy="16"/>
        </a:xfrm>
      </xdr:grpSpPr>
      <xdr:sp macro="" textlink="">
        <xdr:nvSpPr>
          <xdr:cNvPr id="7511286" name="Line 6938">
            <a:extLst>
              <a:ext uri="{FF2B5EF4-FFF2-40B4-BE49-F238E27FC236}">
                <a16:creationId xmlns:a16="http://schemas.microsoft.com/office/drawing/2014/main" id="{00000000-0008-0000-1000-0000F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87" name="Line 6939">
            <a:extLst>
              <a:ext uri="{FF2B5EF4-FFF2-40B4-BE49-F238E27FC236}">
                <a16:creationId xmlns:a16="http://schemas.microsoft.com/office/drawing/2014/main" id="{00000000-0008-0000-1000-0000F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73" name="Group 6940">
          <a:extLst>
            <a:ext uri="{FF2B5EF4-FFF2-40B4-BE49-F238E27FC236}">
              <a16:creationId xmlns:a16="http://schemas.microsoft.com/office/drawing/2014/main" id="{00000000-0008-0000-1000-000025937200}"/>
            </a:ext>
          </a:extLst>
        </xdr:cNvPr>
        <xdr:cNvGrpSpPr>
          <a:grpSpLocks/>
        </xdr:cNvGrpSpPr>
      </xdr:nvGrpSpPr>
      <xdr:grpSpPr bwMode="auto">
        <a:xfrm>
          <a:off x="6502400" y="11569700"/>
          <a:ext cx="190500" cy="0"/>
          <a:chOff x="466" y="3952"/>
          <a:chExt cx="28" cy="16"/>
        </a:xfrm>
      </xdr:grpSpPr>
      <xdr:sp macro="" textlink="">
        <xdr:nvSpPr>
          <xdr:cNvPr id="7511284" name="Line 6941">
            <a:extLst>
              <a:ext uri="{FF2B5EF4-FFF2-40B4-BE49-F238E27FC236}">
                <a16:creationId xmlns:a16="http://schemas.microsoft.com/office/drawing/2014/main" id="{00000000-0008-0000-1000-0000F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85" name="Line 6942">
            <a:extLst>
              <a:ext uri="{FF2B5EF4-FFF2-40B4-BE49-F238E27FC236}">
                <a16:creationId xmlns:a16="http://schemas.microsoft.com/office/drawing/2014/main" id="{00000000-0008-0000-1000-0000F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74" name="Group 6943">
          <a:extLst>
            <a:ext uri="{FF2B5EF4-FFF2-40B4-BE49-F238E27FC236}">
              <a16:creationId xmlns:a16="http://schemas.microsoft.com/office/drawing/2014/main" id="{00000000-0008-0000-1000-000026937200}"/>
            </a:ext>
          </a:extLst>
        </xdr:cNvPr>
        <xdr:cNvGrpSpPr>
          <a:grpSpLocks/>
        </xdr:cNvGrpSpPr>
      </xdr:nvGrpSpPr>
      <xdr:grpSpPr bwMode="auto">
        <a:xfrm>
          <a:off x="6502400" y="11569700"/>
          <a:ext cx="190500" cy="0"/>
          <a:chOff x="466" y="3952"/>
          <a:chExt cx="28" cy="16"/>
        </a:xfrm>
      </xdr:grpSpPr>
      <xdr:sp macro="" textlink="">
        <xdr:nvSpPr>
          <xdr:cNvPr id="7511282" name="Line 6944">
            <a:extLst>
              <a:ext uri="{FF2B5EF4-FFF2-40B4-BE49-F238E27FC236}">
                <a16:creationId xmlns:a16="http://schemas.microsoft.com/office/drawing/2014/main" id="{00000000-0008-0000-1000-0000F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83" name="Line 6945">
            <a:extLst>
              <a:ext uri="{FF2B5EF4-FFF2-40B4-BE49-F238E27FC236}">
                <a16:creationId xmlns:a16="http://schemas.microsoft.com/office/drawing/2014/main" id="{00000000-0008-0000-1000-0000F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75" name="Group 6946">
          <a:extLst>
            <a:ext uri="{FF2B5EF4-FFF2-40B4-BE49-F238E27FC236}">
              <a16:creationId xmlns:a16="http://schemas.microsoft.com/office/drawing/2014/main" id="{00000000-0008-0000-1000-000027937200}"/>
            </a:ext>
          </a:extLst>
        </xdr:cNvPr>
        <xdr:cNvGrpSpPr>
          <a:grpSpLocks/>
        </xdr:cNvGrpSpPr>
      </xdr:nvGrpSpPr>
      <xdr:grpSpPr bwMode="auto">
        <a:xfrm>
          <a:off x="6502400" y="11569700"/>
          <a:ext cx="190500" cy="0"/>
          <a:chOff x="466" y="3952"/>
          <a:chExt cx="28" cy="16"/>
        </a:xfrm>
      </xdr:grpSpPr>
      <xdr:sp macro="" textlink="">
        <xdr:nvSpPr>
          <xdr:cNvPr id="7511280" name="Line 6947">
            <a:extLst>
              <a:ext uri="{FF2B5EF4-FFF2-40B4-BE49-F238E27FC236}">
                <a16:creationId xmlns:a16="http://schemas.microsoft.com/office/drawing/2014/main" id="{00000000-0008-0000-1000-0000F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81" name="Line 6948">
            <a:extLst>
              <a:ext uri="{FF2B5EF4-FFF2-40B4-BE49-F238E27FC236}">
                <a16:creationId xmlns:a16="http://schemas.microsoft.com/office/drawing/2014/main" id="{00000000-0008-0000-1000-0000F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76" name="Group 6949">
          <a:extLst>
            <a:ext uri="{FF2B5EF4-FFF2-40B4-BE49-F238E27FC236}">
              <a16:creationId xmlns:a16="http://schemas.microsoft.com/office/drawing/2014/main" id="{00000000-0008-0000-1000-000028937200}"/>
            </a:ext>
          </a:extLst>
        </xdr:cNvPr>
        <xdr:cNvGrpSpPr>
          <a:grpSpLocks/>
        </xdr:cNvGrpSpPr>
      </xdr:nvGrpSpPr>
      <xdr:grpSpPr bwMode="auto">
        <a:xfrm>
          <a:off x="6502400" y="11569700"/>
          <a:ext cx="190500" cy="0"/>
          <a:chOff x="466" y="3952"/>
          <a:chExt cx="28" cy="16"/>
        </a:xfrm>
      </xdr:grpSpPr>
      <xdr:sp macro="" textlink="">
        <xdr:nvSpPr>
          <xdr:cNvPr id="7511278" name="Line 6950">
            <a:extLst>
              <a:ext uri="{FF2B5EF4-FFF2-40B4-BE49-F238E27FC236}">
                <a16:creationId xmlns:a16="http://schemas.microsoft.com/office/drawing/2014/main" id="{00000000-0008-0000-1000-0000E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79" name="Line 6951">
            <a:extLst>
              <a:ext uri="{FF2B5EF4-FFF2-40B4-BE49-F238E27FC236}">
                <a16:creationId xmlns:a16="http://schemas.microsoft.com/office/drawing/2014/main" id="{00000000-0008-0000-1000-0000E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777" name="Group 6952">
          <a:extLst>
            <a:ext uri="{FF2B5EF4-FFF2-40B4-BE49-F238E27FC236}">
              <a16:creationId xmlns:a16="http://schemas.microsoft.com/office/drawing/2014/main" id="{00000000-0008-0000-1000-000029937200}"/>
            </a:ext>
          </a:extLst>
        </xdr:cNvPr>
        <xdr:cNvGrpSpPr>
          <a:grpSpLocks/>
        </xdr:cNvGrpSpPr>
      </xdr:nvGrpSpPr>
      <xdr:grpSpPr bwMode="auto">
        <a:xfrm>
          <a:off x="6502400" y="11569700"/>
          <a:ext cx="190500" cy="0"/>
          <a:chOff x="466" y="3952"/>
          <a:chExt cx="28" cy="16"/>
        </a:xfrm>
      </xdr:grpSpPr>
      <xdr:sp macro="" textlink="">
        <xdr:nvSpPr>
          <xdr:cNvPr id="7511276" name="Line 6953">
            <a:extLst>
              <a:ext uri="{FF2B5EF4-FFF2-40B4-BE49-F238E27FC236}">
                <a16:creationId xmlns:a16="http://schemas.microsoft.com/office/drawing/2014/main" id="{00000000-0008-0000-1000-0000E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77" name="Line 6954">
            <a:extLst>
              <a:ext uri="{FF2B5EF4-FFF2-40B4-BE49-F238E27FC236}">
                <a16:creationId xmlns:a16="http://schemas.microsoft.com/office/drawing/2014/main" id="{00000000-0008-0000-1000-0000E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78" name="Group 6955">
          <a:extLst>
            <a:ext uri="{FF2B5EF4-FFF2-40B4-BE49-F238E27FC236}">
              <a16:creationId xmlns:a16="http://schemas.microsoft.com/office/drawing/2014/main" id="{00000000-0008-0000-1000-00002A937200}"/>
            </a:ext>
          </a:extLst>
        </xdr:cNvPr>
        <xdr:cNvGrpSpPr>
          <a:grpSpLocks/>
        </xdr:cNvGrpSpPr>
      </xdr:nvGrpSpPr>
      <xdr:grpSpPr bwMode="auto">
        <a:xfrm>
          <a:off x="7035800" y="11569700"/>
          <a:ext cx="266700" cy="0"/>
          <a:chOff x="466" y="3952"/>
          <a:chExt cx="28" cy="16"/>
        </a:xfrm>
      </xdr:grpSpPr>
      <xdr:sp macro="" textlink="">
        <xdr:nvSpPr>
          <xdr:cNvPr id="7511274" name="Line 6956">
            <a:extLst>
              <a:ext uri="{FF2B5EF4-FFF2-40B4-BE49-F238E27FC236}">
                <a16:creationId xmlns:a16="http://schemas.microsoft.com/office/drawing/2014/main" id="{00000000-0008-0000-1000-0000E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75" name="Line 6957">
            <a:extLst>
              <a:ext uri="{FF2B5EF4-FFF2-40B4-BE49-F238E27FC236}">
                <a16:creationId xmlns:a16="http://schemas.microsoft.com/office/drawing/2014/main" id="{00000000-0008-0000-1000-0000E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79" name="Group 6958">
          <a:extLst>
            <a:ext uri="{FF2B5EF4-FFF2-40B4-BE49-F238E27FC236}">
              <a16:creationId xmlns:a16="http://schemas.microsoft.com/office/drawing/2014/main" id="{00000000-0008-0000-1000-00002B937200}"/>
            </a:ext>
          </a:extLst>
        </xdr:cNvPr>
        <xdr:cNvGrpSpPr>
          <a:grpSpLocks/>
        </xdr:cNvGrpSpPr>
      </xdr:nvGrpSpPr>
      <xdr:grpSpPr bwMode="auto">
        <a:xfrm>
          <a:off x="7035800" y="11569700"/>
          <a:ext cx="266700" cy="0"/>
          <a:chOff x="466" y="3952"/>
          <a:chExt cx="28" cy="16"/>
        </a:xfrm>
      </xdr:grpSpPr>
      <xdr:sp macro="" textlink="">
        <xdr:nvSpPr>
          <xdr:cNvPr id="7511272" name="Line 6959">
            <a:extLst>
              <a:ext uri="{FF2B5EF4-FFF2-40B4-BE49-F238E27FC236}">
                <a16:creationId xmlns:a16="http://schemas.microsoft.com/office/drawing/2014/main" id="{00000000-0008-0000-1000-0000E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73" name="Line 6960">
            <a:extLst>
              <a:ext uri="{FF2B5EF4-FFF2-40B4-BE49-F238E27FC236}">
                <a16:creationId xmlns:a16="http://schemas.microsoft.com/office/drawing/2014/main" id="{00000000-0008-0000-1000-0000E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80" name="Group 6961">
          <a:extLst>
            <a:ext uri="{FF2B5EF4-FFF2-40B4-BE49-F238E27FC236}">
              <a16:creationId xmlns:a16="http://schemas.microsoft.com/office/drawing/2014/main" id="{00000000-0008-0000-1000-00002C937200}"/>
            </a:ext>
          </a:extLst>
        </xdr:cNvPr>
        <xdr:cNvGrpSpPr>
          <a:grpSpLocks/>
        </xdr:cNvGrpSpPr>
      </xdr:nvGrpSpPr>
      <xdr:grpSpPr bwMode="auto">
        <a:xfrm>
          <a:off x="7035800" y="11569700"/>
          <a:ext cx="266700" cy="0"/>
          <a:chOff x="466" y="3952"/>
          <a:chExt cx="28" cy="16"/>
        </a:xfrm>
      </xdr:grpSpPr>
      <xdr:sp macro="" textlink="">
        <xdr:nvSpPr>
          <xdr:cNvPr id="7511270" name="Line 6962">
            <a:extLst>
              <a:ext uri="{FF2B5EF4-FFF2-40B4-BE49-F238E27FC236}">
                <a16:creationId xmlns:a16="http://schemas.microsoft.com/office/drawing/2014/main" id="{00000000-0008-0000-1000-0000E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71" name="Line 6963">
            <a:extLst>
              <a:ext uri="{FF2B5EF4-FFF2-40B4-BE49-F238E27FC236}">
                <a16:creationId xmlns:a16="http://schemas.microsoft.com/office/drawing/2014/main" id="{00000000-0008-0000-1000-0000E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81" name="Group 6964">
          <a:extLst>
            <a:ext uri="{FF2B5EF4-FFF2-40B4-BE49-F238E27FC236}">
              <a16:creationId xmlns:a16="http://schemas.microsoft.com/office/drawing/2014/main" id="{00000000-0008-0000-1000-00002D937200}"/>
            </a:ext>
          </a:extLst>
        </xdr:cNvPr>
        <xdr:cNvGrpSpPr>
          <a:grpSpLocks/>
        </xdr:cNvGrpSpPr>
      </xdr:nvGrpSpPr>
      <xdr:grpSpPr bwMode="auto">
        <a:xfrm>
          <a:off x="7753350" y="11569700"/>
          <a:ext cx="266700" cy="0"/>
          <a:chOff x="466" y="3952"/>
          <a:chExt cx="28" cy="16"/>
        </a:xfrm>
      </xdr:grpSpPr>
      <xdr:sp macro="" textlink="">
        <xdr:nvSpPr>
          <xdr:cNvPr id="7511268" name="Line 6965">
            <a:extLst>
              <a:ext uri="{FF2B5EF4-FFF2-40B4-BE49-F238E27FC236}">
                <a16:creationId xmlns:a16="http://schemas.microsoft.com/office/drawing/2014/main" id="{00000000-0008-0000-1000-0000E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69" name="Line 6966">
            <a:extLst>
              <a:ext uri="{FF2B5EF4-FFF2-40B4-BE49-F238E27FC236}">
                <a16:creationId xmlns:a16="http://schemas.microsoft.com/office/drawing/2014/main" id="{00000000-0008-0000-1000-0000E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82" name="Group 6967">
          <a:extLst>
            <a:ext uri="{FF2B5EF4-FFF2-40B4-BE49-F238E27FC236}">
              <a16:creationId xmlns:a16="http://schemas.microsoft.com/office/drawing/2014/main" id="{00000000-0008-0000-1000-00002E937200}"/>
            </a:ext>
          </a:extLst>
        </xdr:cNvPr>
        <xdr:cNvGrpSpPr>
          <a:grpSpLocks/>
        </xdr:cNvGrpSpPr>
      </xdr:nvGrpSpPr>
      <xdr:grpSpPr bwMode="auto">
        <a:xfrm>
          <a:off x="7753350" y="11569700"/>
          <a:ext cx="266700" cy="0"/>
          <a:chOff x="466" y="3952"/>
          <a:chExt cx="28" cy="16"/>
        </a:xfrm>
      </xdr:grpSpPr>
      <xdr:sp macro="" textlink="">
        <xdr:nvSpPr>
          <xdr:cNvPr id="7511266" name="Line 6968">
            <a:extLst>
              <a:ext uri="{FF2B5EF4-FFF2-40B4-BE49-F238E27FC236}">
                <a16:creationId xmlns:a16="http://schemas.microsoft.com/office/drawing/2014/main" id="{00000000-0008-0000-1000-0000E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67" name="Line 6969">
            <a:extLst>
              <a:ext uri="{FF2B5EF4-FFF2-40B4-BE49-F238E27FC236}">
                <a16:creationId xmlns:a16="http://schemas.microsoft.com/office/drawing/2014/main" id="{00000000-0008-0000-1000-0000E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83" name="Group 6970">
          <a:extLst>
            <a:ext uri="{FF2B5EF4-FFF2-40B4-BE49-F238E27FC236}">
              <a16:creationId xmlns:a16="http://schemas.microsoft.com/office/drawing/2014/main" id="{00000000-0008-0000-1000-00002F937200}"/>
            </a:ext>
          </a:extLst>
        </xdr:cNvPr>
        <xdr:cNvGrpSpPr>
          <a:grpSpLocks/>
        </xdr:cNvGrpSpPr>
      </xdr:nvGrpSpPr>
      <xdr:grpSpPr bwMode="auto">
        <a:xfrm>
          <a:off x="7753350" y="11569700"/>
          <a:ext cx="266700" cy="0"/>
          <a:chOff x="466" y="3952"/>
          <a:chExt cx="28" cy="16"/>
        </a:xfrm>
      </xdr:grpSpPr>
      <xdr:sp macro="" textlink="">
        <xdr:nvSpPr>
          <xdr:cNvPr id="7511264" name="Line 6971">
            <a:extLst>
              <a:ext uri="{FF2B5EF4-FFF2-40B4-BE49-F238E27FC236}">
                <a16:creationId xmlns:a16="http://schemas.microsoft.com/office/drawing/2014/main" id="{00000000-0008-0000-1000-0000E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65" name="Line 6972">
            <a:extLst>
              <a:ext uri="{FF2B5EF4-FFF2-40B4-BE49-F238E27FC236}">
                <a16:creationId xmlns:a16="http://schemas.microsoft.com/office/drawing/2014/main" id="{00000000-0008-0000-1000-0000E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84" name="Group 6973">
          <a:extLst>
            <a:ext uri="{FF2B5EF4-FFF2-40B4-BE49-F238E27FC236}">
              <a16:creationId xmlns:a16="http://schemas.microsoft.com/office/drawing/2014/main" id="{00000000-0008-0000-1000-000030937200}"/>
            </a:ext>
          </a:extLst>
        </xdr:cNvPr>
        <xdr:cNvGrpSpPr>
          <a:grpSpLocks/>
        </xdr:cNvGrpSpPr>
      </xdr:nvGrpSpPr>
      <xdr:grpSpPr bwMode="auto">
        <a:xfrm>
          <a:off x="7753350" y="11569700"/>
          <a:ext cx="266700" cy="0"/>
          <a:chOff x="466" y="3952"/>
          <a:chExt cx="28" cy="16"/>
        </a:xfrm>
      </xdr:grpSpPr>
      <xdr:sp macro="" textlink="">
        <xdr:nvSpPr>
          <xdr:cNvPr id="7511262" name="Line 6974">
            <a:extLst>
              <a:ext uri="{FF2B5EF4-FFF2-40B4-BE49-F238E27FC236}">
                <a16:creationId xmlns:a16="http://schemas.microsoft.com/office/drawing/2014/main" id="{00000000-0008-0000-1000-0000D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63" name="Line 6975">
            <a:extLst>
              <a:ext uri="{FF2B5EF4-FFF2-40B4-BE49-F238E27FC236}">
                <a16:creationId xmlns:a16="http://schemas.microsoft.com/office/drawing/2014/main" id="{00000000-0008-0000-1000-0000D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785" name="Group 6976">
          <a:extLst>
            <a:ext uri="{FF2B5EF4-FFF2-40B4-BE49-F238E27FC236}">
              <a16:creationId xmlns:a16="http://schemas.microsoft.com/office/drawing/2014/main" id="{00000000-0008-0000-1000-000031937200}"/>
            </a:ext>
          </a:extLst>
        </xdr:cNvPr>
        <xdr:cNvGrpSpPr>
          <a:grpSpLocks/>
        </xdr:cNvGrpSpPr>
      </xdr:nvGrpSpPr>
      <xdr:grpSpPr bwMode="auto">
        <a:xfrm>
          <a:off x="7753350" y="11569700"/>
          <a:ext cx="266700" cy="0"/>
          <a:chOff x="466" y="3952"/>
          <a:chExt cx="28" cy="16"/>
        </a:xfrm>
      </xdr:grpSpPr>
      <xdr:sp macro="" textlink="">
        <xdr:nvSpPr>
          <xdr:cNvPr id="7511260" name="Line 6977">
            <a:extLst>
              <a:ext uri="{FF2B5EF4-FFF2-40B4-BE49-F238E27FC236}">
                <a16:creationId xmlns:a16="http://schemas.microsoft.com/office/drawing/2014/main" id="{00000000-0008-0000-1000-0000D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61" name="Line 6978">
            <a:extLst>
              <a:ext uri="{FF2B5EF4-FFF2-40B4-BE49-F238E27FC236}">
                <a16:creationId xmlns:a16="http://schemas.microsoft.com/office/drawing/2014/main" id="{00000000-0008-0000-1000-0000D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86" name="Group 6979">
          <a:extLst>
            <a:ext uri="{FF2B5EF4-FFF2-40B4-BE49-F238E27FC236}">
              <a16:creationId xmlns:a16="http://schemas.microsoft.com/office/drawing/2014/main" id="{00000000-0008-0000-1000-000032937200}"/>
            </a:ext>
          </a:extLst>
        </xdr:cNvPr>
        <xdr:cNvGrpSpPr>
          <a:grpSpLocks/>
        </xdr:cNvGrpSpPr>
      </xdr:nvGrpSpPr>
      <xdr:grpSpPr bwMode="auto">
        <a:xfrm>
          <a:off x="6502400" y="11569700"/>
          <a:ext cx="190500" cy="0"/>
          <a:chOff x="466" y="3952"/>
          <a:chExt cx="28" cy="16"/>
        </a:xfrm>
      </xdr:grpSpPr>
      <xdr:sp macro="" textlink="">
        <xdr:nvSpPr>
          <xdr:cNvPr id="7511258" name="Line 6980">
            <a:extLst>
              <a:ext uri="{FF2B5EF4-FFF2-40B4-BE49-F238E27FC236}">
                <a16:creationId xmlns:a16="http://schemas.microsoft.com/office/drawing/2014/main" id="{00000000-0008-0000-1000-0000D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59" name="Line 6981">
            <a:extLst>
              <a:ext uri="{FF2B5EF4-FFF2-40B4-BE49-F238E27FC236}">
                <a16:creationId xmlns:a16="http://schemas.microsoft.com/office/drawing/2014/main" id="{00000000-0008-0000-1000-0000D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87" name="Group 6982">
          <a:extLst>
            <a:ext uri="{FF2B5EF4-FFF2-40B4-BE49-F238E27FC236}">
              <a16:creationId xmlns:a16="http://schemas.microsoft.com/office/drawing/2014/main" id="{00000000-0008-0000-1000-000033937200}"/>
            </a:ext>
          </a:extLst>
        </xdr:cNvPr>
        <xdr:cNvGrpSpPr>
          <a:grpSpLocks/>
        </xdr:cNvGrpSpPr>
      </xdr:nvGrpSpPr>
      <xdr:grpSpPr bwMode="auto">
        <a:xfrm>
          <a:off x="7035800" y="11569700"/>
          <a:ext cx="266700" cy="0"/>
          <a:chOff x="466" y="3952"/>
          <a:chExt cx="28" cy="16"/>
        </a:xfrm>
      </xdr:grpSpPr>
      <xdr:sp macro="" textlink="">
        <xdr:nvSpPr>
          <xdr:cNvPr id="7511256" name="Line 6983">
            <a:extLst>
              <a:ext uri="{FF2B5EF4-FFF2-40B4-BE49-F238E27FC236}">
                <a16:creationId xmlns:a16="http://schemas.microsoft.com/office/drawing/2014/main" id="{00000000-0008-0000-1000-0000D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57" name="Line 6984">
            <a:extLst>
              <a:ext uri="{FF2B5EF4-FFF2-40B4-BE49-F238E27FC236}">
                <a16:creationId xmlns:a16="http://schemas.microsoft.com/office/drawing/2014/main" id="{00000000-0008-0000-1000-0000D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88" name="Group 6985">
          <a:extLst>
            <a:ext uri="{FF2B5EF4-FFF2-40B4-BE49-F238E27FC236}">
              <a16:creationId xmlns:a16="http://schemas.microsoft.com/office/drawing/2014/main" id="{00000000-0008-0000-1000-000034937200}"/>
            </a:ext>
          </a:extLst>
        </xdr:cNvPr>
        <xdr:cNvGrpSpPr>
          <a:grpSpLocks/>
        </xdr:cNvGrpSpPr>
      </xdr:nvGrpSpPr>
      <xdr:grpSpPr bwMode="auto">
        <a:xfrm>
          <a:off x="6502400" y="11569700"/>
          <a:ext cx="190500" cy="0"/>
          <a:chOff x="466" y="3952"/>
          <a:chExt cx="28" cy="16"/>
        </a:xfrm>
      </xdr:grpSpPr>
      <xdr:sp macro="" textlink="">
        <xdr:nvSpPr>
          <xdr:cNvPr id="7511254" name="Line 6986">
            <a:extLst>
              <a:ext uri="{FF2B5EF4-FFF2-40B4-BE49-F238E27FC236}">
                <a16:creationId xmlns:a16="http://schemas.microsoft.com/office/drawing/2014/main" id="{00000000-0008-0000-1000-0000D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55" name="Line 6987">
            <a:extLst>
              <a:ext uri="{FF2B5EF4-FFF2-40B4-BE49-F238E27FC236}">
                <a16:creationId xmlns:a16="http://schemas.microsoft.com/office/drawing/2014/main" id="{00000000-0008-0000-1000-0000D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89" name="Group 6988">
          <a:extLst>
            <a:ext uri="{FF2B5EF4-FFF2-40B4-BE49-F238E27FC236}">
              <a16:creationId xmlns:a16="http://schemas.microsoft.com/office/drawing/2014/main" id="{00000000-0008-0000-1000-000035937200}"/>
            </a:ext>
          </a:extLst>
        </xdr:cNvPr>
        <xdr:cNvGrpSpPr>
          <a:grpSpLocks/>
        </xdr:cNvGrpSpPr>
      </xdr:nvGrpSpPr>
      <xdr:grpSpPr bwMode="auto">
        <a:xfrm>
          <a:off x="7035800" y="11569700"/>
          <a:ext cx="266700" cy="0"/>
          <a:chOff x="466" y="3952"/>
          <a:chExt cx="28" cy="16"/>
        </a:xfrm>
      </xdr:grpSpPr>
      <xdr:sp macro="" textlink="">
        <xdr:nvSpPr>
          <xdr:cNvPr id="7511252" name="Line 6989">
            <a:extLst>
              <a:ext uri="{FF2B5EF4-FFF2-40B4-BE49-F238E27FC236}">
                <a16:creationId xmlns:a16="http://schemas.microsoft.com/office/drawing/2014/main" id="{00000000-0008-0000-1000-0000D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53" name="Line 6990">
            <a:extLst>
              <a:ext uri="{FF2B5EF4-FFF2-40B4-BE49-F238E27FC236}">
                <a16:creationId xmlns:a16="http://schemas.microsoft.com/office/drawing/2014/main" id="{00000000-0008-0000-1000-0000D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0" name="Group 6991">
          <a:extLst>
            <a:ext uri="{FF2B5EF4-FFF2-40B4-BE49-F238E27FC236}">
              <a16:creationId xmlns:a16="http://schemas.microsoft.com/office/drawing/2014/main" id="{00000000-0008-0000-1000-000036937200}"/>
            </a:ext>
          </a:extLst>
        </xdr:cNvPr>
        <xdr:cNvGrpSpPr>
          <a:grpSpLocks/>
        </xdr:cNvGrpSpPr>
      </xdr:nvGrpSpPr>
      <xdr:grpSpPr bwMode="auto">
        <a:xfrm>
          <a:off x="6502400" y="11569700"/>
          <a:ext cx="190500" cy="0"/>
          <a:chOff x="466" y="3952"/>
          <a:chExt cx="28" cy="16"/>
        </a:xfrm>
      </xdr:grpSpPr>
      <xdr:sp macro="" textlink="">
        <xdr:nvSpPr>
          <xdr:cNvPr id="7511250" name="Line 6992">
            <a:extLst>
              <a:ext uri="{FF2B5EF4-FFF2-40B4-BE49-F238E27FC236}">
                <a16:creationId xmlns:a16="http://schemas.microsoft.com/office/drawing/2014/main" id="{00000000-0008-0000-1000-0000D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51" name="Line 6993">
            <a:extLst>
              <a:ext uri="{FF2B5EF4-FFF2-40B4-BE49-F238E27FC236}">
                <a16:creationId xmlns:a16="http://schemas.microsoft.com/office/drawing/2014/main" id="{00000000-0008-0000-1000-0000D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91" name="Group 6994">
          <a:extLst>
            <a:ext uri="{FF2B5EF4-FFF2-40B4-BE49-F238E27FC236}">
              <a16:creationId xmlns:a16="http://schemas.microsoft.com/office/drawing/2014/main" id="{00000000-0008-0000-1000-000037937200}"/>
            </a:ext>
          </a:extLst>
        </xdr:cNvPr>
        <xdr:cNvGrpSpPr>
          <a:grpSpLocks/>
        </xdr:cNvGrpSpPr>
      </xdr:nvGrpSpPr>
      <xdr:grpSpPr bwMode="auto">
        <a:xfrm>
          <a:off x="7035800" y="11569700"/>
          <a:ext cx="266700" cy="0"/>
          <a:chOff x="466" y="3952"/>
          <a:chExt cx="28" cy="16"/>
        </a:xfrm>
      </xdr:grpSpPr>
      <xdr:sp macro="" textlink="">
        <xdr:nvSpPr>
          <xdr:cNvPr id="7511248" name="Line 6995">
            <a:extLst>
              <a:ext uri="{FF2B5EF4-FFF2-40B4-BE49-F238E27FC236}">
                <a16:creationId xmlns:a16="http://schemas.microsoft.com/office/drawing/2014/main" id="{00000000-0008-0000-1000-0000D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49" name="Line 6996">
            <a:extLst>
              <a:ext uri="{FF2B5EF4-FFF2-40B4-BE49-F238E27FC236}">
                <a16:creationId xmlns:a16="http://schemas.microsoft.com/office/drawing/2014/main" id="{00000000-0008-0000-1000-0000D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2" name="Group 6997">
          <a:extLst>
            <a:ext uri="{FF2B5EF4-FFF2-40B4-BE49-F238E27FC236}">
              <a16:creationId xmlns:a16="http://schemas.microsoft.com/office/drawing/2014/main" id="{00000000-0008-0000-1000-000038937200}"/>
            </a:ext>
          </a:extLst>
        </xdr:cNvPr>
        <xdr:cNvGrpSpPr>
          <a:grpSpLocks/>
        </xdr:cNvGrpSpPr>
      </xdr:nvGrpSpPr>
      <xdr:grpSpPr bwMode="auto">
        <a:xfrm>
          <a:off x="6502400" y="11569700"/>
          <a:ext cx="190500" cy="0"/>
          <a:chOff x="466" y="3952"/>
          <a:chExt cx="28" cy="16"/>
        </a:xfrm>
      </xdr:grpSpPr>
      <xdr:sp macro="" textlink="">
        <xdr:nvSpPr>
          <xdr:cNvPr id="7511246" name="Line 6998">
            <a:extLst>
              <a:ext uri="{FF2B5EF4-FFF2-40B4-BE49-F238E27FC236}">
                <a16:creationId xmlns:a16="http://schemas.microsoft.com/office/drawing/2014/main" id="{00000000-0008-0000-1000-0000C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47" name="Line 6999">
            <a:extLst>
              <a:ext uri="{FF2B5EF4-FFF2-40B4-BE49-F238E27FC236}">
                <a16:creationId xmlns:a16="http://schemas.microsoft.com/office/drawing/2014/main" id="{00000000-0008-0000-1000-0000C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93" name="Group 7000">
          <a:extLst>
            <a:ext uri="{FF2B5EF4-FFF2-40B4-BE49-F238E27FC236}">
              <a16:creationId xmlns:a16="http://schemas.microsoft.com/office/drawing/2014/main" id="{00000000-0008-0000-1000-000039937200}"/>
            </a:ext>
          </a:extLst>
        </xdr:cNvPr>
        <xdr:cNvGrpSpPr>
          <a:grpSpLocks/>
        </xdr:cNvGrpSpPr>
      </xdr:nvGrpSpPr>
      <xdr:grpSpPr bwMode="auto">
        <a:xfrm>
          <a:off x="7035800" y="11569700"/>
          <a:ext cx="266700" cy="0"/>
          <a:chOff x="466" y="3952"/>
          <a:chExt cx="28" cy="16"/>
        </a:xfrm>
      </xdr:grpSpPr>
      <xdr:sp macro="" textlink="">
        <xdr:nvSpPr>
          <xdr:cNvPr id="7511244" name="Line 7001">
            <a:extLst>
              <a:ext uri="{FF2B5EF4-FFF2-40B4-BE49-F238E27FC236}">
                <a16:creationId xmlns:a16="http://schemas.microsoft.com/office/drawing/2014/main" id="{00000000-0008-0000-1000-0000C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45" name="Line 7002">
            <a:extLst>
              <a:ext uri="{FF2B5EF4-FFF2-40B4-BE49-F238E27FC236}">
                <a16:creationId xmlns:a16="http://schemas.microsoft.com/office/drawing/2014/main" id="{00000000-0008-0000-1000-0000C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4" name="Group 7003">
          <a:extLst>
            <a:ext uri="{FF2B5EF4-FFF2-40B4-BE49-F238E27FC236}">
              <a16:creationId xmlns:a16="http://schemas.microsoft.com/office/drawing/2014/main" id="{00000000-0008-0000-1000-00003A937200}"/>
            </a:ext>
          </a:extLst>
        </xdr:cNvPr>
        <xdr:cNvGrpSpPr>
          <a:grpSpLocks/>
        </xdr:cNvGrpSpPr>
      </xdr:nvGrpSpPr>
      <xdr:grpSpPr bwMode="auto">
        <a:xfrm>
          <a:off x="6502400" y="11569700"/>
          <a:ext cx="190500" cy="0"/>
          <a:chOff x="466" y="3952"/>
          <a:chExt cx="28" cy="16"/>
        </a:xfrm>
      </xdr:grpSpPr>
      <xdr:sp macro="" textlink="">
        <xdr:nvSpPr>
          <xdr:cNvPr id="7511242" name="Line 7004">
            <a:extLst>
              <a:ext uri="{FF2B5EF4-FFF2-40B4-BE49-F238E27FC236}">
                <a16:creationId xmlns:a16="http://schemas.microsoft.com/office/drawing/2014/main" id="{00000000-0008-0000-1000-0000C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43" name="Line 7005">
            <a:extLst>
              <a:ext uri="{FF2B5EF4-FFF2-40B4-BE49-F238E27FC236}">
                <a16:creationId xmlns:a16="http://schemas.microsoft.com/office/drawing/2014/main" id="{00000000-0008-0000-1000-0000C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5" name="Group 7006">
          <a:extLst>
            <a:ext uri="{FF2B5EF4-FFF2-40B4-BE49-F238E27FC236}">
              <a16:creationId xmlns:a16="http://schemas.microsoft.com/office/drawing/2014/main" id="{00000000-0008-0000-1000-00003B937200}"/>
            </a:ext>
          </a:extLst>
        </xdr:cNvPr>
        <xdr:cNvGrpSpPr>
          <a:grpSpLocks/>
        </xdr:cNvGrpSpPr>
      </xdr:nvGrpSpPr>
      <xdr:grpSpPr bwMode="auto">
        <a:xfrm>
          <a:off x="6502400" y="11569700"/>
          <a:ext cx="190500" cy="0"/>
          <a:chOff x="466" y="3952"/>
          <a:chExt cx="28" cy="16"/>
        </a:xfrm>
      </xdr:grpSpPr>
      <xdr:sp macro="" textlink="">
        <xdr:nvSpPr>
          <xdr:cNvPr id="7511240" name="Line 7007">
            <a:extLst>
              <a:ext uri="{FF2B5EF4-FFF2-40B4-BE49-F238E27FC236}">
                <a16:creationId xmlns:a16="http://schemas.microsoft.com/office/drawing/2014/main" id="{00000000-0008-0000-1000-0000C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41" name="Line 7008">
            <a:extLst>
              <a:ext uri="{FF2B5EF4-FFF2-40B4-BE49-F238E27FC236}">
                <a16:creationId xmlns:a16="http://schemas.microsoft.com/office/drawing/2014/main" id="{00000000-0008-0000-1000-0000C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6" name="Group 7009">
          <a:extLst>
            <a:ext uri="{FF2B5EF4-FFF2-40B4-BE49-F238E27FC236}">
              <a16:creationId xmlns:a16="http://schemas.microsoft.com/office/drawing/2014/main" id="{00000000-0008-0000-1000-00003C937200}"/>
            </a:ext>
          </a:extLst>
        </xdr:cNvPr>
        <xdr:cNvGrpSpPr>
          <a:grpSpLocks/>
        </xdr:cNvGrpSpPr>
      </xdr:nvGrpSpPr>
      <xdr:grpSpPr bwMode="auto">
        <a:xfrm>
          <a:off x="6502400" y="11569700"/>
          <a:ext cx="190500" cy="0"/>
          <a:chOff x="466" y="3952"/>
          <a:chExt cx="28" cy="16"/>
        </a:xfrm>
      </xdr:grpSpPr>
      <xdr:sp macro="" textlink="">
        <xdr:nvSpPr>
          <xdr:cNvPr id="7511238" name="Line 7010">
            <a:extLst>
              <a:ext uri="{FF2B5EF4-FFF2-40B4-BE49-F238E27FC236}">
                <a16:creationId xmlns:a16="http://schemas.microsoft.com/office/drawing/2014/main" id="{00000000-0008-0000-1000-0000C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39" name="Line 7011">
            <a:extLst>
              <a:ext uri="{FF2B5EF4-FFF2-40B4-BE49-F238E27FC236}">
                <a16:creationId xmlns:a16="http://schemas.microsoft.com/office/drawing/2014/main" id="{00000000-0008-0000-1000-0000C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7" name="Group 7012">
          <a:extLst>
            <a:ext uri="{FF2B5EF4-FFF2-40B4-BE49-F238E27FC236}">
              <a16:creationId xmlns:a16="http://schemas.microsoft.com/office/drawing/2014/main" id="{00000000-0008-0000-1000-00003D937200}"/>
            </a:ext>
          </a:extLst>
        </xdr:cNvPr>
        <xdr:cNvGrpSpPr>
          <a:grpSpLocks/>
        </xdr:cNvGrpSpPr>
      </xdr:nvGrpSpPr>
      <xdr:grpSpPr bwMode="auto">
        <a:xfrm>
          <a:off x="6502400" y="11569700"/>
          <a:ext cx="190500" cy="0"/>
          <a:chOff x="466" y="3952"/>
          <a:chExt cx="28" cy="16"/>
        </a:xfrm>
      </xdr:grpSpPr>
      <xdr:sp macro="" textlink="">
        <xdr:nvSpPr>
          <xdr:cNvPr id="7511236" name="Line 7013">
            <a:extLst>
              <a:ext uri="{FF2B5EF4-FFF2-40B4-BE49-F238E27FC236}">
                <a16:creationId xmlns:a16="http://schemas.microsoft.com/office/drawing/2014/main" id="{00000000-0008-0000-1000-0000C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37" name="Line 7014">
            <a:extLst>
              <a:ext uri="{FF2B5EF4-FFF2-40B4-BE49-F238E27FC236}">
                <a16:creationId xmlns:a16="http://schemas.microsoft.com/office/drawing/2014/main" id="{00000000-0008-0000-1000-0000C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798" name="Group 7015">
          <a:extLst>
            <a:ext uri="{FF2B5EF4-FFF2-40B4-BE49-F238E27FC236}">
              <a16:creationId xmlns:a16="http://schemas.microsoft.com/office/drawing/2014/main" id="{00000000-0008-0000-1000-00003E937200}"/>
            </a:ext>
          </a:extLst>
        </xdr:cNvPr>
        <xdr:cNvGrpSpPr>
          <a:grpSpLocks/>
        </xdr:cNvGrpSpPr>
      </xdr:nvGrpSpPr>
      <xdr:grpSpPr bwMode="auto">
        <a:xfrm>
          <a:off x="6502400" y="11569700"/>
          <a:ext cx="190500" cy="0"/>
          <a:chOff x="466" y="3952"/>
          <a:chExt cx="28" cy="16"/>
        </a:xfrm>
      </xdr:grpSpPr>
      <xdr:sp macro="" textlink="">
        <xdr:nvSpPr>
          <xdr:cNvPr id="7511234" name="Line 7016">
            <a:extLst>
              <a:ext uri="{FF2B5EF4-FFF2-40B4-BE49-F238E27FC236}">
                <a16:creationId xmlns:a16="http://schemas.microsoft.com/office/drawing/2014/main" id="{00000000-0008-0000-1000-0000C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35" name="Line 7017">
            <a:extLst>
              <a:ext uri="{FF2B5EF4-FFF2-40B4-BE49-F238E27FC236}">
                <a16:creationId xmlns:a16="http://schemas.microsoft.com/office/drawing/2014/main" id="{00000000-0008-0000-1000-0000C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799" name="Group 7018">
          <a:extLst>
            <a:ext uri="{FF2B5EF4-FFF2-40B4-BE49-F238E27FC236}">
              <a16:creationId xmlns:a16="http://schemas.microsoft.com/office/drawing/2014/main" id="{00000000-0008-0000-1000-00003F937200}"/>
            </a:ext>
          </a:extLst>
        </xdr:cNvPr>
        <xdr:cNvGrpSpPr>
          <a:grpSpLocks/>
        </xdr:cNvGrpSpPr>
      </xdr:nvGrpSpPr>
      <xdr:grpSpPr bwMode="auto">
        <a:xfrm>
          <a:off x="7035800" y="11569700"/>
          <a:ext cx="266700" cy="0"/>
          <a:chOff x="466" y="3952"/>
          <a:chExt cx="28" cy="16"/>
        </a:xfrm>
      </xdr:grpSpPr>
      <xdr:sp macro="" textlink="">
        <xdr:nvSpPr>
          <xdr:cNvPr id="7511232" name="Line 7019">
            <a:extLst>
              <a:ext uri="{FF2B5EF4-FFF2-40B4-BE49-F238E27FC236}">
                <a16:creationId xmlns:a16="http://schemas.microsoft.com/office/drawing/2014/main" id="{00000000-0008-0000-1000-0000C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33" name="Line 7020">
            <a:extLst>
              <a:ext uri="{FF2B5EF4-FFF2-40B4-BE49-F238E27FC236}">
                <a16:creationId xmlns:a16="http://schemas.microsoft.com/office/drawing/2014/main" id="{00000000-0008-0000-1000-0000C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0" name="Group 7021">
          <a:extLst>
            <a:ext uri="{FF2B5EF4-FFF2-40B4-BE49-F238E27FC236}">
              <a16:creationId xmlns:a16="http://schemas.microsoft.com/office/drawing/2014/main" id="{00000000-0008-0000-1000-000040937200}"/>
            </a:ext>
          </a:extLst>
        </xdr:cNvPr>
        <xdr:cNvGrpSpPr>
          <a:grpSpLocks/>
        </xdr:cNvGrpSpPr>
      </xdr:nvGrpSpPr>
      <xdr:grpSpPr bwMode="auto">
        <a:xfrm>
          <a:off x="7035800" y="11569700"/>
          <a:ext cx="266700" cy="0"/>
          <a:chOff x="466" y="3952"/>
          <a:chExt cx="28" cy="16"/>
        </a:xfrm>
      </xdr:grpSpPr>
      <xdr:sp macro="" textlink="">
        <xdr:nvSpPr>
          <xdr:cNvPr id="7511230" name="Line 7022">
            <a:extLst>
              <a:ext uri="{FF2B5EF4-FFF2-40B4-BE49-F238E27FC236}">
                <a16:creationId xmlns:a16="http://schemas.microsoft.com/office/drawing/2014/main" id="{00000000-0008-0000-1000-0000B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31" name="Line 7023">
            <a:extLst>
              <a:ext uri="{FF2B5EF4-FFF2-40B4-BE49-F238E27FC236}">
                <a16:creationId xmlns:a16="http://schemas.microsoft.com/office/drawing/2014/main" id="{00000000-0008-0000-1000-0000B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1" name="Group 7024">
          <a:extLst>
            <a:ext uri="{FF2B5EF4-FFF2-40B4-BE49-F238E27FC236}">
              <a16:creationId xmlns:a16="http://schemas.microsoft.com/office/drawing/2014/main" id="{00000000-0008-0000-1000-000041937200}"/>
            </a:ext>
          </a:extLst>
        </xdr:cNvPr>
        <xdr:cNvGrpSpPr>
          <a:grpSpLocks/>
        </xdr:cNvGrpSpPr>
      </xdr:nvGrpSpPr>
      <xdr:grpSpPr bwMode="auto">
        <a:xfrm>
          <a:off x="7035800" y="11569700"/>
          <a:ext cx="266700" cy="0"/>
          <a:chOff x="466" y="3952"/>
          <a:chExt cx="28" cy="16"/>
        </a:xfrm>
      </xdr:grpSpPr>
      <xdr:sp macro="" textlink="">
        <xdr:nvSpPr>
          <xdr:cNvPr id="7511228" name="Line 7025">
            <a:extLst>
              <a:ext uri="{FF2B5EF4-FFF2-40B4-BE49-F238E27FC236}">
                <a16:creationId xmlns:a16="http://schemas.microsoft.com/office/drawing/2014/main" id="{00000000-0008-0000-1000-0000B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29" name="Line 7026">
            <a:extLst>
              <a:ext uri="{FF2B5EF4-FFF2-40B4-BE49-F238E27FC236}">
                <a16:creationId xmlns:a16="http://schemas.microsoft.com/office/drawing/2014/main" id="{00000000-0008-0000-1000-0000B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2" name="Group 7027">
          <a:extLst>
            <a:ext uri="{FF2B5EF4-FFF2-40B4-BE49-F238E27FC236}">
              <a16:creationId xmlns:a16="http://schemas.microsoft.com/office/drawing/2014/main" id="{00000000-0008-0000-1000-000042937200}"/>
            </a:ext>
          </a:extLst>
        </xdr:cNvPr>
        <xdr:cNvGrpSpPr>
          <a:grpSpLocks/>
        </xdr:cNvGrpSpPr>
      </xdr:nvGrpSpPr>
      <xdr:grpSpPr bwMode="auto">
        <a:xfrm>
          <a:off x="7035800" y="11569700"/>
          <a:ext cx="266700" cy="0"/>
          <a:chOff x="466" y="3952"/>
          <a:chExt cx="28" cy="16"/>
        </a:xfrm>
      </xdr:grpSpPr>
      <xdr:sp macro="" textlink="">
        <xdr:nvSpPr>
          <xdr:cNvPr id="7511226" name="Line 7028">
            <a:extLst>
              <a:ext uri="{FF2B5EF4-FFF2-40B4-BE49-F238E27FC236}">
                <a16:creationId xmlns:a16="http://schemas.microsoft.com/office/drawing/2014/main" id="{00000000-0008-0000-1000-0000B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27" name="Line 7029">
            <a:extLst>
              <a:ext uri="{FF2B5EF4-FFF2-40B4-BE49-F238E27FC236}">
                <a16:creationId xmlns:a16="http://schemas.microsoft.com/office/drawing/2014/main" id="{00000000-0008-0000-1000-0000B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3" name="Group 7030">
          <a:extLst>
            <a:ext uri="{FF2B5EF4-FFF2-40B4-BE49-F238E27FC236}">
              <a16:creationId xmlns:a16="http://schemas.microsoft.com/office/drawing/2014/main" id="{00000000-0008-0000-1000-000043937200}"/>
            </a:ext>
          </a:extLst>
        </xdr:cNvPr>
        <xdr:cNvGrpSpPr>
          <a:grpSpLocks/>
        </xdr:cNvGrpSpPr>
      </xdr:nvGrpSpPr>
      <xdr:grpSpPr bwMode="auto">
        <a:xfrm>
          <a:off x="7035800" y="11569700"/>
          <a:ext cx="266700" cy="0"/>
          <a:chOff x="466" y="3952"/>
          <a:chExt cx="28" cy="16"/>
        </a:xfrm>
      </xdr:grpSpPr>
      <xdr:sp macro="" textlink="">
        <xdr:nvSpPr>
          <xdr:cNvPr id="7511224" name="Line 7031">
            <a:extLst>
              <a:ext uri="{FF2B5EF4-FFF2-40B4-BE49-F238E27FC236}">
                <a16:creationId xmlns:a16="http://schemas.microsoft.com/office/drawing/2014/main" id="{00000000-0008-0000-1000-0000B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25" name="Line 7032">
            <a:extLst>
              <a:ext uri="{FF2B5EF4-FFF2-40B4-BE49-F238E27FC236}">
                <a16:creationId xmlns:a16="http://schemas.microsoft.com/office/drawing/2014/main" id="{00000000-0008-0000-1000-0000B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04" name="Group 7033">
          <a:extLst>
            <a:ext uri="{FF2B5EF4-FFF2-40B4-BE49-F238E27FC236}">
              <a16:creationId xmlns:a16="http://schemas.microsoft.com/office/drawing/2014/main" id="{00000000-0008-0000-1000-000044937200}"/>
            </a:ext>
          </a:extLst>
        </xdr:cNvPr>
        <xdr:cNvGrpSpPr>
          <a:grpSpLocks/>
        </xdr:cNvGrpSpPr>
      </xdr:nvGrpSpPr>
      <xdr:grpSpPr bwMode="auto">
        <a:xfrm>
          <a:off x="6502400" y="11569700"/>
          <a:ext cx="190500" cy="0"/>
          <a:chOff x="466" y="3952"/>
          <a:chExt cx="28" cy="16"/>
        </a:xfrm>
      </xdr:grpSpPr>
      <xdr:sp macro="" textlink="">
        <xdr:nvSpPr>
          <xdr:cNvPr id="7511222" name="Line 7034">
            <a:extLst>
              <a:ext uri="{FF2B5EF4-FFF2-40B4-BE49-F238E27FC236}">
                <a16:creationId xmlns:a16="http://schemas.microsoft.com/office/drawing/2014/main" id="{00000000-0008-0000-1000-0000B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23" name="Line 7035">
            <a:extLst>
              <a:ext uri="{FF2B5EF4-FFF2-40B4-BE49-F238E27FC236}">
                <a16:creationId xmlns:a16="http://schemas.microsoft.com/office/drawing/2014/main" id="{00000000-0008-0000-1000-0000B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05" name="Group 7036">
          <a:extLst>
            <a:ext uri="{FF2B5EF4-FFF2-40B4-BE49-F238E27FC236}">
              <a16:creationId xmlns:a16="http://schemas.microsoft.com/office/drawing/2014/main" id="{00000000-0008-0000-1000-000045937200}"/>
            </a:ext>
          </a:extLst>
        </xdr:cNvPr>
        <xdr:cNvGrpSpPr>
          <a:grpSpLocks/>
        </xdr:cNvGrpSpPr>
      </xdr:nvGrpSpPr>
      <xdr:grpSpPr bwMode="auto">
        <a:xfrm>
          <a:off x="6502400" y="11569700"/>
          <a:ext cx="190500" cy="0"/>
          <a:chOff x="466" y="3952"/>
          <a:chExt cx="28" cy="16"/>
        </a:xfrm>
      </xdr:grpSpPr>
      <xdr:sp macro="" textlink="">
        <xdr:nvSpPr>
          <xdr:cNvPr id="7511220" name="Line 7037">
            <a:extLst>
              <a:ext uri="{FF2B5EF4-FFF2-40B4-BE49-F238E27FC236}">
                <a16:creationId xmlns:a16="http://schemas.microsoft.com/office/drawing/2014/main" id="{00000000-0008-0000-1000-0000B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21" name="Line 7038">
            <a:extLst>
              <a:ext uri="{FF2B5EF4-FFF2-40B4-BE49-F238E27FC236}">
                <a16:creationId xmlns:a16="http://schemas.microsoft.com/office/drawing/2014/main" id="{00000000-0008-0000-1000-0000B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6" name="Group 7039">
          <a:extLst>
            <a:ext uri="{FF2B5EF4-FFF2-40B4-BE49-F238E27FC236}">
              <a16:creationId xmlns:a16="http://schemas.microsoft.com/office/drawing/2014/main" id="{00000000-0008-0000-1000-000046937200}"/>
            </a:ext>
          </a:extLst>
        </xdr:cNvPr>
        <xdr:cNvGrpSpPr>
          <a:grpSpLocks/>
        </xdr:cNvGrpSpPr>
      </xdr:nvGrpSpPr>
      <xdr:grpSpPr bwMode="auto">
        <a:xfrm>
          <a:off x="7035800" y="11569700"/>
          <a:ext cx="266700" cy="0"/>
          <a:chOff x="466" y="3952"/>
          <a:chExt cx="28" cy="16"/>
        </a:xfrm>
      </xdr:grpSpPr>
      <xdr:sp macro="" textlink="">
        <xdr:nvSpPr>
          <xdr:cNvPr id="7511218" name="Line 7040">
            <a:extLst>
              <a:ext uri="{FF2B5EF4-FFF2-40B4-BE49-F238E27FC236}">
                <a16:creationId xmlns:a16="http://schemas.microsoft.com/office/drawing/2014/main" id="{00000000-0008-0000-1000-0000B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19" name="Line 7041">
            <a:extLst>
              <a:ext uri="{FF2B5EF4-FFF2-40B4-BE49-F238E27FC236}">
                <a16:creationId xmlns:a16="http://schemas.microsoft.com/office/drawing/2014/main" id="{00000000-0008-0000-1000-0000B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07" name="Group 7042">
          <a:extLst>
            <a:ext uri="{FF2B5EF4-FFF2-40B4-BE49-F238E27FC236}">
              <a16:creationId xmlns:a16="http://schemas.microsoft.com/office/drawing/2014/main" id="{00000000-0008-0000-1000-000047937200}"/>
            </a:ext>
          </a:extLst>
        </xdr:cNvPr>
        <xdr:cNvGrpSpPr>
          <a:grpSpLocks/>
        </xdr:cNvGrpSpPr>
      </xdr:nvGrpSpPr>
      <xdr:grpSpPr bwMode="auto">
        <a:xfrm>
          <a:off x="7035800" y="11569700"/>
          <a:ext cx="266700" cy="0"/>
          <a:chOff x="466" y="3952"/>
          <a:chExt cx="28" cy="16"/>
        </a:xfrm>
      </xdr:grpSpPr>
      <xdr:sp macro="" textlink="">
        <xdr:nvSpPr>
          <xdr:cNvPr id="7511216" name="Line 7043">
            <a:extLst>
              <a:ext uri="{FF2B5EF4-FFF2-40B4-BE49-F238E27FC236}">
                <a16:creationId xmlns:a16="http://schemas.microsoft.com/office/drawing/2014/main" id="{00000000-0008-0000-1000-0000B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17" name="Line 7044">
            <a:extLst>
              <a:ext uri="{FF2B5EF4-FFF2-40B4-BE49-F238E27FC236}">
                <a16:creationId xmlns:a16="http://schemas.microsoft.com/office/drawing/2014/main" id="{00000000-0008-0000-1000-0000B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08" name="Group 7045">
          <a:extLst>
            <a:ext uri="{FF2B5EF4-FFF2-40B4-BE49-F238E27FC236}">
              <a16:creationId xmlns:a16="http://schemas.microsoft.com/office/drawing/2014/main" id="{00000000-0008-0000-1000-000048937200}"/>
            </a:ext>
          </a:extLst>
        </xdr:cNvPr>
        <xdr:cNvGrpSpPr>
          <a:grpSpLocks/>
        </xdr:cNvGrpSpPr>
      </xdr:nvGrpSpPr>
      <xdr:grpSpPr bwMode="auto">
        <a:xfrm>
          <a:off x="6502400" y="11569700"/>
          <a:ext cx="190500" cy="0"/>
          <a:chOff x="466" y="3952"/>
          <a:chExt cx="28" cy="16"/>
        </a:xfrm>
      </xdr:grpSpPr>
      <xdr:sp macro="" textlink="">
        <xdr:nvSpPr>
          <xdr:cNvPr id="7511214" name="Line 7046">
            <a:extLst>
              <a:ext uri="{FF2B5EF4-FFF2-40B4-BE49-F238E27FC236}">
                <a16:creationId xmlns:a16="http://schemas.microsoft.com/office/drawing/2014/main" id="{00000000-0008-0000-1000-0000A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15" name="Line 7047">
            <a:extLst>
              <a:ext uri="{FF2B5EF4-FFF2-40B4-BE49-F238E27FC236}">
                <a16:creationId xmlns:a16="http://schemas.microsoft.com/office/drawing/2014/main" id="{00000000-0008-0000-1000-0000A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809" name="Group 7048">
          <a:extLst>
            <a:ext uri="{FF2B5EF4-FFF2-40B4-BE49-F238E27FC236}">
              <a16:creationId xmlns:a16="http://schemas.microsoft.com/office/drawing/2014/main" id="{00000000-0008-0000-1000-000049937200}"/>
            </a:ext>
          </a:extLst>
        </xdr:cNvPr>
        <xdr:cNvGrpSpPr>
          <a:grpSpLocks/>
        </xdr:cNvGrpSpPr>
      </xdr:nvGrpSpPr>
      <xdr:grpSpPr bwMode="auto">
        <a:xfrm>
          <a:off x="7753350" y="11569700"/>
          <a:ext cx="228600" cy="0"/>
          <a:chOff x="466" y="3952"/>
          <a:chExt cx="28" cy="16"/>
        </a:xfrm>
      </xdr:grpSpPr>
      <xdr:sp macro="" textlink="">
        <xdr:nvSpPr>
          <xdr:cNvPr id="7511212" name="Line 7049">
            <a:extLst>
              <a:ext uri="{FF2B5EF4-FFF2-40B4-BE49-F238E27FC236}">
                <a16:creationId xmlns:a16="http://schemas.microsoft.com/office/drawing/2014/main" id="{00000000-0008-0000-1000-0000A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13" name="Line 7050">
            <a:extLst>
              <a:ext uri="{FF2B5EF4-FFF2-40B4-BE49-F238E27FC236}">
                <a16:creationId xmlns:a16="http://schemas.microsoft.com/office/drawing/2014/main" id="{00000000-0008-0000-1000-0000A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0" name="Group 7051">
          <a:extLst>
            <a:ext uri="{FF2B5EF4-FFF2-40B4-BE49-F238E27FC236}">
              <a16:creationId xmlns:a16="http://schemas.microsoft.com/office/drawing/2014/main" id="{00000000-0008-0000-1000-00004A937200}"/>
            </a:ext>
          </a:extLst>
        </xdr:cNvPr>
        <xdr:cNvGrpSpPr>
          <a:grpSpLocks/>
        </xdr:cNvGrpSpPr>
      </xdr:nvGrpSpPr>
      <xdr:grpSpPr bwMode="auto">
        <a:xfrm>
          <a:off x="7035800" y="11569700"/>
          <a:ext cx="266700" cy="0"/>
          <a:chOff x="466" y="3952"/>
          <a:chExt cx="28" cy="16"/>
        </a:xfrm>
      </xdr:grpSpPr>
      <xdr:sp macro="" textlink="">
        <xdr:nvSpPr>
          <xdr:cNvPr id="7511210" name="Line 7052">
            <a:extLst>
              <a:ext uri="{FF2B5EF4-FFF2-40B4-BE49-F238E27FC236}">
                <a16:creationId xmlns:a16="http://schemas.microsoft.com/office/drawing/2014/main" id="{00000000-0008-0000-1000-0000A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11" name="Line 7053">
            <a:extLst>
              <a:ext uri="{FF2B5EF4-FFF2-40B4-BE49-F238E27FC236}">
                <a16:creationId xmlns:a16="http://schemas.microsoft.com/office/drawing/2014/main" id="{00000000-0008-0000-1000-0000A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1" name="Group 7054">
          <a:extLst>
            <a:ext uri="{FF2B5EF4-FFF2-40B4-BE49-F238E27FC236}">
              <a16:creationId xmlns:a16="http://schemas.microsoft.com/office/drawing/2014/main" id="{00000000-0008-0000-1000-00004B937200}"/>
            </a:ext>
          </a:extLst>
        </xdr:cNvPr>
        <xdr:cNvGrpSpPr>
          <a:grpSpLocks/>
        </xdr:cNvGrpSpPr>
      </xdr:nvGrpSpPr>
      <xdr:grpSpPr bwMode="auto">
        <a:xfrm>
          <a:off x="7035800" y="11569700"/>
          <a:ext cx="266700" cy="0"/>
          <a:chOff x="466" y="3952"/>
          <a:chExt cx="28" cy="16"/>
        </a:xfrm>
      </xdr:grpSpPr>
      <xdr:sp macro="" textlink="">
        <xdr:nvSpPr>
          <xdr:cNvPr id="7511208" name="Line 7055">
            <a:extLst>
              <a:ext uri="{FF2B5EF4-FFF2-40B4-BE49-F238E27FC236}">
                <a16:creationId xmlns:a16="http://schemas.microsoft.com/office/drawing/2014/main" id="{00000000-0008-0000-1000-0000A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09" name="Line 7056">
            <a:extLst>
              <a:ext uri="{FF2B5EF4-FFF2-40B4-BE49-F238E27FC236}">
                <a16:creationId xmlns:a16="http://schemas.microsoft.com/office/drawing/2014/main" id="{00000000-0008-0000-1000-0000A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2" name="Group 7057">
          <a:extLst>
            <a:ext uri="{FF2B5EF4-FFF2-40B4-BE49-F238E27FC236}">
              <a16:creationId xmlns:a16="http://schemas.microsoft.com/office/drawing/2014/main" id="{00000000-0008-0000-1000-00004C937200}"/>
            </a:ext>
          </a:extLst>
        </xdr:cNvPr>
        <xdr:cNvGrpSpPr>
          <a:grpSpLocks/>
        </xdr:cNvGrpSpPr>
      </xdr:nvGrpSpPr>
      <xdr:grpSpPr bwMode="auto">
        <a:xfrm>
          <a:off x="7035800" y="11569700"/>
          <a:ext cx="266700" cy="0"/>
          <a:chOff x="466" y="3952"/>
          <a:chExt cx="28" cy="16"/>
        </a:xfrm>
      </xdr:grpSpPr>
      <xdr:sp macro="" textlink="">
        <xdr:nvSpPr>
          <xdr:cNvPr id="7511206" name="Line 7058">
            <a:extLst>
              <a:ext uri="{FF2B5EF4-FFF2-40B4-BE49-F238E27FC236}">
                <a16:creationId xmlns:a16="http://schemas.microsoft.com/office/drawing/2014/main" id="{00000000-0008-0000-1000-0000A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07" name="Line 7059">
            <a:extLst>
              <a:ext uri="{FF2B5EF4-FFF2-40B4-BE49-F238E27FC236}">
                <a16:creationId xmlns:a16="http://schemas.microsoft.com/office/drawing/2014/main" id="{00000000-0008-0000-1000-0000A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3" name="Group 7060">
          <a:extLst>
            <a:ext uri="{FF2B5EF4-FFF2-40B4-BE49-F238E27FC236}">
              <a16:creationId xmlns:a16="http://schemas.microsoft.com/office/drawing/2014/main" id="{00000000-0008-0000-1000-00004D937200}"/>
            </a:ext>
          </a:extLst>
        </xdr:cNvPr>
        <xdr:cNvGrpSpPr>
          <a:grpSpLocks/>
        </xdr:cNvGrpSpPr>
      </xdr:nvGrpSpPr>
      <xdr:grpSpPr bwMode="auto">
        <a:xfrm>
          <a:off x="7035800" y="11569700"/>
          <a:ext cx="266700" cy="0"/>
          <a:chOff x="466" y="3952"/>
          <a:chExt cx="28" cy="16"/>
        </a:xfrm>
      </xdr:grpSpPr>
      <xdr:sp macro="" textlink="">
        <xdr:nvSpPr>
          <xdr:cNvPr id="7511204" name="Line 7061">
            <a:extLst>
              <a:ext uri="{FF2B5EF4-FFF2-40B4-BE49-F238E27FC236}">
                <a16:creationId xmlns:a16="http://schemas.microsoft.com/office/drawing/2014/main" id="{00000000-0008-0000-1000-0000A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05" name="Line 7062">
            <a:extLst>
              <a:ext uri="{FF2B5EF4-FFF2-40B4-BE49-F238E27FC236}">
                <a16:creationId xmlns:a16="http://schemas.microsoft.com/office/drawing/2014/main" id="{00000000-0008-0000-1000-0000A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814" name="Group 7063">
          <a:extLst>
            <a:ext uri="{FF2B5EF4-FFF2-40B4-BE49-F238E27FC236}">
              <a16:creationId xmlns:a16="http://schemas.microsoft.com/office/drawing/2014/main" id="{00000000-0008-0000-1000-00004E937200}"/>
            </a:ext>
          </a:extLst>
        </xdr:cNvPr>
        <xdr:cNvGrpSpPr>
          <a:grpSpLocks/>
        </xdr:cNvGrpSpPr>
      </xdr:nvGrpSpPr>
      <xdr:grpSpPr bwMode="auto">
        <a:xfrm>
          <a:off x="6911975" y="11569700"/>
          <a:ext cx="228600" cy="0"/>
          <a:chOff x="466" y="3952"/>
          <a:chExt cx="28" cy="16"/>
        </a:xfrm>
      </xdr:grpSpPr>
      <xdr:sp macro="" textlink="">
        <xdr:nvSpPr>
          <xdr:cNvPr id="7511202" name="Line 7064">
            <a:extLst>
              <a:ext uri="{FF2B5EF4-FFF2-40B4-BE49-F238E27FC236}">
                <a16:creationId xmlns:a16="http://schemas.microsoft.com/office/drawing/2014/main" id="{00000000-0008-0000-1000-0000A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03" name="Line 7065">
            <a:extLst>
              <a:ext uri="{FF2B5EF4-FFF2-40B4-BE49-F238E27FC236}">
                <a16:creationId xmlns:a16="http://schemas.microsoft.com/office/drawing/2014/main" id="{00000000-0008-0000-1000-0000A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15" name="Group 7066">
          <a:extLst>
            <a:ext uri="{FF2B5EF4-FFF2-40B4-BE49-F238E27FC236}">
              <a16:creationId xmlns:a16="http://schemas.microsoft.com/office/drawing/2014/main" id="{00000000-0008-0000-1000-00004F937200}"/>
            </a:ext>
          </a:extLst>
        </xdr:cNvPr>
        <xdr:cNvGrpSpPr>
          <a:grpSpLocks/>
        </xdr:cNvGrpSpPr>
      </xdr:nvGrpSpPr>
      <xdr:grpSpPr bwMode="auto">
        <a:xfrm>
          <a:off x="6502400" y="11569700"/>
          <a:ext cx="190500" cy="0"/>
          <a:chOff x="466" y="3952"/>
          <a:chExt cx="28" cy="16"/>
        </a:xfrm>
      </xdr:grpSpPr>
      <xdr:sp macro="" textlink="">
        <xdr:nvSpPr>
          <xdr:cNvPr id="7511200" name="Line 7067">
            <a:extLst>
              <a:ext uri="{FF2B5EF4-FFF2-40B4-BE49-F238E27FC236}">
                <a16:creationId xmlns:a16="http://schemas.microsoft.com/office/drawing/2014/main" id="{00000000-0008-0000-1000-0000A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201" name="Line 7068">
            <a:extLst>
              <a:ext uri="{FF2B5EF4-FFF2-40B4-BE49-F238E27FC236}">
                <a16:creationId xmlns:a16="http://schemas.microsoft.com/office/drawing/2014/main" id="{00000000-0008-0000-1000-0000A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6" name="Group 7069">
          <a:extLst>
            <a:ext uri="{FF2B5EF4-FFF2-40B4-BE49-F238E27FC236}">
              <a16:creationId xmlns:a16="http://schemas.microsoft.com/office/drawing/2014/main" id="{00000000-0008-0000-1000-000050937200}"/>
            </a:ext>
          </a:extLst>
        </xdr:cNvPr>
        <xdr:cNvGrpSpPr>
          <a:grpSpLocks/>
        </xdr:cNvGrpSpPr>
      </xdr:nvGrpSpPr>
      <xdr:grpSpPr bwMode="auto">
        <a:xfrm>
          <a:off x="7035800" y="11569700"/>
          <a:ext cx="266700" cy="0"/>
          <a:chOff x="466" y="3952"/>
          <a:chExt cx="28" cy="16"/>
        </a:xfrm>
      </xdr:grpSpPr>
      <xdr:sp macro="" textlink="">
        <xdr:nvSpPr>
          <xdr:cNvPr id="7511198" name="Line 7070">
            <a:extLst>
              <a:ext uri="{FF2B5EF4-FFF2-40B4-BE49-F238E27FC236}">
                <a16:creationId xmlns:a16="http://schemas.microsoft.com/office/drawing/2014/main" id="{00000000-0008-0000-1000-00009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99" name="Line 7071">
            <a:extLst>
              <a:ext uri="{FF2B5EF4-FFF2-40B4-BE49-F238E27FC236}">
                <a16:creationId xmlns:a16="http://schemas.microsoft.com/office/drawing/2014/main" id="{00000000-0008-0000-1000-00009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17" name="Group 7072">
          <a:extLst>
            <a:ext uri="{FF2B5EF4-FFF2-40B4-BE49-F238E27FC236}">
              <a16:creationId xmlns:a16="http://schemas.microsoft.com/office/drawing/2014/main" id="{00000000-0008-0000-1000-000051937200}"/>
            </a:ext>
          </a:extLst>
        </xdr:cNvPr>
        <xdr:cNvGrpSpPr>
          <a:grpSpLocks/>
        </xdr:cNvGrpSpPr>
      </xdr:nvGrpSpPr>
      <xdr:grpSpPr bwMode="auto">
        <a:xfrm>
          <a:off x="6502400" y="11569700"/>
          <a:ext cx="190500" cy="0"/>
          <a:chOff x="466" y="3952"/>
          <a:chExt cx="28" cy="16"/>
        </a:xfrm>
      </xdr:grpSpPr>
      <xdr:sp macro="" textlink="">
        <xdr:nvSpPr>
          <xdr:cNvPr id="7511196" name="Line 7073">
            <a:extLst>
              <a:ext uri="{FF2B5EF4-FFF2-40B4-BE49-F238E27FC236}">
                <a16:creationId xmlns:a16="http://schemas.microsoft.com/office/drawing/2014/main" id="{00000000-0008-0000-1000-00009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97" name="Line 7074">
            <a:extLst>
              <a:ext uri="{FF2B5EF4-FFF2-40B4-BE49-F238E27FC236}">
                <a16:creationId xmlns:a16="http://schemas.microsoft.com/office/drawing/2014/main" id="{00000000-0008-0000-1000-00009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18" name="Group 7075">
          <a:extLst>
            <a:ext uri="{FF2B5EF4-FFF2-40B4-BE49-F238E27FC236}">
              <a16:creationId xmlns:a16="http://schemas.microsoft.com/office/drawing/2014/main" id="{00000000-0008-0000-1000-000052937200}"/>
            </a:ext>
          </a:extLst>
        </xdr:cNvPr>
        <xdr:cNvGrpSpPr>
          <a:grpSpLocks/>
        </xdr:cNvGrpSpPr>
      </xdr:nvGrpSpPr>
      <xdr:grpSpPr bwMode="auto">
        <a:xfrm>
          <a:off x="7035800" y="11569700"/>
          <a:ext cx="266700" cy="0"/>
          <a:chOff x="466" y="3952"/>
          <a:chExt cx="28" cy="16"/>
        </a:xfrm>
      </xdr:grpSpPr>
      <xdr:sp macro="" textlink="">
        <xdr:nvSpPr>
          <xdr:cNvPr id="7511194" name="Line 7076">
            <a:extLst>
              <a:ext uri="{FF2B5EF4-FFF2-40B4-BE49-F238E27FC236}">
                <a16:creationId xmlns:a16="http://schemas.microsoft.com/office/drawing/2014/main" id="{00000000-0008-0000-1000-00009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95" name="Line 7077">
            <a:extLst>
              <a:ext uri="{FF2B5EF4-FFF2-40B4-BE49-F238E27FC236}">
                <a16:creationId xmlns:a16="http://schemas.microsoft.com/office/drawing/2014/main" id="{00000000-0008-0000-1000-00009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19" name="Group 7078">
          <a:extLst>
            <a:ext uri="{FF2B5EF4-FFF2-40B4-BE49-F238E27FC236}">
              <a16:creationId xmlns:a16="http://schemas.microsoft.com/office/drawing/2014/main" id="{00000000-0008-0000-1000-000053937200}"/>
            </a:ext>
          </a:extLst>
        </xdr:cNvPr>
        <xdr:cNvGrpSpPr>
          <a:grpSpLocks/>
        </xdr:cNvGrpSpPr>
      </xdr:nvGrpSpPr>
      <xdr:grpSpPr bwMode="auto">
        <a:xfrm>
          <a:off x="6502400" y="11569700"/>
          <a:ext cx="190500" cy="0"/>
          <a:chOff x="466" y="3952"/>
          <a:chExt cx="28" cy="16"/>
        </a:xfrm>
      </xdr:grpSpPr>
      <xdr:sp macro="" textlink="">
        <xdr:nvSpPr>
          <xdr:cNvPr id="7511192" name="Line 7079">
            <a:extLst>
              <a:ext uri="{FF2B5EF4-FFF2-40B4-BE49-F238E27FC236}">
                <a16:creationId xmlns:a16="http://schemas.microsoft.com/office/drawing/2014/main" id="{00000000-0008-0000-1000-00009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93" name="Line 7080">
            <a:extLst>
              <a:ext uri="{FF2B5EF4-FFF2-40B4-BE49-F238E27FC236}">
                <a16:creationId xmlns:a16="http://schemas.microsoft.com/office/drawing/2014/main" id="{00000000-0008-0000-1000-00009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20" name="Group 7081">
          <a:extLst>
            <a:ext uri="{FF2B5EF4-FFF2-40B4-BE49-F238E27FC236}">
              <a16:creationId xmlns:a16="http://schemas.microsoft.com/office/drawing/2014/main" id="{00000000-0008-0000-1000-000054937200}"/>
            </a:ext>
          </a:extLst>
        </xdr:cNvPr>
        <xdr:cNvGrpSpPr>
          <a:grpSpLocks/>
        </xdr:cNvGrpSpPr>
      </xdr:nvGrpSpPr>
      <xdr:grpSpPr bwMode="auto">
        <a:xfrm>
          <a:off x="7035800" y="11569700"/>
          <a:ext cx="266700" cy="0"/>
          <a:chOff x="466" y="3952"/>
          <a:chExt cx="28" cy="16"/>
        </a:xfrm>
      </xdr:grpSpPr>
      <xdr:sp macro="" textlink="">
        <xdr:nvSpPr>
          <xdr:cNvPr id="7511190" name="Line 7082">
            <a:extLst>
              <a:ext uri="{FF2B5EF4-FFF2-40B4-BE49-F238E27FC236}">
                <a16:creationId xmlns:a16="http://schemas.microsoft.com/office/drawing/2014/main" id="{00000000-0008-0000-1000-00009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91" name="Line 7083">
            <a:extLst>
              <a:ext uri="{FF2B5EF4-FFF2-40B4-BE49-F238E27FC236}">
                <a16:creationId xmlns:a16="http://schemas.microsoft.com/office/drawing/2014/main" id="{00000000-0008-0000-1000-00009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21" name="Group 7084">
          <a:extLst>
            <a:ext uri="{FF2B5EF4-FFF2-40B4-BE49-F238E27FC236}">
              <a16:creationId xmlns:a16="http://schemas.microsoft.com/office/drawing/2014/main" id="{00000000-0008-0000-1000-000055937200}"/>
            </a:ext>
          </a:extLst>
        </xdr:cNvPr>
        <xdr:cNvGrpSpPr>
          <a:grpSpLocks/>
        </xdr:cNvGrpSpPr>
      </xdr:nvGrpSpPr>
      <xdr:grpSpPr bwMode="auto">
        <a:xfrm>
          <a:off x="6502400" y="11569700"/>
          <a:ext cx="190500" cy="0"/>
          <a:chOff x="466" y="3952"/>
          <a:chExt cx="28" cy="16"/>
        </a:xfrm>
      </xdr:grpSpPr>
      <xdr:sp macro="" textlink="">
        <xdr:nvSpPr>
          <xdr:cNvPr id="7511188" name="Line 7085">
            <a:extLst>
              <a:ext uri="{FF2B5EF4-FFF2-40B4-BE49-F238E27FC236}">
                <a16:creationId xmlns:a16="http://schemas.microsoft.com/office/drawing/2014/main" id="{00000000-0008-0000-1000-00009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89" name="Line 7086">
            <a:extLst>
              <a:ext uri="{FF2B5EF4-FFF2-40B4-BE49-F238E27FC236}">
                <a16:creationId xmlns:a16="http://schemas.microsoft.com/office/drawing/2014/main" id="{00000000-0008-0000-1000-00009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22" name="Group 7087">
          <a:extLst>
            <a:ext uri="{FF2B5EF4-FFF2-40B4-BE49-F238E27FC236}">
              <a16:creationId xmlns:a16="http://schemas.microsoft.com/office/drawing/2014/main" id="{00000000-0008-0000-1000-000056937200}"/>
            </a:ext>
          </a:extLst>
        </xdr:cNvPr>
        <xdr:cNvGrpSpPr>
          <a:grpSpLocks/>
        </xdr:cNvGrpSpPr>
      </xdr:nvGrpSpPr>
      <xdr:grpSpPr bwMode="auto">
        <a:xfrm>
          <a:off x="6502400" y="11569700"/>
          <a:ext cx="190500" cy="0"/>
          <a:chOff x="466" y="3952"/>
          <a:chExt cx="28" cy="16"/>
        </a:xfrm>
      </xdr:grpSpPr>
      <xdr:sp macro="" textlink="">
        <xdr:nvSpPr>
          <xdr:cNvPr id="7511186" name="Line 7088">
            <a:extLst>
              <a:ext uri="{FF2B5EF4-FFF2-40B4-BE49-F238E27FC236}">
                <a16:creationId xmlns:a16="http://schemas.microsoft.com/office/drawing/2014/main" id="{00000000-0008-0000-1000-00009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87" name="Line 7089">
            <a:extLst>
              <a:ext uri="{FF2B5EF4-FFF2-40B4-BE49-F238E27FC236}">
                <a16:creationId xmlns:a16="http://schemas.microsoft.com/office/drawing/2014/main" id="{00000000-0008-0000-1000-00009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23" name="Group 7090">
          <a:extLst>
            <a:ext uri="{FF2B5EF4-FFF2-40B4-BE49-F238E27FC236}">
              <a16:creationId xmlns:a16="http://schemas.microsoft.com/office/drawing/2014/main" id="{00000000-0008-0000-1000-000057937200}"/>
            </a:ext>
          </a:extLst>
        </xdr:cNvPr>
        <xdr:cNvGrpSpPr>
          <a:grpSpLocks/>
        </xdr:cNvGrpSpPr>
      </xdr:nvGrpSpPr>
      <xdr:grpSpPr bwMode="auto">
        <a:xfrm>
          <a:off x="6502400" y="11569700"/>
          <a:ext cx="190500" cy="0"/>
          <a:chOff x="466" y="3952"/>
          <a:chExt cx="28" cy="16"/>
        </a:xfrm>
      </xdr:grpSpPr>
      <xdr:sp macro="" textlink="">
        <xdr:nvSpPr>
          <xdr:cNvPr id="7511184" name="Line 7091">
            <a:extLst>
              <a:ext uri="{FF2B5EF4-FFF2-40B4-BE49-F238E27FC236}">
                <a16:creationId xmlns:a16="http://schemas.microsoft.com/office/drawing/2014/main" id="{00000000-0008-0000-1000-00009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85" name="Line 7092">
            <a:extLst>
              <a:ext uri="{FF2B5EF4-FFF2-40B4-BE49-F238E27FC236}">
                <a16:creationId xmlns:a16="http://schemas.microsoft.com/office/drawing/2014/main" id="{00000000-0008-0000-1000-00009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24" name="Group 7093">
          <a:extLst>
            <a:ext uri="{FF2B5EF4-FFF2-40B4-BE49-F238E27FC236}">
              <a16:creationId xmlns:a16="http://schemas.microsoft.com/office/drawing/2014/main" id="{00000000-0008-0000-1000-000058937200}"/>
            </a:ext>
          </a:extLst>
        </xdr:cNvPr>
        <xdr:cNvGrpSpPr>
          <a:grpSpLocks/>
        </xdr:cNvGrpSpPr>
      </xdr:nvGrpSpPr>
      <xdr:grpSpPr bwMode="auto">
        <a:xfrm>
          <a:off x="6502400" y="11569700"/>
          <a:ext cx="190500" cy="0"/>
          <a:chOff x="466" y="3952"/>
          <a:chExt cx="28" cy="16"/>
        </a:xfrm>
      </xdr:grpSpPr>
      <xdr:sp macro="" textlink="">
        <xdr:nvSpPr>
          <xdr:cNvPr id="7511182" name="Line 7094">
            <a:extLst>
              <a:ext uri="{FF2B5EF4-FFF2-40B4-BE49-F238E27FC236}">
                <a16:creationId xmlns:a16="http://schemas.microsoft.com/office/drawing/2014/main" id="{00000000-0008-0000-1000-00008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83" name="Line 7095">
            <a:extLst>
              <a:ext uri="{FF2B5EF4-FFF2-40B4-BE49-F238E27FC236}">
                <a16:creationId xmlns:a16="http://schemas.microsoft.com/office/drawing/2014/main" id="{00000000-0008-0000-1000-00008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825" name="Group 7096">
          <a:extLst>
            <a:ext uri="{FF2B5EF4-FFF2-40B4-BE49-F238E27FC236}">
              <a16:creationId xmlns:a16="http://schemas.microsoft.com/office/drawing/2014/main" id="{00000000-0008-0000-1000-000059937200}"/>
            </a:ext>
          </a:extLst>
        </xdr:cNvPr>
        <xdr:cNvGrpSpPr>
          <a:grpSpLocks/>
        </xdr:cNvGrpSpPr>
      </xdr:nvGrpSpPr>
      <xdr:grpSpPr bwMode="auto">
        <a:xfrm>
          <a:off x="7410450" y="11569700"/>
          <a:ext cx="0" cy="0"/>
          <a:chOff x="466" y="3952"/>
          <a:chExt cx="28" cy="16"/>
        </a:xfrm>
      </xdr:grpSpPr>
      <xdr:sp macro="" textlink="">
        <xdr:nvSpPr>
          <xdr:cNvPr id="7511180" name="Line 7097">
            <a:extLst>
              <a:ext uri="{FF2B5EF4-FFF2-40B4-BE49-F238E27FC236}">
                <a16:creationId xmlns:a16="http://schemas.microsoft.com/office/drawing/2014/main" id="{00000000-0008-0000-1000-00008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81" name="Line 7098">
            <a:extLst>
              <a:ext uri="{FF2B5EF4-FFF2-40B4-BE49-F238E27FC236}">
                <a16:creationId xmlns:a16="http://schemas.microsoft.com/office/drawing/2014/main" id="{00000000-0008-0000-1000-00008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826" name="Group 7099">
          <a:extLst>
            <a:ext uri="{FF2B5EF4-FFF2-40B4-BE49-F238E27FC236}">
              <a16:creationId xmlns:a16="http://schemas.microsoft.com/office/drawing/2014/main" id="{00000000-0008-0000-1000-00005A937200}"/>
            </a:ext>
          </a:extLst>
        </xdr:cNvPr>
        <xdr:cNvGrpSpPr>
          <a:grpSpLocks/>
        </xdr:cNvGrpSpPr>
      </xdr:nvGrpSpPr>
      <xdr:grpSpPr bwMode="auto">
        <a:xfrm>
          <a:off x="7410450" y="11569700"/>
          <a:ext cx="0" cy="0"/>
          <a:chOff x="466" y="3952"/>
          <a:chExt cx="28" cy="16"/>
        </a:xfrm>
      </xdr:grpSpPr>
      <xdr:sp macro="" textlink="">
        <xdr:nvSpPr>
          <xdr:cNvPr id="7511178" name="Line 7100">
            <a:extLst>
              <a:ext uri="{FF2B5EF4-FFF2-40B4-BE49-F238E27FC236}">
                <a16:creationId xmlns:a16="http://schemas.microsoft.com/office/drawing/2014/main" id="{00000000-0008-0000-1000-00008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79" name="Line 7101">
            <a:extLst>
              <a:ext uri="{FF2B5EF4-FFF2-40B4-BE49-F238E27FC236}">
                <a16:creationId xmlns:a16="http://schemas.microsoft.com/office/drawing/2014/main" id="{00000000-0008-0000-1000-00008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827" name="Group 7102">
          <a:extLst>
            <a:ext uri="{FF2B5EF4-FFF2-40B4-BE49-F238E27FC236}">
              <a16:creationId xmlns:a16="http://schemas.microsoft.com/office/drawing/2014/main" id="{00000000-0008-0000-1000-00005B937200}"/>
            </a:ext>
          </a:extLst>
        </xdr:cNvPr>
        <xdr:cNvGrpSpPr>
          <a:grpSpLocks/>
        </xdr:cNvGrpSpPr>
      </xdr:nvGrpSpPr>
      <xdr:grpSpPr bwMode="auto">
        <a:xfrm>
          <a:off x="7410450" y="11569700"/>
          <a:ext cx="0" cy="0"/>
          <a:chOff x="466" y="3952"/>
          <a:chExt cx="28" cy="16"/>
        </a:xfrm>
      </xdr:grpSpPr>
      <xdr:sp macro="" textlink="">
        <xdr:nvSpPr>
          <xdr:cNvPr id="7511176" name="Line 7103">
            <a:extLst>
              <a:ext uri="{FF2B5EF4-FFF2-40B4-BE49-F238E27FC236}">
                <a16:creationId xmlns:a16="http://schemas.microsoft.com/office/drawing/2014/main" id="{00000000-0008-0000-1000-00008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77" name="Line 7104">
            <a:extLst>
              <a:ext uri="{FF2B5EF4-FFF2-40B4-BE49-F238E27FC236}">
                <a16:creationId xmlns:a16="http://schemas.microsoft.com/office/drawing/2014/main" id="{00000000-0008-0000-1000-00008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7508828" name="Group 7105">
          <a:extLst>
            <a:ext uri="{FF2B5EF4-FFF2-40B4-BE49-F238E27FC236}">
              <a16:creationId xmlns:a16="http://schemas.microsoft.com/office/drawing/2014/main" id="{00000000-0008-0000-1000-00005C937200}"/>
            </a:ext>
          </a:extLst>
        </xdr:cNvPr>
        <xdr:cNvGrpSpPr>
          <a:grpSpLocks/>
        </xdr:cNvGrpSpPr>
      </xdr:nvGrpSpPr>
      <xdr:grpSpPr bwMode="auto">
        <a:xfrm>
          <a:off x="7410450" y="11569700"/>
          <a:ext cx="0" cy="0"/>
          <a:chOff x="466" y="3952"/>
          <a:chExt cx="28" cy="16"/>
        </a:xfrm>
      </xdr:grpSpPr>
      <xdr:sp macro="" textlink="">
        <xdr:nvSpPr>
          <xdr:cNvPr id="7511174" name="Line 7106">
            <a:extLst>
              <a:ext uri="{FF2B5EF4-FFF2-40B4-BE49-F238E27FC236}">
                <a16:creationId xmlns:a16="http://schemas.microsoft.com/office/drawing/2014/main" id="{00000000-0008-0000-1000-00008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75" name="Line 7107">
            <a:extLst>
              <a:ext uri="{FF2B5EF4-FFF2-40B4-BE49-F238E27FC236}">
                <a16:creationId xmlns:a16="http://schemas.microsoft.com/office/drawing/2014/main" id="{00000000-0008-0000-1000-00008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7508829" name="Group 7108">
          <a:extLst>
            <a:ext uri="{FF2B5EF4-FFF2-40B4-BE49-F238E27FC236}">
              <a16:creationId xmlns:a16="http://schemas.microsoft.com/office/drawing/2014/main" id="{00000000-0008-0000-1000-00005D937200}"/>
            </a:ext>
          </a:extLst>
        </xdr:cNvPr>
        <xdr:cNvGrpSpPr>
          <a:grpSpLocks/>
        </xdr:cNvGrpSpPr>
      </xdr:nvGrpSpPr>
      <xdr:grpSpPr bwMode="auto">
        <a:xfrm>
          <a:off x="6435725" y="11569700"/>
          <a:ext cx="254000" cy="0"/>
          <a:chOff x="466" y="3952"/>
          <a:chExt cx="28" cy="16"/>
        </a:xfrm>
      </xdr:grpSpPr>
      <xdr:sp macro="" textlink="">
        <xdr:nvSpPr>
          <xdr:cNvPr id="7511172" name="Line 7109">
            <a:extLst>
              <a:ext uri="{FF2B5EF4-FFF2-40B4-BE49-F238E27FC236}">
                <a16:creationId xmlns:a16="http://schemas.microsoft.com/office/drawing/2014/main" id="{00000000-0008-0000-1000-00008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73" name="Line 7110">
            <a:extLst>
              <a:ext uri="{FF2B5EF4-FFF2-40B4-BE49-F238E27FC236}">
                <a16:creationId xmlns:a16="http://schemas.microsoft.com/office/drawing/2014/main" id="{00000000-0008-0000-1000-00008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7508830" name="Group 7111">
          <a:extLst>
            <a:ext uri="{FF2B5EF4-FFF2-40B4-BE49-F238E27FC236}">
              <a16:creationId xmlns:a16="http://schemas.microsoft.com/office/drawing/2014/main" id="{00000000-0008-0000-1000-00005E937200}"/>
            </a:ext>
          </a:extLst>
        </xdr:cNvPr>
        <xdr:cNvGrpSpPr>
          <a:grpSpLocks/>
        </xdr:cNvGrpSpPr>
      </xdr:nvGrpSpPr>
      <xdr:grpSpPr bwMode="auto">
        <a:xfrm>
          <a:off x="6416675" y="11569700"/>
          <a:ext cx="266700" cy="0"/>
          <a:chOff x="466" y="3952"/>
          <a:chExt cx="28" cy="16"/>
        </a:xfrm>
      </xdr:grpSpPr>
      <xdr:sp macro="" textlink="">
        <xdr:nvSpPr>
          <xdr:cNvPr id="7511170" name="Line 7112">
            <a:extLst>
              <a:ext uri="{FF2B5EF4-FFF2-40B4-BE49-F238E27FC236}">
                <a16:creationId xmlns:a16="http://schemas.microsoft.com/office/drawing/2014/main" id="{00000000-0008-0000-1000-00008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71" name="Line 7113">
            <a:extLst>
              <a:ext uri="{FF2B5EF4-FFF2-40B4-BE49-F238E27FC236}">
                <a16:creationId xmlns:a16="http://schemas.microsoft.com/office/drawing/2014/main" id="{00000000-0008-0000-1000-00008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831" name="Group 7114">
          <a:extLst>
            <a:ext uri="{FF2B5EF4-FFF2-40B4-BE49-F238E27FC236}">
              <a16:creationId xmlns:a16="http://schemas.microsoft.com/office/drawing/2014/main" id="{00000000-0008-0000-1000-00005F937200}"/>
            </a:ext>
          </a:extLst>
        </xdr:cNvPr>
        <xdr:cNvGrpSpPr>
          <a:grpSpLocks/>
        </xdr:cNvGrpSpPr>
      </xdr:nvGrpSpPr>
      <xdr:grpSpPr bwMode="auto">
        <a:xfrm>
          <a:off x="6445250" y="11569700"/>
          <a:ext cx="247650" cy="0"/>
          <a:chOff x="466" y="3952"/>
          <a:chExt cx="28" cy="16"/>
        </a:xfrm>
      </xdr:grpSpPr>
      <xdr:sp macro="" textlink="">
        <xdr:nvSpPr>
          <xdr:cNvPr id="7511168" name="Line 7115">
            <a:extLst>
              <a:ext uri="{FF2B5EF4-FFF2-40B4-BE49-F238E27FC236}">
                <a16:creationId xmlns:a16="http://schemas.microsoft.com/office/drawing/2014/main" id="{00000000-0008-0000-1000-00008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69" name="Line 7116">
            <a:extLst>
              <a:ext uri="{FF2B5EF4-FFF2-40B4-BE49-F238E27FC236}">
                <a16:creationId xmlns:a16="http://schemas.microsoft.com/office/drawing/2014/main" id="{00000000-0008-0000-1000-00008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7508832" name="Group 7117">
          <a:extLst>
            <a:ext uri="{FF2B5EF4-FFF2-40B4-BE49-F238E27FC236}">
              <a16:creationId xmlns:a16="http://schemas.microsoft.com/office/drawing/2014/main" id="{00000000-0008-0000-1000-000060937200}"/>
            </a:ext>
          </a:extLst>
        </xdr:cNvPr>
        <xdr:cNvGrpSpPr>
          <a:grpSpLocks/>
        </xdr:cNvGrpSpPr>
      </xdr:nvGrpSpPr>
      <xdr:grpSpPr bwMode="auto">
        <a:xfrm>
          <a:off x="6969125" y="11569700"/>
          <a:ext cx="266700" cy="0"/>
          <a:chOff x="466" y="3952"/>
          <a:chExt cx="28" cy="16"/>
        </a:xfrm>
      </xdr:grpSpPr>
      <xdr:sp macro="" textlink="">
        <xdr:nvSpPr>
          <xdr:cNvPr id="7511166" name="Line 7118">
            <a:extLst>
              <a:ext uri="{FF2B5EF4-FFF2-40B4-BE49-F238E27FC236}">
                <a16:creationId xmlns:a16="http://schemas.microsoft.com/office/drawing/2014/main" id="{00000000-0008-0000-1000-00007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67" name="Line 7119">
            <a:extLst>
              <a:ext uri="{FF2B5EF4-FFF2-40B4-BE49-F238E27FC236}">
                <a16:creationId xmlns:a16="http://schemas.microsoft.com/office/drawing/2014/main" id="{00000000-0008-0000-1000-00007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7508833" name="Group 7120">
          <a:extLst>
            <a:ext uri="{FF2B5EF4-FFF2-40B4-BE49-F238E27FC236}">
              <a16:creationId xmlns:a16="http://schemas.microsoft.com/office/drawing/2014/main" id="{00000000-0008-0000-1000-000061937200}"/>
            </a:ext>
          </a:extLst>
        </xdr:cNvPr>
        <xdr:cNvGrpSpPr>
          <a:grpSpLocks/>
        </xdr:cNvGrpSpPr>
      </xdr:nvGrpSpPr>
      <xdr:grpSpPr bwMode="auto">
        <a:xfrm>
          <a:off x="6997700" y="11569700"/>
          <a:ext cx="266700" cy="0"/>
          <a:chOff x="466" y="3952"/>
          <a:chExt cx="28" cy="16"/>
        </a:xfrm>
      </xdr:grpSpPr>
      <xdr:sp macro="" textlink="">
        <xdr:nvSpPr>
          <xdr:cNvPr id="7511164" name="Line 7121">
            <a:extLst>
              <a:ext uri="{FF2B5EF4-FFF2-40B4-BE49-F238E27FC236}">
                <a16:creationId xmlns:a16="http://schemas.microsoft.com/office/drawing/2014/main" id="{00000000-0008-0000-1000-00007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65" name="Line 7122">
            <a:extLst>
              <a:ext uri="{FF2B5EF4-FFF2-40B4-BE49-F238E27FC236}">
                <a16:creationId xmlns:a16="http://schemas.microsoft.com/office/drawing/2014/main" id="{00000000-0008-0000-1000-00007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7508834" name="Group 7123">
          <a:extLst>
            <a:ext uri="{FF2B5EF4-FFF2-40B4-BE49-F238E27FC236}">
              <a16:creationId xmlns:a16="http://schemas.microsoft.com/office/drawing/2014/main" id="{00000000-0008-0000-1000-000062937200}"/>
            </a:ext>
          </a:extLst>
        </xdr:cNvPr>
        <xdr:cNvGrpSpPr>
          <a:grpSpLocks/>
        </xdr:cNvGrpSpPr>
      </xdr:nvGrpSpPr>
      <xdr:grpSpPr bwMode="auto">
        <a:xfrm>
          <a:off x="6988175" y="11569700"/>
          <a:ext cx="266700" cy="0"/>
          <a:chOff x="466" y="3952"/>
          <a:chExt cx="28" cy="16"/>
        </a:xfrm>
      </xdr:grpSpPr>
      <xdr:sp macro="" textlink="">
        <xdr:nvSpPr>
          <xdr:cNvPr id="7511162" name="Line 7124">
            <a:extLst>
              <a:ext uri="{FF2B5EF4-FFF2-40B4-BE49-F238E27FC236}">
                <a16:creationId xmlns:a16="http://schemas.microsoft.com/office/drawing/2014/main" id="{00000000-0008-0000-1000-00007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63" name="Line 7125">
            <a:extLst>
              <a:ext uri="{FF2B5EF4-FFF2-40B4-BE49-F238E27FC236}">
                <a16:creationId xmlns:a16="http://schemas.microsoft.com/office/drawing/2014/main" id="{00000000-0008-0000-1000-00007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7508835" name="Group 7126">
          <a:extLst>
            <a:ext uri="{FF2B5EF4-FFF2-40B4-BE49-F238E27FC236}">
              <a16:creationId xmlns:a16="http://schemas.microsoft.com/office/drawing/2014/main" id="{00000000-0008-0000-1000-000063937200}"/>
            </a:ext>
          </a:extLst>
        </xdr:cNvPr>
        <xdr:cNvGrpSpPr>
          <a:grpSpLocks/>
        </xdr:cNvGrpSpPr>
      </xdr:nvGrpSpPr>
      <xdr:grpSpPr bwMode="auto">
        <a:xfrm>
          <a:off x="6426200" y="11569700"/>
          <a:ext cx="266700" cy="0"/>
          <a:chOff x="466" y="3952"/>
          <a:chExt cx="28" cy="16"/>
        </a:xfrm>
      </xdr:grpSpPr>
      <xdr:sp macro="" textlink="">
        <xdr:nvSpPr>
          <xdr:cNvPr id="7511160" name="Line 7127">
            <a:extLst>
              <a:ext uri="{FF2B5EF4-FFF2-40B4-BE49-F238E27FC236}">
                <a16:creationId xmlns:a16="http://schemas.microsoft.com/office/drawing/2014/main" id="{00000000-0008-0000-1000-00007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61" name="Line 7128">
            <a:extLst>
              <a:ext uri="{FF2B5EF4-FFF2-40B4-BE49-F238E27FC236}">
                <a16:creationId xmlns:a16="http://schemas.microsoft.com/office/drawing/2014/main" id="{00000000-0008-0000-1000-00007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7508836" name="Group 7129">
          <a:extLst>
            <a:ext uri="{FF2B5EF4-FFF2-40B4-BE49-F238E27FC236}">
              <a16:creationId xmlns:a16="http://schemas.microsoft.com/office/drawing/2014/main" id="{00000000-0008-0000-1000-000064937200}"/>
            </a:ext>
          </a:extLst>
        </xdr:cNvPr>
        <xdr:cNvGrpSpPr>
          <a:grpSpLocks/>
        </xdr:cNvGrpSpPr>
      </xdr:nvGrpSpPr>
      <xdr:grpSpPr bwMode="auto">
        <a:xfrm>
          <a:off x="6473825" y="11569700"/>
          <a:ext cx="219075" cy="0"/>
          <a:chOff x="466" y="3952"/>
          <a:chExt cx="28" cy="16"/>
        </a:xfrm>
      </xdr:grpSpPr>
      <xdr:sp macro="" textlink="">
        <xdr:nvSpPr>
          <xdr:cNvPr id="7511158" name="Line 7130">
            <a:extLst>
              <a:ext uri="{FF2B5EF4-FFF2-40B4-BE49-F238E27FC236}">
                <a16:creationId xmlns:a16="http://schemas.microsoft.com/office/drawing/2014/main" id="{00000000-0008-0000-1000-00007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59" name="Line 7131">
            <a:extLst>
              <a:ext uri="{FF2B5EF4-FFF2-40B4-BE49-F238E27FC236}">
                <a16:creationId xmlns:a16="http://schemas.microsoft.com/office/drawing/2014/main" id="{00000000-0008-0000-1000-00007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7508837" name="Group 7132">
          <a:extLst>
            <a:ext uri="{FF2B5EF4-FFF2-40B4-BE49-F238E27FC236}">
              <a16:creationId xmlns:a16="http://schemas.microsoft.com/office/drawing/2014/main" id="{00000000-0008-0000-1000-000065937200}"/>
            </a:ext>
          </a:extLst>
        </xdr:cNvPr>
        <xdr:cNvGrpSpPr>
          <a:grpSpLocks/>
        </xdr:cNvGrpSpPr>
      </xdr:nvGrpSpPr>
      <xdr:grpSpPr bwMode="auto">
        <a:xfrm>
          <a:off x="6454775" y="11569700"/>
          <a:ext cx="234950" cy="0"/>
          <a:chOff x="466" y="3952"/>
          <a:chExt cx="28" cy="16"/>
        </a:xfrm>
      </xdr:grpSpPr>
      <xdr:sp macro="" textlink="">
        <xdr:nvSpPr>
          <xdr:cNvPr id="7511156" name="Line 7133">
            <a:extLst>
              <a:ext uri="{FF2B5EF4-FFF2-40B4-BE49-F238E27FC236}">
                <a16:creationId xmlns:a16="http://schemas.microsoft.com/office/drawing/2014/main" id="{00000000-0008-0000-1000-00007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57" name="Line 7134">
            <a:extLst>
              <a:ext uri="{FF2B5EF4-FFF2-40B4-BE49-F238E27FC236}">
                <a16:creationId xmlns:a16="http://schemas.microsoft.com/office/drawing/2014/main" id="{00000000-0008-0000-1000-00007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7508838" name="Group 7135">
          <a:extLst>
            <a:ext uri="{FF2B5EF4-FFF2-40B4-BE49-F238E27FC236}">
              <a16:creationId xmlns:a16="http://schemas.microsoft.com/office/drawing/2014/main" id="{00000000-0008-0000-1000-000066937200}"/>
            </a:ext>
          </a:extLst>
        </xdr:cNvPr>
        <xdr:cNvGrpSpPr>
          <a:grpSpLocks/>
        </xdr:cNvGrpSpPr>
      </xdr:nvGrpSpPr>
      <xdr:grpSpPr bwMode="auto">
        <a:xfrm>
          <a:off x="6445250" y="11569700"/>
          <a:ext cx="247650" cy="0"/>
          <a:chOff x="466" y="3952"/>
          <a:chExt cx="28" cy="16"/>
        </a:xfrm>
      </xdr:grpSpPr>
      <xdr:sp macro="" textlink="">
        <xdr:nvSpPr>
          <xdr:cNvPr id="7511154" name="Line 7136">
            <a:extLst>
              <a:ext uri="{FF2B5EF4-FFF2-40B4-BE49-F238E27FC236}">
                <a16:creationId xmlns:a16="http://schemas.microsoft.com/office/drawing/2014/main" id="{00000000-0008-0000-1000-00007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55" name="Line 7137">
            <a:extLst>
              <a:ext uri="{FF2B5EF4-FFF2-40B4-BE49-F238E27FC236}">
                <a16:creationId xmlns:a16="http://schemas.microsoft.com/office/drawing/2014/main" id="{00000000-0008-0000-1000-00007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39" name="Group 7138">
          <a:extLst>
            <a:ext uri="{FF2B5EF4-FFF2-40B4-BE49-F238E27FC236}">
              <a16:creationId xmlns:a16="http://schemas.microsoft.com/office/drawing/2014/main" id="{00000000-0008-0000-1000-000067937200}"/>
            </a:ext>
          </a:extLst>
        </xdr:cNvPr>
        <xdr:cNvGrpSpPr>
          <a:grpSpLocks/>
        </xdr:cNvGrpSpPr>
      </xdr:nvGrpSpPr>
      <xdr:grpSpPr bwMode="auto">
        <a:xfrm>
          <a:off x="6502400" y="11569700"/>
          <a:ext cx="190500" cy="0"/>
          <a:chOff x="466" y="3952"/>
          <a:chExt cx="28" cy="16"/>
        </a:xfrm>
      </xdr:grpSpPr>
      <xdr:sp macro="" textlink="">
        <xdr:nvSpPr>
          <xdr:cNvPr id="7511152" name="Line 7139">
            <a:extLst>
              <a:ext uri="{FF2B5EF4-FFF2-40B4-BE49-F238E27FC236}">
                <a16:creationId xmlns:a16="http://schemas.microsoft.com/office/drawing/2014/main" id="{00000000-0008-0000-1000-00007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53" name="Line 7140">
            <a:extLst>
              <a:ext uri="{FF2B5EF4-FFF2-40B4-BE49-F238E27FC236}">
                <a16:creationId xmlns:a16="http://schemas.microsoft.com/office/drawing/2014/main" id="{00000000-0008-0000-1000-00007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0" name="Group 7141">
          <a:extLst>
            <a:ext uri="{FF2B5EF4-FFF2-40B4-BE49-F238E27FC236}">
              <a16:creationId xmlns:a16="http://schemas.microsoft.com/office/drawing/2014/main" id="{00000000-0008-0000-1000-000068937200}"/>
            </a:ext>
          </a:extLst>
        </xdr:cNvPr>
        <xdr:cNvGrpSpPr>
          <a:grpSpLocks/>
        </xdr:cNvGrpSpPr>
      </xdr:nvGrpSpPr>
      <xdr:grpSpPr bwMode="auto">
        <a:xfrm>
          <a:off x="6502400" y="11569700"/>
          <a:ext cx="190500" cy="0"/>
          <a:chOff x="466" y="3952"/>
          <a:chExt cx="28" cy="16"/>
        </a:xfrm>
      </xdr:grpSpPr>
      <xdr:sp macro="" textlink="">
        <xdr:nvSpPr>
          <xdr:cNvPr id="7511150" name="Line 7142">
            <a:extLst>
              <a:ext uri="{FF2B5EF4-FFF2-40B4-BE49-F238E27FC236}">
                <a16:creationId xmlns:a16="http://schemas.microsoft.com/office/drawing/2014/main" id="{00000000-0008-0000-1000-00006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51" name="Line 7143">
            <a:extLst>
              <a:ext uri="{FF2B5EF4-FFF2-40B4-BE49-F238E27FC236}">
                <a16:creationId xmlns:a16="http://schemas.microsoft.com/office/drawing/2014/main" id="{00000000-0008-0000-1000-00006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1" name="Group 7144">
          <a:extLst>
            <a:ext uri="{FF2B5EF4-FFF2-40B4-BE49-F238E27FC236}">
              <a16:creationId xmlns:a16="http://schemas.microsoft.com/office/drawing/2014/main" id="{00000000-0008-0000-1000-000069937200}"/>
            </a:ext>
          </a:extLst>
        </xdr:cNvPr>
        <xdr:cNvGrpSpPr>
          <a:grpSpLocks/>
        </xdr:cNvGrpSpPr>
      </xdr:nvGrpSpPr>
      <xdr:grpSpPr bwMode="auto">
        <a:xfrm>
          <a:off x="6502400" y="11569700"/>
          <a:ext cx="190500" cy="0"/>
          <a:chOff x="466" y="3952"/>
          <a:chExt cx="28" cy="16"/>
        </a:xfrm>
      </xdr:grpSpPr>
      <xdr:sp macro="" textlink="">
        <xdr:nvSpPr>
          <xdr:cNvPr id="7511148" name="Line 7145">
            <a:extLst>
              <a:ext uri="{FF2B5EF4-FFF2-40B4-BE49-F238E27FC236}">
                <a16:creationId xmlns:a16="http://schemas.microsoft.com/office/drawing/2014/main" id="{00000000-0008-0000-1000-00006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49" name="Line 7146">
            <a:extLst>
              <a:ext uri="{FF2B5EF4-FFF2-40B4-BE49-F238E27FC236}">
                <a16:creationId xmlns:a16="http://schemas.microsoft.com/office/drawing/2014/main" id="{00000000-0008-0000-1000-00006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2" name="Group 7147">
          <a:extLst>
            <a:ext uri="{FF2B5EF4-FFF2-40B4-BE49-F238E27FC236}">
              <a16:creationId xmlns:a16="http://schemas.microsoft.com/office/drawing/2014/main" id="{00000000-0008-0000-1000-00006A937200}"/>
            </a:ext>
          </a:extLst>
        </xdr:cNvPr>
        <xdr:cNvGrpSpPr>
          <a:grpSpLocks/>
        </xdr:cNvGrpSpPr>
      </xdr:nvGrpSpPr>
      <xdr:grpSpPr bwMode="auto">
        <a:xfrm>
          <a:off x="6502400" y="11569700"/>
          <a:ext cx="190500" cy="0"/>
          <a:chOff x="466" y="3952"/>
          <a:chExt cx="28" cy="16"/>
        </a:xfrm>
      </xdr:grpSpPr>
      <xdr:sp macro="" textlink="">
        <xdr:nvSpPr>
          <xdr:cNvPr id="7511146" name="Line 7148">
            <a:extLst>
              <a:ext uri="{FF2B5EF4-FFF2-40B4-BE49-F238E27FC236}">
                <a16:creationId xmlns:a16="http://schemas.microsoft.com/office/drawing/2014/main" id="{00000000-0008-0000-1000-00006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47" name="Line 7149">
            <a:extLst>
              <a:ext uri="{FF2B5EF4-FFF2-40B4-BE49-F238E27FC236}">
                <a16:creationId xmlns:a16="http://schemas.microsoft.com/office/drawing/2014/main" id="{00000000-0008-0000-1000-00006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3" name="Group 7150">
          <a:extLst>
            <a:ext uri="{FF2B5EF4-FFF2-40B4-BE49-F238E27FC236}">
              <a16:creationId xmlns:a16="http://schemas.microsoft.com/office/drawing/2014/main" id="{00000000-0008-0000-1000-00006B937200}"/>
            </a:ext>
          </a:extLst>
        </xdr:cNvPr>
        <xdr:cNvGrpSpPr>
          <a:grpSpLocks/>
        </xdr:cNvGrpSpPr>
      </xdr:nvGrpSpPr>
      <xdr:grpSpPr bwMode="auto">
        <a:xfrm>
          <a:off x="6502400" y="11569700"/>
          <a:ext cx="190500" cy="0"/>
          <a:chOff x="466" y="3952"/>
          <a:chExt cx="28" cy="16"/>
        </a:xfrm>
      </xdr:grpSpPr>
      <xdr:sp macro="" textlink="">
        <xdr:nvSpPr>
          <xdr:cNvPr id="7511144" name="Line 7151">
            <a:extLst>
              <a:ext uri="{FF2B5EF4-FFF2-40B4-BE49-F238E27FC236}">
                <a16:creationId xmlns:a16="http://schemas.microsoft.com/office/drawing/2014/main" id="{00000000-0008-0000-1000-00006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45" name="Line 7152">
            <a:extLst>
              <a:ext uri="{FF2B5EF4-FFF2-40B4-BE49-F238E27FC236}">
                <a16:creationId xmlns:a16="http://schemas.microsoft.com/office/drawing/2014/main" id="{00000000-0008-0000-1000-00006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4" name="Group 7153">
          <a:extLst>
            <a:ext uri="{FF2B5EF4-FFF2-40B4-BE49-F238E27FC236}">
              <a16:creationId xmlns:a16="http://schemas.microsoft.com/office/drawing/2014/main" id="{00000000-0008-0000-1000-00006C937200}"/>
            </a:ext>
          </a:extLst>
        </xdr:cNvPr>
        <xdr:cNvGrpSpPr>
          <a:grpSpLocks/>
        </xdr:cNvGrpSpPr>
      </xdr:nvGrpSpPr>
      <xdr:grpSpPr bwMode="auto">
        <a:xfrm>
          <a:off x="6502400" y="11569700"/>
          <a:ext cx="190500" cy="0"/>
          <a:chOff x="466" y="3952"/>
          <a:chExt cx="28" cy="16"/>
        </a:xfrm>
      </xdr:grpSpPr>
      <xdr:sp macro="" textlink="">
        <xdr:nvSpPr>
          <xdr:cNvPr id="7511142" name="Line 7154">
            <a:extLst>
              <a:ext uri="{FF2B5EF4-FFF2-40B4-BE49-F238E27FC236}">
                <a16:creationId xmlns:a16="http://schemas.microsoft.com/office/drawing/2014/main" id="{00000000-0008-0000-1000-00006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43" name="Line 7155">
            <a:extLst>
              <a:ext uri="{FF2B5EF4-FFF2-40B4-BE49-F238E27FC236}">
                <a16:creationId xmlns:a16="http://schemas.microsoft.com/office/drawing/2014/main" id="{00000000-0008-0000-1000-00006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845" name="Group 7156">
          <a:extLst>
            <a:ext uri="{FF2B5EF4-FFF2-40B4-BE49-F238E27FC236}">
              <a16:creationId xmlns:a16="http://schemas.microsoft.com/office/drawing/2014/main" id="{00000000-0008-0000-1000-00006D937200}"/>
            </a:ext>
          </a:extLst>
        </xdr:cNvPr>
        <xdr:cNvGrpSpPr>
          <a:grpSpLocks/>
        </xdr:cNvGrpSpPr>
      </xdr:nvGrpSpPr>
      <xdr:grpSpPr bwMode="auto">
        <a:xfrm>
          <a:off x="6378575" y="11569700"/>
          <a:ext cx="228600" cy="0"/>
          <a:chOff x="466" y="3952"/>
          <a:chExt cx="28" cy="16"/>
        </a:xfrm>
      </xdr:grpSpPr>
      <xdr:sp macro="" textlink="">
        <xdr:nvSpPr>
          <xdr:cNvPr id="7511140" name="Line 7157">
            <a:extLst>
              <a:ext uri="{FF2B5EF4-FFF2-40B4-BE49-F238E27FC236}">
                <a16:creationId xmlns:a16="http://schemas.microsoft.com/office/drawing/2014/main" id="{00000000-0008-0000-1000-00006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41" name="Line 7158">
            <a:extLst>
              <a:ext uri="{FF2B5EF4-FFF2-40B4-BE49-F238E27FC236}">
                <a16:creationId xmlns:a16="http://schemas.microsoft.com/office/drawing/2014/main" id="{00000000-0008-0000-1000-00006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46" name="Group 7159">
          <a:extLst>
            <a:ext uri="{FF2B5EF4-FFF2-40B4-BE49-F238E27FC236}">
              <a16:creationId xmlns:a16="http://schemas.microsoft.com/office/drawing/2014/main" id="{00000000-0008-0000-1000-00006E937200}"/>
            </a:ext>
          </a:extLst>
        </xdr:cNvPr>
        <xdr:cNvGrpSpPr>
          <a:grpSpLocks/>
        </xdr:cNvGrpSpPr>
      </xdr:nvGrpSpPr>
      <xdr:grpSpPr bwMode="auto">
        <a:xfrm>
          <a:off x="6502400" y="11569700"/>
          <a:ext cx="190500" cy="0"/>
          <a:chOff x="466" y="3952"/>
          <a:chExt cx="28" cy="16"/>
        </a:xfrm>
      </xdr:grpSpPr>
      <xdr:sp macro="" textlink="">
        <xdr:nvSpPr>
          <xdr:cNvPr id="7511138" name="Line 7160">
            <a:extLst>
              <a:ext uri="{FF2B5EF4-FFF2-40B4-BE49-F238E27FC236}">
                <a16:creationId xmlns:a16="http://schemas.microsoft.com/office/drawing/2014/main" id="{00000000-0008-0000-1000-00006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39" name="Line 7161">
            <a:extLst>
              <a:ext uri="{FF2B5EF4-FFF2-40B4-BE49-F238E27FC236}">
                <a16:creationId xmlns:a16="http://schemas.microsoft.com/office/drawing/2014/main" id="{00000000-0008-0000-1000-00006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47" name="Group 7162">
          <a:extLst>
            <a:ext uri="{FF2B5EF4-FFF2-40B4-BE49-F238E27FC236}">
              <a16:creationId xmlns:a16="http://schemas.microsoft.com/office/drawing/2014/main" id="{00000000-0008-0000-1000-00006F937200}"/>
            </a:ext>
          </a:extLst>
        </xdr:cNvPr>
        <xdr:cNvGrpSpPr>
          <a:grpSpLocks/>
        </xdr:cNvGrpSpPr>
      </xdr:nvGrpSpPr>
      <xdr:grpSpPr bwMode="auto">
        <a:xfrm>
          <a:off x="6502400" y="11569700"/>
          <a:ext cx="190500" cy="0"/>
          <a:chOff x="466" y="3952"/>
          <a:chExt cx="28" cy="16"/>
        </a:xfrm>
      </xdr:grpSpPr>
      <xdr:sp macro="" textlink="">
        <xdr:nvSpPr>
          <xdr:cNvPr id="7511136" name="Line 7163">
            <a:extLst>
              <a:ext uri="{FF2B5EF4-FFF2-40B4-BE49-F238E27FC236}">
                <a16:creationId xmlns:a16="http://schemas.microsoft.com/office/drawing/2014/main" id="{00000000-0008-0000-1000-00006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37" name="Line 7164">
            <a:extLst>
              <a:ext uri="{FF2B5EF4-FFF2-40B4-BE49-F238E27FC236}">
                <a16:creationId xmlns:a16="http://schemas.microsoft.com/office/drawing/2014/main" id="{00000000-0008-0000-1000-00006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48" name="Group 7165">
          <a:extLst>
            <a:ext uri="{FF2B5EF4-FFF2-40B4-BE49-F238E27FC236}">
              <a16:creationId xmlns:a16="http://schemas.microsoft.com/office/drawing/2014/main" id="{00000000-0008-0000-1000-000070937200}"/>
            </a:ext>
          </a:extLst>
        </xdr:cNvPr>
        <xdr:cNvGrpSpPr>
          <a:grpSpLocks/>
        </xdr:cNvGrpSpPr>
      </xdr:nvGrpSpPr>
      <xdr:grpSpPr bwMode="auto">
        <a:xfrm>
          <a:off x="6502400" y="11569700"/>
          <a:ext cx="190500" cy="0"/>
          <a:chOff x="466" y="3952"/>
          <a:chExt cx="28" cy="16"/>
        </a:xfrm>
      </xdr:grpSpPr>
      <xdr:sp macro="" textlink="">
        <xdr:nvSpPr>
          <xdr:cNvPr id="7511134" name="Line 7166">
            <a:extLst>
              <a:ext uri="{FF2B5EF4-FFF2-40B4-BE49-F238E27FC236}">
                <a16:creationId xmlns:a16="http://schemas.microsoft.com/office/drawing/2014/main" id="{00000000-0008-0000-1000-00005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35" name="Line 7167">
            <a:extLst>
              <a:ext uri="{FF2B5EF4-FFF2-40B4-BE49-F238E27FC236}">
                <a16:creationId xmlns:a16="http://schemas.microsoft.com/office/drawing/2014/main" id="{00000000-0008-0000-1000-00005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49" name="Group 7168">
          <a:extLst>
            <a:ext uri="{FF2B5EF4-FFF2-40B4-BE49-F238E27FC236}">
              <a16:creationId xmlns:a16="http://schemas.microsoft.com/office/drawing/2014/main" id="{00000000-0008-0000-1000-000071937200}"/>
            </a:ext>
          </a:extLst>
        </xdr:cNvPr>
        <xdr:cNvGrpSpPr>
          <a:grpSpLocks/>
        </xdr:cNvGrpSpPr>
      </xdr:nvGrpSpPr>
      <xdr:grpSpPr bwMode="auto">
        <a:xfrm>
          <a:off x="6502400" y="11569700"/>
          <a:ext cx="190500" cy="0"/>
          <a:chOff x="466" y="3952"/>
          <a:chExt cx="28" cy="16"/>
        </a:xfrm>
      </xdr:grpSpPr>
      <xdr:sp macro="" textlink="">
        <xdr:nvSpPr>
          <xdr:cNvPr id="7511132" name="Line 7169">
            <a:extLst>
              <a:ext uri="{FF2B5EF4-FFF2-40B4-BE49-F238E27FC236}">
                <a16:creationId xmlns:a16="http://schemas.microsoft.com/office/drawing/2014/main" id="{00000000-0008-0000-1000-00005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33" name="Line 7170">
            <a:extLst>
              <a:ext uri="{FF2B5EF4-FFF2-40B4-BE49-F238E27FC236}">
                <a16:creationId xmlns:a16="http://schemas.microsoft.com/office/drawing/2014/main" id="{00000000-0008-0000-1000-00005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50" name="Group 7171">
          <a:extLst>
            <a:ext uri="{FF2B5EF4-FFF2-40B4-BE49-F238E27FC236}">
              <a16:creationId xmlns:a16="http://schemas.microsoft.com/office/drawing/2014/main" id="{00000000-0008-0000-1000-000072937200}"/>
            </a:ext>
          </a:extLst>
        </xdr:cNvPr>
        <xdr:cNvGrpSpPr>
          <a:grpSpLocks/>
        </xdr:cNvGrpSpPr>
      </xdr:nvGrpSpPr>
      <xdr:grpSpPr bwMode="auto">
        <a:xfrm>
          <a:off x="6502400" y="11569700"/>
          <a:ext cx="190500" cy="0"/>
          <a:chOff x="466" y="3952"/>
          <a:chExt cx="28" cy="16"/>
        </a:xfrm>
      </xdr:grpSpPr>
      <xdr:sp macro="" textlink="">
        <xdr:nvSpPr>
          <xdr:cNvPr id="7511130" name="Line 7172">
            <a:extLst>
              <a:ext uri="{FF2B5EF4-FFF2-40B4-BE49-F238E27FC236}">
                <a16:creationId xmlns:a16="http://schemas.microsoft.com/office/drawing/2014/main" id="{00000000-0008-0000-1000-00005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31" name="Line 7173">
            <a:extLst>
              <a:ext uri="{FF2B5EF4-FFF2-40B4-BE49-F238E27FC236}">
                <a16:creationId xmlns:a16="http://schemas.microsoft.com/office/drawing/2014/main" id="{00000000-0008-0000-1000-00005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51" name="Group 7174">
          <a:extLst>
            <a:ext uri="{FF2B5EF4-FFF2-40B4-BE49-F238E27FC236}">
              <a16:creationId xmlns:a16="http://schemas.microsoft.com/office/drawing/2014/main" id="{00000000-0008-0000-1000-000073937200}"/>
            </a:ext>
          </a:extLst>
        </xdr:cNvPr>
        <xdr:cNvGrpSpPr>
          <a:grpSpLocks/>
        </xdr:cNvGrpSpPr>
      </xdr:nvGrpSpPr>
      <xdr:grpSpPr bwMode="auto">
        <a:xfrm>
          <a:off x="6502400" y="11569700"/>
          <a:ext cx="190500" cy="0"/>
          <a:chOff x="466" y="3952"/>
          <a:chExt cx="28" cy="16"/>
        </a:xfrm>
      </xdr:grpSpPr>
      <xdr:sp macro="" textlink="">
        <xdr:nvSpPr>
          <xdr:cNvPr id="7511128" name="Line 7175">
            <a:extLst>
              <a:ext uri="{FF2B5EF4-FFF2-40B4-BE49-F238E27FC236}">
                <a16:creationId xmlns:a16="http://schemas.microsoft.com/office/drawing/2014/main" id="{00000000-0008-0000-1000-00005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29" name="Line 7176">
            <a:extLst>
              <a:ext uri="{FF2B5EF4-FFF2-40B4-BE49-F238E27FC236}">
                <a16:creationId xmlns:a16="http://schemas.microsoft.com/office/drawing/2014/main" id="{00000000-0008-0000-1000-00005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52" name="Group 7177">
          <a:extLst>
            <a:ext uri="{FF2B5EF4-FFF2-40B4-BE49-F238E27FC236}">
              <a16:creationId xmlns:a16="http://schemas.microsoft.com/office/drawing/2014/main" id="{00000000-0008-0000-1000-000074937200}"/>
            </a:ext>
          </a:extLst>
        </xdr:cNvPr>
        <xdr:cNvGrpSpPr>
          <a:grpSpLocks/>
        </xdr:cNvGrpSpPr>
      </xdr:nvGrpSpPr>
      <xdr:grpSpPr bwMode="auto">
        <a:xfrm>
          <a:off x="7035800" y="11569700"/>
          <a:ext cx="266700" cy="0"/>
          <a:chOff x="466" y="3952"/>
          <a:chExt cx="28" cy="16"/>
        </a:xfrm>
      </xdr:grpSpPr>
      <xdr:sp macro="" textlink="">
        <xdr:nvSpPr>
          <xdr:cNvPr id="7511126" name="Line 7178">
            <a:extLst>
              <a:ext uri="{FF2B5EF4-FFF2-40B4-BE49-F238E27FC236}">
                <a16:creationId xmlns:a16="http://schemas.microsoft.com/office/drawing/2014/main" id="{00000000-0008-0000-1000-00005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27" name="Line 7179">
            <a:extLst>
              <a:ext uri="{FF2B5EF4-FFF2-40B4-BE49-F238E27FC236}">
                <a16:creationId xmlns:a16="http://schemas.microsoft.com/office/drawing/2014/main" id="{00000000-0008-0000-1000-00005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53" name="Group 7180">
          <a:extLst>
            <a:ext uri="{FF2B5EF4-FFF2-40B4-BE49-F238E27FC236}">
              <a16:creationId xmlns:a16="http://schemas.microsoft.com/office/drawing/2014/main" id="{00000000-0008-0000-1000-000075937200}"/>
            </a:ext>
          </a:extLst>
        </xdr:cNvPr>
        <xdr:cNvGrpSpPr>
          <a:grpSpLocks/>
        </xdr:cNvGrpSpPr>
      </xdr:nvGrpSpPr>
      <xdr:grpSpPr bwMode="auto">
        <a:xfrm>
          <a:off x="7035800" y="11569700"/>
          <a:ext cx="266700" cy="0"/>
          <a:chOff x="466" y="3952"/>
          <a:chExt cx="28" cy="16"/>
        </a:xfrm>
      </xdr:grpSpPr>
      <xdr:sp macro="" textlink="">
        <xdr:nvSpPr>
          <xdr:cNvPr id="7511124" name="Line 7181">
            <a:extLst>
              <a:ext uri="{FF2B5EF4-FFF2-40B4-BE49-F238E27FC236}">
                <a16:creationId xmlns:a16="http://schemas.microsoft.com/office/drawing/2014/main" id="{00000000-0008-0000-1000-00005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25" name="Line 7182">
            <a:extLst>
              <a:ext uri="{FF2B5EF4-FFF2-40B4-BE49-F238E27FC236}">
                <a16:creationId xmlns:a16="http://schemas.microsoft.com/office/drawing/2014/main" id="{00000000-0008-0000-1000-00005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54" name="Group 7183">
          <a:extLst>
            <a:ext uri="{FF2B5EF4-FFF2-40B4-BE49-F238E27FC236}">
              <a16:creationId xmlns:a16="http://schemas.microsoft.com/office/drawing/2014/main" id="{00000000-0008-0000-1000-000076937200}"/>
            </a:ext>
          </a:extLst>
        </xdr:cNvPr>
        <xdr:cNvGrpSpPr>
          <a:grpSpLocks/>
        </xdr:cNvGrpSpPr>
      </xdr:nvGrpSpPr>
      <xdr:grpSpPr bwMode="auto">
        <a:xfrm>
          <a:off x="7035800" y="11569700"/>
          <a:ext cx="266700" cy="0"/>
          <a:chOff x="466" y="3952"/>
          <a:chExt cx="28" cy="16"/>
        </a:xfrm>
      </xdr:grpSpPr>
      <xdr:sp macro="" textlink="">
        <xdr:nvSpPr>
          <xdr:cNvPr id="7511122" name="Line 7184">
            <a:extLst>
              <a:ext uri="{FF2B5EF4-FFF2-40B4-BE49-F238E27FC236}">
                <a16:creationId xmlns:a16="http://schemas.microsoft.com/office/drawing/2014/main" id="{00000000-0008-0000-1000-00005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23" name="Line 7185">
            <a:extLst>
              <a:ext uri="{FF2B5EF4-FFF2-40B4-BE49-F238E27FC236}">
                <a16:creationId xmlns:a16="http://schemas.microsoft.com/office/drawing/2014/main" id="{00000000-0008-0000-1000-00005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855" name="Group 7186">
          <a:extLst>
            <a:ext uri="{FF2B5EF4-FFF2-40B4-BE49-F238E27FC236}">
              <a16:creationId xmlns:a16="http://schemas.microsoft.com/office/drawing/2014/main" id="{00000000-0008-0000-1000-000077937200}"/>
            </a:ext>
          </a:extLst>
        </xdr:cNvPr>
        <xdr:cNvGrpSpPr>
          <a:grpSpLocks/>
        </xdr:cNvGrpSpPr>
      </xdr:nvGrpSpPr>
      <xdr:grpSpPr bwMode="auto">
        <a:xfrm>
          <a:off x="7753350" y="11569700"/>
          <a:ext cx="266700" cy="0"/>
          <a:chOff x="466" y="3952"/>
          <a:chExt cx="28" cy="16"/>
        </a:xfrm>
      </xdr:grpSpPr>
      <xdr:sp macro="" textlink="">
        <xdr:nvSpPr>
          <xdr:cNvPr id="7511120" name="Line 7187">
            <a:extLst>
              <a:ext uri="{FF2B5EF4-FFF2-40B4-BE49-F238E27FC236}">
                <a16:creationId xmlns:a16="http://schemas.microsoft.com/office/drawing/2014/main" id="{00000000-0008-0000-1000-00005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21" name="Line 7188">
            <a:extLst>
              <a:ext uri="{FF2B5EF4-FFF2-40B4-BE49-F238E27FC236}">
                <a16:creationId xmlns:a16="http://schemas.microsoft.com/office/drawing/2014/main" id="{00000000-0008-0000-1000-00005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856" name="Group 7189">
          <a:extLst>
            <a:ext uri="{FF2B5EF4-FFF2-40B4-BE49-F238E27FC236}">
              <a16:creationId xmlns:a16="http://schemas.microsoft.com/office/drawing/2014/main" id="{00000000-0008-0000-1000-000078937200}"/>
            </a:ext>
          </a:extLst>
        </xdr:cNvPr>
        <xdr:cNvGrpSpPr>
          <a:grpSpLocks/>
        </xdr:cNvGrpSpPr>
      </xdr:nvGrpSpPr>
      <xdr:grpSpPr bwMode="auto">
        <a:xfrm>
          <a:off x="7753350" y="11569700"/>
          <a:ext cx="266700" cy="0"/>
          <a:chOff x="466" y="3952"/>
          <a:chExt cx="28" cy="16"/>
        </a:xfrm>
      </xdr:grpSpPr>
      <xdr:sp macro="" textlink="">
        <xdr:nvSpPr>
          <xdr:cNvPr id="7511118" name="Line 7190">
            <a:extLst>
              <a:ext uri="{FF2B5EF4-FFF2-40B4-BE49-F238E27FC236}">
                <a16:creationId xmlns:a16="http://schemas.microsoft.com/office/drawing/2014/main" id="{00000000-0008-0000-1000-00004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19" name="Line 7191">
            <a:extLst>
              <a:ext uri="{FF2B5EF4-FFF2-40B4-BE49-F238E27FC236}">
                <a16:creationId xmlns:a16="http://schemas.microsoft.com/office/drawing/2014/main" id="{00000000-0008-0000-1000-00004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857" name="Group 7192">
          <a:extLst>
            <a:ext uri="{FF2B5EF4-FFF2-40B4-BE49-F238E27FC236}">
              <a16:creationId xmlns:a16="http://schemas.microsoft.com/office/drawing/2014/main" id="{00000000-0008-0000-1000-000079937200}"/>
            </a:ext>
          </a:extLst>
        </xdr:cNvPr>
        <xdr:cNvGrpSpPr>
          <a:grpSpLocks/>
        </xdr:cNvGrpSpPr>
      </xdr:nvGrpSpPr>
      <xdr:grpSpPr bwMode="auto">
        <a:xfrm>
          <a:off x="7753350" y="11569700"/>
          <a:ext cx="266700" cy="0"/>
          <a:chOff x="466" y="3952"/>
          <a:chExt cx="28" cy="16"/>
        </a:xfrm>
      </xdr:grpSpPr>
      <xdr:sp macro="" textlink="">
        <xdr:nvSpPr>
          <xdr:cNvPr id="7511116" name="Line 7193">
            <a:extLst>
              <a:ext uri="{FF2B5EF4-FFF2-40B4-BE49-F238E27FC236}">
                <a16:creationId xmlns:a16="http://schemas.microsoft.com/office/drawing/2014/main" id="{00000000-0008-0000-1000-00004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17" name="Line 7194">
            <a:extLst>
              <a:ext uri="{FF2B5EF4-FFF2-40B4-BE49-F238E27FC236}">
                <a16:creationId xmlns:a16="http://schemas.microsoft.com/office/drawing/2014/main" id="{00000000-0008-0000-1000-00004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858" name="Group 7195">
          <a:extLst>
            <a:ext uri="{FF2B5EF4-FFF2-40B4-BE49-F238E27FC236}">
              <a16:creationId xmlns:a16="http://schemas.microsoft.com/office/drawing/2014/main" id="{00000000-0008-0000-1000-00007A937200}"/>
            </a:ext>
          </a:extLst>
        </xdr:cNvPr>
        <xdr:cNvGrpSpPr>
          <a:grpSpLocks/>
        </xdr:cNvGrpSpPr>
      </xdr:nvGrpSpPr>
      <xdr:grpSpPr bwMode="auto">
        <a:xfrm>
          <a:off x="7753350" y="11569700"/>
          <a:ext cx="266700" cy="0"/>
          <a:chOff x="466" y="3952"/>
          <a:chExt cx="28" cy="16"/>
        </a:xfrm>
      </xdr:grpSpPr>
      <xdr:sp macro="" textlink="">
        <xdr:nvSpPr>
          <xdr:cNvPr id="7511114" name="Line 7196">
            <a:extLst>
              <a:ext uri="{FF2B5EF4-FFF2-40B4-BE49-F238E27FC236}">
                <a16:creationId xmlns:a16="http://schemas.microsoft.com/office/drawing/2014/main" id="{00000000-0008-0000-1000-00004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15" name="Line 7197">
            <a:extLst>
              <a:ext uri="{FF2B5EF4-FFF2-40B4-BE49-F238E27FC236}">
                <a16:creationId xmlns:a16="http://schemas.microsoft.com/office/drawing/2014/main" id="{00000000-0008-0000-1000-00004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859" name="Group 7198">
          <a:extLst>
            <a:ext uri="{FF2B5EF4-FFF2-40B4-BE49-F238E27FC236}">
              <a16:creationId xmlns:a16="http://schemas.microsoft.com/office/drawing/2014/main" id="{00000000-0008-0000-1000-00007B937200}"/>
            </a:ext>
          </a:extLst>
        </xdr:cNvPr>
        <xdr:cNvGrpSpPr>
          <a:grpSpLocks/>
        </xdr:cNvGrpSpPr>
      </xdr:nvGrpSpPr>
      <xdr:grpSpPr bwMode="auto">
        <a:xfrm>
          <a:off x="7753350" y="11569700"/>
          <a:ext cx="266700" cy="0"/>
          <a:chOff x="466" y="3952"/>
          <a:chExt cx="28" cy="16"/>
        </a:xfrm>
      </xdr:grpSpPr>
      <xdr:sp macro="" textlink="">
        <xdr:nvSpPr>
          <xdr:cNvPr id="7511112" name="Line 7199">
            <a:extLst>
              <a:ext uri="{FF2B5EF4-FFF2-40B4-BE49-F238E27FC236}">
                <a16:creationId xmlns:a16="http://schemas.microsoft.com/office/drawing/2014/main" id="{00000000-0008-0000-1000-00004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13" name="Line 7200">
            <a:extLst>
              <a:ext uri="{FF2B5EF4-FFF2-40B4-BE49-F238E27FC236}">
                <a16:creationId xmlns:a16="http://schemas.microsoft.com/office/drawing/2014/main" id="{00000000-0008-0000-1000-00004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0" name="Group 7201">
          <a:extLst>
            <a:ext uri="{FF2B5EF4-FFF2-40B4-BE49-F238E27FC236}">
              <a16:creationId xmlns:a16="http://schemas.microsoft.com/office/drawing/2014/main" id="{00000000-0008-0000-1000-00007C937200}"/>
            </a:ext>
          </a:extLst>
        </xdr:cNvPr>
        <xdr:cNvGrpSpPr>
          <a:grpSpLocks/>
        </xdr:cNvGrpSpPr>
      </xdr:nvGrpSpPr>
      <xdr:grpSpPr bwMode="auto">
        <a:xfrm>
          <a:off x="6502400" y="11569700"/>
          <a:ext cx="190500" cy="0"/>
          <a:chOff x="466" y="3952"/>
          <a:chExt cx="28" cy="16"/>
        </a:xfrm>
      </xdr:grpSpPr>
      <xdr:sp macro="" textlink="">
        <xdr:nvSpPr>
          <xdr:cNvPr id="7511110" name="Line 7202">
            <a:extLst>
              <a:ext uri="{FF2B5EF4-FFF2-40B4-BE49-F238E27FC236}">
                <a16:creationId xmlns:a16="http://schemas.microsoft.com/office/drawing/2014/main" id="{00000000-0008-0000-1000-00004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11" name="Line 7203">
            <a:extLst>
              <a:ext uri="{FF2B5EF4-FFF2-40B4-BE49-F238E27FC236}">
                <a16:creationId xmlns:a16="http://schemas.microsoft.com/office/drawing/2014/main" id="{00000000-0008-0000-1000-00004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61" name="Group 7204">
          <a:extLst>
            <a:ext uri="{FF2B5EF4-FFF2-40B4-BE49-F238E27FC236}">
              <a16:creationId xmlns:a16="http://schemas.microsoft.com/office/drawing/2014/main" id="{00000000-0008-0000-1000-00007D937200}"/>
            </a:ext>
          </a:extLst>
        </xdr:cNvPr>
        <xdr:cNvGrpSpPr>
          <a:grpSpLocks/>
        </xdr:cNvGrpSpPr>
      </xdr:nvGrpSpPr>
      <xdr:grpSpPr bwMode="auto">
        <a:xfrm>
          <a:off x="7035800" y="11569700"/>
          <a:ext cx="266700" cy="0"/>
          <a:chOff x="466" y="3952"/>
          <a:chExt cx="28" cy="16"/>
        </a:xfrm>
      </xdr:grpSpPr>
      <xdr:sp macro="" textlink="">
        <xdr:nvSpPr>
          <xdr:cNvPr id="7511108" name="Line 7205">
            <a:extLst>
              <a:ext uri="{FF2B5EF4-FFF2-40B4-BE49-F238E27FC236}">
                <a16:creationId xmlns:a16="http://schemas.microsoft.com/office/drawing/2014/main" id="{00000000-0008-0000-1000-00004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09" name="Line 7206">
            <a:extLst>
              <a:ext uri="{FF2B5EF4-FFF2-40B4-BE49-F238E27FC236}">
                <a16:creationId xmlns:a16="http://schemas.microsoft.com/office/drawing/2014/main" id="{00000000-0008-0000-1000-00004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2" name="Group 7207">
          <a:extLst>
            <a:ext uri="{FF2B5EF4-FFF2-40B4-BE49-F238E27FC236}">
              <a16:creationId xmlns:a16="http://schemas.microsoft.com/office/drawing/2014/main" id="{00000000-0008-0000-1000-00007E937200}"/>
            </a:ext>
          </a:extLst>
        </xdr:cNvPr>
        <xdr:cNvGrpSpPr>
          <a:grpSpLocks/>
        </xdr:cNvGrpSpPr>
      </xdr:nvGrpSpPr>
      <xdr:grpSpPr bwMode="auto">
        <a:xfrm>
          <a:off x="6502400" y="11569700"/>
          <a:ext cx="190500" cy="0"/>
          <a:chOff x="466" y="3952"/>
          <a:chExt cx="28" cy="16"/>
        </a:xfrm>
      </xdr:grpSpPr>
      <xdr:sp macro="" textlink="">
        <xdr:nvSpPr>
          <xdr:cNvPr id="7511106" name="Line 7208">
            <a:extLst>
              <a:ext uri="{FF2B5EF4-FFF2-40B4-BE49-F238E27FC236}">
                <a16:creationId xmlns:a16="http://schemas.microsoft.com/office/drawing/2014/main" id="{00000000-0008-0000-1000-00004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07" name="Line 7209">
            <a:extLst>
              <a:ext uri="{FF2B5EF4-FFF2-40B4-BE49-F238E27FC236}">
                <a16:creationId xmlns:a16="http://schemas.microsoft.com/office/drawing/2014/main" id="{00000000-0008-0000-1000-00004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63" name="Group 7210">
          <a:extLst>
            <a:ext uri="{FF2B5EF4-FFF2-40B4-BE49-F238E27FC236}">
              <a16:creationId xmlns:a16="http://schemas.microsoft.com/office/drawing/2014/main" id="{00000000-0008-0000-1000-00007F937200}"/>
            </a:ext>
          </a:extLst>
        </xdr:cNvPr>
        <xdr:cNvGrpSpPr>
          <a:grpSpLocks/>
        </xdr:cNvGrpSpPr>
      </xdr:nvGrpSpPr>
      <xdr:grpSpPr bwMode="auto">
        <a:xfrm>
          <a:off x="7035800" y="11569700"/>
          <a:ext cx="266700" cy="0"/>
          <a:chOff x="466" y="3952"/>
          <a:chExt cx="28" cy="16"/>
        </a:xfrm>
      </xdr:grpSpPr>
      <xdr:sp macro="" textlink="">
        <xdr:nvSpPr>
          <xdr:cNvPr id="7511104" name="Line 7211">
            <a:extLst>
              <a:ext uri="{FF2B5EF4-FFF2-40B4-BE49-F238E27FC236}">
                <a16:creationId xmlns:a16="http://schemas.microsoft.com/office/drawing/2014/main" id="{00000000-0008-0000-1000-00004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05" name="Line 7212">
            <a:extLst>
              <a:ext uri="{FF2B5EF4-FFF2-40B4-BE49-F238E27FC236}">
                <a16:creationId xmlns:a16="http://schemas.microsoft.com/office/drawing/2014/main" id="{00000000-0008-0000-1000-00004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4" name="Group 7213">
          <a:extLst>
            <a:ext uri="{FF2B5EF4-FFF2-40B4-BE49-F238E27FC236}">
              <a16:creationId xmlns:a16="http://schemas.microsoft.com/office/drawing/2014/main" id="{00000000-0008-0000-1000-000080937200}"/>
            </a:ext>
          </a:extLst>
        </xdr:cNvPr>
        <xdr:cNvGrpSpPr>
          <a:grpSpLocks/>
        </xdr:cNvGrpSpPr>
      </xdr:nvGrpSpPr>
      <xdr:grpSpPr bwMode="auto">
        <a:xfrm>
          <a:off x="6502400" y="11569700"/>
          <a:ext cx="190500" cy="0"/>
          <a:chOff x="466" y="3952"/>
          <a:chExt cx="28" cy="16"/>
        </a:xfrm>
      </xdr:grpSpPr>
      <xdr:sp macro="" textlink="">
        <xdr:nvSpPr>
          <xdr:cNvPr id="7511102" name="Line 7214">
            <a:extLst>
              <a:ext uri="{FF2B5EF4-FFF2-40B4-BE49-F238E27FC236}">
                <a16:creationId xmlns:a16="http://schemas.microsoft.com/office/drawing/2014/main" id="{00000000-0008-0000-1000-00003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03" name="Line 7215">
            <a:extLst>
              <a:ext uri="{FF2B5EF4-FFF2-40B4-BE49-F238E27FC236}">
                <a16:creationId xmlns:a16="http://schemas.microsoft.com/office/drawing/2014/main" id="{00000000-0008-0000-1000-00003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65" name="Group 7216">
          <a:extLst>
            <a:ext uri="{FF2B5EF4-FFF2-40B4-BE49-F238E27FC236}">
              <a16:creationId xmlns:a16="http://schemas.microsoft.com/office/drawing/2014/main" id="{00000000-0008-0000-1000-000081937200}"/>
            </a:ext>
          </a:extLst>
        </xdr:cNvPr>
        <xdr:cNvGrpSpPr>
          <a:grpSpLocks/>
        </xdr:cNvGrpSpPr>
      </xdr:nvGrpSpPr>
      <xdr:grpSpPr bwMode="auto">
        <a:xfrm>
          <a:off x="7035800" y="11569700"/>
          <a:ext cx="266700" cy="0"/>
          <a:chOff x="466" y="3952"/>
          <a:chExt cx="28" cy="16"/>
        </a:xfrm>
      </xdr:grpSpPr>
      <xdr:sp macro="" textlink="">
        <xdr:nvSpPr>
          <xdr:cNvPr id="7511100" name="Line 7217">
            <a:extLst>
              <a:ext uri="{FF2B5EF4-FFF2-40B4-BE49-F238E27FC236}">
                <a16:creationId xmlns:a16="http://schemas.microsoft.com/office/drawing/2014/main" id="{00000000-0008-0000-1000-00003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101" name="Line 7218">
            <a:extLst>
              <a:ext uri="{FF2B5EF4-FFF2-40B4-BE49-F238E27FC236}">
                <a16:creationId xmlns:a16="http://schemas.microsoft.com/office/drawing/2014/main" id="{00000000-0008-0000-1000-00003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6" name="Group 7219">
          <a:extLst>
            <a:ext uri="{FF2B5EF4-FFF2-40B4-BE49-F238E27FC236}">
              <a16:creationId xmlns:a16="http://schemas.microsoft.com/office/drawing/2014/main" id="{00000000-0008-0000-1000-000082937200}"/>
            </a:ext>
          </a:extLst>
        </xdr:cNvPr>
        <xdr:cNvGrpSpPr>
          <a:grpSpLocks/>
        </xdr:cNvGrpSpPr>
      </xdr:nvGrpSpPr>
      <xdr:grpSpPr bwMode="auto">
        <a:xfrm>
          <a:off x="6502400" y="11569700"/>
          <a:ext cx="190500" cy="0"/>
          <a:chOff x="466" y="3952"/>
          <a:chExt cx="28" cy="16"/>
        </a:xfrm>
      </xdr:grpSpPr>
      <xdr:sp macro="" textlink="">
        <xdr:nvSpPr>
          <xdr:cNvPr id="7511098" name="Line 7220">
            <a:extLst>
              <a:ext uri="{FF2B5EF4-FFF2-40B4-BE49-F238E27FC236}">
                <a16:creationId xmlns:a16="http://schemas.microsoft.com/office/drawing/2014/main" id="{00000000-0008-0000-1000-00003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99" name="Line 7221">
            <a:extLst>
              <a:ext uri="{FF2B5EF4-FFF2-40B4-BE49-F238E27FC236}">
                <a16:creationId xmlns:a16="http://schemas.microsoft.com/office/drawing/2014/main" id="{00000000-0008-0000-1000-00003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67" name="Group 7222">
          <a:extLst>
            <a:ext uri="{FF2B5EF4-FFF2-40B4-BE49-F238E27FC236}">
              <a16:creationId xmlns:a16="http://schemas.microsoft.com/office/drawing/2014/main" id="{00000000-0008-0000-1000-000083937200}"/>
            </a:ext>
          </a:extLst>
        </xdr:cNvPr>
        <xdr:cNvGrpSpPr>
          <a:grpSpLocks/>
        </xdr:cNvGrpSpPr>
      </xdr:nvGrpSpPr>
      <xdr:grpSpPr bwMode="auto">
        <a:xfrm>
          <a:off x="7035800" y="11569700"/>
          <a:ext cx="266700" cy="0"/>
          <a:chOff x="466" y="3952"/>
          <a:chExt cx="28" cy="16"/>
        </a:xfrm>
      </xdr:grpSpPr>
      <xdr:sp macro="" textlink="">
        <xdr:nvSpPr>
          <xdr:cNvPr id="7511096" name="Line 7223">
            <a:extLst>
              <a:ext uri="{FF2B5EF4-FFF2-40B4-BE49-F238E27FC236}">
                <a16:creationId xmlns:a16="http://schemas.microsoft.com/office/drawing/2014/main" id="{00000000-0008-0000-1000-00003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97" name="Line 7224">
            <a:extLst>
              <a:ext uri="{FF2B5EF4-FFF2-40B4-BE49-F238E27FC236}">
                <a16:creationId xmlns:a16="http://schemas.microsoft.com/office/drawing/2014/main" id="{00000000-0008-0000-1000-00003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8" name="Group 7225">
          <a:extLst>
            <a:ext uri="{FF2B5EF4-FFF2-40B4-BE49-F238E27FC236}">
              <a16:creationId xmlns:a16="http://schemas.microsoft.com/office/drawing/2014/main" id="{00000000-0008-0000-1000-000084937200}"/>
            </a:ext>
          </a:extLst>
        </xdr:cNvPr>
        <xdr:cNvGrpSpPr>
          <a:grpSpLocks/>
        </xdr:cNvGrpSpPr>
      </xdr:nvGrpSpPr>
      <xdr:grpSpPr bwMode="auto">
        <a:xfrm>
          <a:off x="6502400" y="11569700"/>
          <a:ext cx="190500" cy="0"/>
          <a:chOff x="466" y="3952"/>
          <a:chExt cx="28" cy="16"/>
        </a:xfrm>
      </xdr:grpSpPr>
      <xdr:sp macro="" textlink="">
        <xdr:nvSpPr>
          <xdr:cNvPr id="7511094" name="Line 7226">
            <a:extLst>
              <a:ext uri="{FF2B5EF4-FFF2-40B4-BE49-F238E27FC236}">
                <a16:creationId xmlns:a16="http://schemas.microsoft.com/office/drawing/2014/main" id="{00000000-0008-0000-1000-00003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95" name="Line 7227">
            <a:extLst>
              <a:ext uri="{FF2B5EF4-FFF2-40B4-BE49-F238E27FC236}">
                <a16:creationId xmlns:a16="http://schemas.microsoft.com/office/drawing/2014/main" id="{00000000-0008-0000-1000-00003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69" name="Group 7228">
          <a:extLst>
            <a:ext uri="{FF2B5EF4-FFF2-40B4-BE49-F238E27FC236}">
              <a16:creationId xmlns:a16="http://schemas.microsoft.com/office/drawing/2014/main" id="{00000000-0008-0000-1000-000085937200}"/>
            </a:ext>
          </a:extLst>
        </xdr:cNvPr>
        <xdr:cNvGrpSpPr>
          <a:grpSpLocks/>
        </xdr:cNvGrpSpPr>
      </xdr:nvGrpSpPr>
      <xdr:grpSpPr bwMode="auto">
        <a:xfrm>
          <a:off x="6502400" y="11569700"/>
          <a:ext cx="190500" cy="0"/>
          <a:chOff x="466" y="3952"/>
          <a:chExt cx="28" cy="16"/>
        </a:xfrm>
      </xdr:grpSpPr>
      <xdr:sp macro="" textlink="">
        <xdr:nvSpPr>
          <xdr:cNvPr id="7511092" name="Line 7229">
            <a:extLst>
              <a:ext uri="{FF2B5EF4-FFF2-40B4-BE49-F238E27FC236}">
                <a16:creationId xmlns:a16="http://schemas.microsoft.com/office/drawing/2014/main" id="{00000000-0008-0000-1000-00003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93" name="Line 7230">
            <a:extLst>
              <a:ext uri="{FF2B5EF4-FFF2-40B4-BE49-F238E27FC236}">
                <a16:creationId xmlns:a16="http://schemas.microsoft.com/office/drawing/2014/main" id="{00000000-0008-0000-1000-00003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70" name="Group 7231">
          <a:extLst>
            <a:ext uri="{FF2B5EF4-FFF2-40B4-BE49-F238E27FC236}">
              <a16:creationId xmlns:a16="http://schemas.microsoft.com/office/drawing/2014/main" id="{00000000-0008-0000-1000-000086937200}"/>
            </a:ext>
          </a:extLst>
        </xdr:cNvPr>
        <xdr:cNvGrpSpPr>
          <a:grpSpLocks/>
        </xdr:cNvGrpSpPr>
      </xdr:nvGrpSpPr>
      <xdr:grpSpPr bwMode="auto">
        <a:xfrm>
          <a:off x="6502400" y="11569700"/>
          <a:ext cx="190500" cy="0"/>
          <a:chOff x="466" y="3952"/>
          <a:chExt cx="28" cy="16"/>
        </a:xfrm>
      </xdr:grpSpPr>
      <xdr:sp macro="" textlink="">
        <xdr:nvSpPr>
          <xdr:cNvPr id="7511090" name="Line 7232">
            <a:extLst>
              <a:ext uri="{FF2B5EF4-FFF2-40B4-BE49-F238E27FC236}">
                <a16:creationId xmlns:a16="http://schemas.microsoft.com/office/drawing/2014/main" id="{00000000-0008-0000-1000-00003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91" name="Line 7233">
            <a:extLst>
              <a:ext uri="{FF2B5EF4-FFF2-40B4-BE49-F238E27FC236}">
                <a16:creationId xmlns:a16="http://schemas.microsoft.com/office/drawing/2014/main" id="{00000000-0008-0000-1000-00003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71" name="Group 7234">
          <a:extLst>
            <a:ext uri="{FF2B5EF4-FFF2-40B4-BE49-F238E27FC236}">
              <a16:creationId xmlns:a16="http://schemas.microsoft.com/office/drawing/2014/main" id="{00000000-0008-0000-1000-000087937200}"/>
            </a:ext>
          </a:extLst>
        </xdr:cNvPr>
        <xdr:cNvGrpSpPr>
          <a:grpSpLocks/>
        </xdr:cNvGrpSpPr>
      </xdr:nvGrpSpPr>
      <xdr:grpSpPr bwMode="auto">
        <a:xfrm>
          <a:off x="6502400" y="11569700"/>
          <a:ext cx="190500" cy="0"/>
          <a:chOff x="466" y="3952"/>
          <a:chExt cx="28" cy="16"/>
        </a:xfrm>
      </xdr:grpSpPr>
      <xdr:sp macro="" textlink="">
        <xdr:nvSpPr>
          <xdr:cNvPr id="7511088" name="Line 7235">
            <a:extLst>
              <a:ext uri="{FF2B5EF4-FFF2-40B4-BE49-F238E27FC236}">
                <a16:creationId xmlns:a16="http://schemas.microsoft.com/office/drawing/2014/main" id="{00000000-0008-0000-1000-00003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89" name="Line 7236">
            <a:extLst>
              <a:ext uri="{FF2B5EF4-FFF2-40B4-BE49-F238E27FC236}">
                <a16:creationId xmlns:a16="http://schemas.microsoft.com/office/drawing/2014/main" id="{00000000-0008-0000-1000-00003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72" name="Group 7237">
          <a:extLst>
            <a:ext uri="{FF2B5EF4-FFF2-40B4-BE49-F238E27FC236}">
              <a16:creationId xmlns:a16="http://schemas.microsoft.com/office/drawing/2014/main" id="{00000000-0008-0000-1000-000088937200}"/>
            </a:ext>
          </a:extLst>
        </xdr:cNvPr>
        <xdr:cNvGrpSpPr>
          <a:grpSpLocks/>
        </xdr:cNvGrpSpPr>
      </xdr:nvGrpSpPr>
      <xdr:grpSpPr bwMode="auto">
        <a:xfrm>
          <a:off x="6502400" y="11569700"/>
          <a:ext cx="190500" cy="0"/>
          <a:chOff x="466" y="3952"/>
          <a:chExt cx="28" cy="16"/>
        </a:xfrm>
      </xdr:grpSpPr>
      <xdr:sp macro="" textlink="">
        <xdr:nvSpPr>
          <xdr:cNvPr id="7511086" name="Line 7238">
            <a:extLst>
              <a:ext uri="{FF2B5EF4-FFF2-40B4-BE49-F238E27FC236}">
                <a16:creationId xmlns:a16="http://schemas.microsoft.com/office/drawing/2014/main" id="{00000000-0008-0000-1000-00002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87" name="Line 7239">
            <a:extLst>
              <a:ext uri="{FF2B5EF4-FFF2-40B4-BE49-F238E27FC236}">
                <a16:creationId xmlns:a16="http://schemas.microsoft.com/office/drawing/2014/main" id="{00000000-0008-0000-1000-00002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73" name="Group 7240">
          <a:extLst>
            <a:ext uri="{FF2B5EF4-FFF2-40B4-BE49-F238E27FC236}">
              <a16:creationId xmlns:a16="http://schemas.microsoft.com/office/drawing/2014/main" id="{00000000-0008-0000-1000-000089937200}"/>
            </a:ext>
          </a:extLst>
        </xdr:cNvPr>
        <xdr:cNvGrpSpPr>
          <a:grpSpLocks/>
        </xdr:cNvGrpSpPr>
      </xdr:nvGrpSpPr>
      <xdr:grpSpPr bwMode="auto">
        <a:xfrm>
          <a:off x="7035800" y="11569700"/>
          <a:ext cx="266700" cy="0"/>
          <a:chOff x="466" y="3952"/>
          <a:chExt cx="28" cy="16"/>
        </a:xfrm>
      </xdr:grpSpPr>
      <xdr:sp macro="" textlink="">
        <xdr:nvSpPr>
          <xdr:cNvPr id="7511084" name="Line 7241">
            <a:extLst>
              <a:ext uri="{FF2B5EF4-FFF2-40B4-BE49-F238E27FC236}">
                <a16:creationId xmlns:a16="http://schemas.microsoft.com/office/drawing/2014/main" id="{00000000-0008-0000-1000-00002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85" name="Line 7242">
            <a:extLst>
              <a:ext uri="{FF2B5EF4-FFF2-40B4-BE49-F238E27FC236}">
                <a16:creationId xmlns:a16="http://schemas.microsoft.com/office/drawing/2014/main" id="{00000000-0008-0000-1000-00002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74" name="Group 7243">
          <a:extLst>
            <a:ext uri="{FF2B5EF4-FFF2-40B4-BE49-F238E27FC236}">
              <a16:creationId xmlns:a16="http://schemas.microsoft.com/office/drawing/2014/main" id="{00000000-0008-0000-1000-00008A937200}"/>
            </a:ext>
          </a:extLst>
        </xdr:cNvPr>
        <xdr:cNvGrpSpPr>
          <a:grpSpLocks/>
        </xdr:cNvGrpSpPr>
      </xdr:nvGrpSpPr>
      <xdr:grpSpPr bwMode="auto">
        <a:xfrm>
          <a:off x="7035800" y="11569700"/>
          <a:ext cx="266700" cy="0"/>
          <a:chOff x="466" y="3952"/>
          <a:chExt cx="28" cy="16"/>
        </a:xfrm>
      </xdr:grpSpPr>
      <xdr:sp macro="" textlink="">
        <xdr:nvSpPr>
          <xdr:cNvPr id="7511082" name="Line 7244">
            <a:extLst>
              <a:ext uri="{FF2B5EF4-FFF2-40B4-BE49-F238E27FC236}">
                <a16:creationId xmlns:a16="http://schemas.microsoft.com/office/drawing/2014/main" id="{00000000-0008-0000-1000-00002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83" name="Line 7245">
            <a:extLst>
              <a:ext uri="{FF2B5EF4-FFF2-40B4-BE49-F238E27FC236}">
                <a16:creationId xmlns:a16="http://schemas.microsoft.com/office/drawing/2014/main" id="{00000000-0008-0000-1000-00002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75" name="Group 7246">
          <a:extLst>
            <a:ext uri="{FF2B5EF4-FFF2-40B4-BE49-F238E27FC236}">
              <a16:creationId xmlns:a16="http://schemas.microsoft.com/office/drawing/2014/main" id="{00000000-0008-0000-1000-00008B937200}"/>
            </a:ext>
          </a:extLst>
        </xdr:cNvPr>
        <xdr:cNvGrpSpPr>
          <a:grpSpLocks/>
        </xdr:cNvGrpSpPr>
      </xdr:nvGrpSpPr>
      <xdr:grpSpPr bwMode="auto">
        <a:xfrm>
          <a:off x="7035800" y="11569700"/>
          <a:ext cx="266700" cy="0"/>
          <a:chOff x="466" y="3952"/>
          <a:chExt cx="28" cy="16"/>
        </a:xfrm>
      </xdr:grpSpPr>
      <xdr:sp macro="" textlink="">
        <xdr:nvSpPr>
          <xdr:cNvPr id="7511080" name="Line 7247">
            <a:extLst>
              <a:ext uri="{FF2B5EF4-FFF2-40B4-BE49-F238E27FC236}">
                <a16:creationId xmlns:a16="http://schemas.microsoft.com/office/drawing/2014/main" id="{00000000-0008-0000-1000-00002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81" name="Line 7248">
            <a:extLst>
              <a:ext uri="{FF2B5EF4-FFF2-40B4-BE49-F238E27FC236}">
                <a16:creationId xmlns:a16="http://schemas.microsoft.com/office/drawing/2014/main" id="{00000000-0008-0000-1000-00002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76" name="Group 7249">
          <a:extLst>
            <a:ext uri="{FF2B5EF4-FFF2-40B4-BE49-F238E27FC236}">
              <a16:creationId xmlns:a16="http://schemas.microsoft.com/office/drawing/2014/main" id="{00000000-0008-0000-1000-00008C937200}"/>
            </a:ext>
          </a:extLst>
        </xdr:cNvPr>
        <xdr:cNvGrpSpPr>
          <a:grpSpLocks/>
        </xdr:cNvGrpSpPr>
      </xdr:nvGrpSpPr>
      <xdr:grpSpPr bwMode="auto">
        <a:xfrm>
          <a:off x="7035800" y="11569700"/>
          <a:ext cx="266700" cy="0"/>
          <a:chOff x="466" y="3952"/>
          <a:chExt cx="28" cy="16"/>
        </a:xfrm>
      </xdr:grpSpPr>
      <xdr:sp macro="" textlink="">
        <xdr:nvSpPr>
          <xdr:cNvPr id="7511078" name="Line 7250">
            <a:extLst>
              <a:ext uri="{FF2B5EF4-FFF2-40B4-BE49-F238E27FC236}">
                <a16:creationId xmlns:a16="http://schemas.microsoft.com/office/drawing/2014/main" id="{00000000-0008-0000-1000-00002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79" name="Line 7251">
            <a:extLst>
              <a:ext uri="{FF2B5EF4-FFF2-40B4-BE49-F238E27FC236}">
                <a16:creationId xmlns:a16="http://schemas.microsoft.com/office/drawing/2014/main" id="{00000000-0008-0000-1000-00002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77" name="Group 7252">
          <a:extLst>
            <a:ext uri="{FF2B5EF4-FFF2-40B4-BE49-F238E27FC236}">
              <a16:creationId xmlns:a16="http://schemas.microsoft.com/office/drawing/2014/main" id="{00000000-0008-0000-1000-00008D937200}"/>
            </a:ext>
          </a:extLst>
        </xdr:cNvPr>
        <xdr:cNvGrpSpPr>
          <a:grpSpLocks/>
        </xdr:cNvGrpSpPr>
      </xdr:nvGrpSpPr>
      <xdr:grpSpPr bwMode="auto">
        <a:xfrm>
          <a:off x="7035800" y="11569700"/>
          <a:ext cx="266700" cy="0"/>
          <a:chOff x="466" y="3952"/>
          <a:chExt cx="28" cy="16"/>
        </a:xfrm>
      </xdr:grpSpPr>
      <xdr:sp macro="" textlink="">
        <xdr:nvSpPr>
          <xdr:cNvPr id="7511076" name="Line 7253">
            <a:extLst>
              <a:ext uri="{FF2B5EF4-FFF2-40B4-BE49-F238E27FC236}">
                <a16:creationId xmlns:a16="http://schemas.microsoft.com/office/drawing/2014/main" id="{00000000-0008-0000-1000-00002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77" name="Line 7254">
            <a:extLst>
              <a:ext uri="{FF2B5EF4-FFF2-40B4-BE49-F238E27FC236}">
                <a16:creationId xmlns:a16="http://schemas.microsoft.com/office/drawing/2014/main" id="{00000000-0008-0000-1000-00002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78" name="Group 7255">
          <a:extLst>
            <a:ext uri="{FF2B5EF4-FFF2-40B4-BE49-F238E27FC236}">
              <a16:creationId xmlns:a16="http://schemas.microsoft.com/office/drawing/2014/main" id="{00000000-0008-0000-1000-00008E937200}"/>
            </a:ext>
          </a:extLst>
        </xdr:cNvPr>
        <xdr:cNvGrpSpPr>
          <a:grpSpLocks/>
        </xdr:cNvGrpSpPr>
      </xdr:nvGrpSpPr>
      <xdr:grpSpPr bwMode="auto">
        <a:xfrm>
          <a:off x="6502400" y="11569700"/>
          <a:ext cx="190500" cy="0"/>
          <a:chOff x="466" y="3952"/>
          <a:chExt cx="28" cy="16"/>
        </a:xfrm>
      </xdr:grpSpPr>
      <xdr:sp macro="" textlink="">
        <xdr:nvSpPr>
          <xdr:cNvPr id="7511074" name="Line 7256">
            <a:extLst>
              <a:ext uri="{FF2B5EF4-FFF2-40B4-BE49-F238E27FC236}">
                <a16:creationId xmlns:a16="http://schemas.microsoft.com/office/drawing/2014/main" id="{00000000-0008-0000-1000-00002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75" name="Line 7257">
            <a:extLst>
              <a:ext uri="{FF2B5EF4-FFF2-40B4-BE49-F238E27FC236}">
                <a16:creationId xmlns:a16="http://schemas.microsoft.com/office/drawing/2014/main" id="{00000000-0008-0000-1000-00002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79" name="Group 7258">
          <a:extLst>
            <a:ext uri="{FF2B5EF4-FFF2-40B4-BE49-F238E27FC236}">
              <a16:creationId xmlns:a16="http://schemas.microsoft.com/office/drawing/2014/main" id="{00000000-0008-0000-1000-00008F937200}"/>
            </a:ext>
          </a:extLst>
        </xdr:cNvPr>
        <xdr:cNvGrpSpPr>
          <a:grpSpLocks/>
        </xdr:cNvGrpSpPr>
      </xdr:nvGrpSpPr>
      <xdr:grpSpPr bwMode="auto">
        <a:xfrm>
          <a:off x="6502400" y="11569700"/>
          <a:ext cx="190500" cy="0"/>
          <a:chOff x="466" y="3952"/>
          <a:chExt cx="28" cy="16"/>
        </a:xfrm>
      </xdr:grpSpPr>
      <xdr:sp macro="" textlink="">
        <xdr:nvSpPr>
          <xdr:cNvPr id="7511072" name="Line 7259">
            <a:extLst>
              <a:ext uri="{FF2B5EF4-FFF2-40B4-BE49-F238E27FC236}">
                <a16:creationId xmlns:a16="http://schemas.microsoft.com/office/drawing/2014/main" id="{00000000-0008-0000-1000-00002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73" name="Line 7260">
            <a:extLst>
              <a:ext uri="{FF2B5EF4-FFF2-40B4-BE49-F238E27FC236}">
                <a16:creationId xmlns:a16="http://schemas.microsoft.com/office/drawing/2014/main" id="{00000000-0008-0000-1000-00002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0" name="Group 7261">
          <a:extLst>
            <a:ext uri="{FF2B5EF4-FFF2-40B4-BE49-F238E27FC236}">
              <a16:creationId xmlns:a16="http://schemas.microsoft.com/office/drawing/2014/main" id="{00000000-0008-0000-1000-000090937200}"/>
            </a:ext>
          </a:extLst>
        </xdr:cNvPr>
        <xdr:cNvGrpSpPr>
          <a:grpSpLocks/>
        </xdr:cNvGrpSpPr>
      </xdr:nvGrpSpPr>
      <xdr:grpSpPr bwMode="auto">
        <a:xfrm>
          <a:off x="7035800" y="11569700"/>
          <a:ext cx="266700" cy="0"/>
          <a:chOff x="466" y="3952"/>
          <a:chExt cx="28" cy="16"/>
        </a:xfrm>
      </xdr:grpSpPr>
      <xdr:sp macro="" textlink="">
        <xdr:nvSpPr>
          <xdr:cNvPr id="7511070" name="Line 7262">
            <a:extLst>
              <a:ext uri="{FF2B5EF4-FFF2-40B4-BE49-F238E27FC236}">
                <a16:creationId xmlns:a16="http://schemas.microsoft.com/office/drawing/2014/main" id="{00000000-0008-0000-1000-00001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71" name="Line 7263">
            <a:extLst>
              <a:ext uri="{FF2B5EF4-FFF2-40B4-BE49-F238E27FC236}">
                <a16:creationId xmlns:a16="http://schemas.microsoft.com/office/drawing/2014/main" id="{00000000-0008-0000-1000-00001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1" name="Group 7264">
          <a:extLst>
            <a:ext uri="{FF2B5EF4-FFF2-40B4-BE49-F238E27FC236}">
              <a16:creationId xmlns:a16="http://schemas.microsoft.com/office/drawing/2014/main" id="{00000000-0008-0000-1000-000091937200}"/>
            </a:ext>
          </a:extLst>
        </xdr:cNvPr>
        <xdr:cNvGrpSpPr>
          <a:grpSpLocks/>
        </xdr:cNvGrpSpPr>
      </xdr:nvGrpSpPr>
      <xdr:grpSpPr bwMode="auto">
        <a:xfrm>
          <a:off x="7035800" y="11569700"/>
          <a:ext cx="266700" cy="0"/>
          <a:chOff x="466" y="3952"/>
          <a:chExt cx="28" cy="16"/>
        </a:xfrm>
      </xdr:grpSpPr>
      <xdr:sp macro="" textlink="">
        <xdr:nvSpPr>
          <xdr:cNvPr id="7511068" name="Line 7265">
            <a:extLst>
              <a:ext uri="{FF2B5EF4-FFF2-40B4-BE49-F238E27FC236}">
                <a16:creationId xmlns:a16="http://schemas.microsoft.com/office/drawing/2014/main" id="{00000000-0008-0000-1000-00001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69" name="Line 7266">
            <a:extLst>
              <a:ext uri="{FF2B5EF4-FFF2-40B4-BE49-F238E27FC236}">
                <a16:creationId xmlns:a16="http://schemas.microsoft.com/office/drawing/2014/main" id="{00000000-0008-0000-1000-00001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82" name="Group 7267">
          <a:extLst>
            <a:ext uri="{FF2B5EF4-FFF2-40B4-BE49-F238E27FC236}">
              <a16:creationId xmlns:a16="http://schemas.microsoft.com/office/drawing/2014/main" id="{00000000-0008-0000-1000-000092937200}"/>
            </a:ext>
          </a:extLst>
        </xdr:cNvPr>
        <xdr:cNvGrpSpPr>
          <a:grpSpLocks/>
        </xdr:cNvGrpSpPr>
      </xdr:nvGrpSpPr>
      <xdr:grpSpPr bwMode="auto">
        <a:xfrm>
          <a:off x="6502400" y="11569700"/>
          <a:ext cx="190500" cy="0"/>
          <a:chOff x="466" y="3952"/>
          <a:chExt cx="28" cy="16"/>
        </a:xfrm>
      </xdr:grpSpPr>
      <xdr:sp macro="" textlink="">
        <xdr:nvSpPr>
          <xdr:cNvPr id="7511066" name="Line 7268">
            <a:extLst>
              <a:ext uri="{FF2B5EF4-FFF2-40B4-BE49-F238E27FC236}">
                <a16:creationId xmlns:a16="http://schemas.microsoft.com/office/drawing/2014/main" id="{00000000-0008-0000-1000-00001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67" name="Line 7269">
            <a:extLst>
              <a:ext uri="{FF2B5EF4-FFF2-40B4-BE49-F238E27FC236}">
                <a16:creationId xmlns:a16="http://schemas.microsoft.com/office/drawing/2014/main" id="{00000000-0008-0000-1000-00001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7508883" name="Group 7270">
          <a:extLst>
            <a:ext uri="{FF2B5EF4-FFF2-40B4-BE49-F238E27FC236}">
              <a16:creationId xmlns:a16="http://schemas.microsoft.com/office/drawing/2014/main" id="{00000000-0008-0000-1000-000093937200}"/>
            </a:ext>
          </a:extLst>
        </xdr:cNvPr>
        <xdr:cNvGrpSpPr>
          <a:grpSpLocks/>
        </xdr:cNvGrpSpPr>
      </xdr:nvGrpSpPr>
      <xdr:grpSpPr bwMode="auto">
        <a:xfrm>
          <a:off x="7753350" y="11569700"/>
          <a:ext cx="228600" cy="0"/>
          <a:chOff x="466" y="3952"/>
          <a:chExt cx="28" cy="16"/>
        </a:xfrm>
      </xdr:grpSpPr>
      <xdr:sp macro="" textlink="">
        <xdr:nvSpPr>
          <xdr:cNvPr id="7511064" name="Line 7271">
            <a:extLst>
              <a:ext uri="{FF2B5EF4-FFF2-40B4-BE49-F238E27FC236}">
                <a16:creationId xmlns:a16="http://schemas.microsoft.com/office/drawing/2014/main" id="{00000000-0008-0000-1000-00001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65" name="Line 7272">
            <a:extLst>
              <a:ext uri="{FF2B5EF4-FFF2-40B4-BE49-F238E27FC236}">
                <a16:creationId xmlns:a16="http://schemas.microsoft.com/office/drawing/2014/main" id="{00000000-0008-0000-1000-00001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4" name="Group 7273">
          <a:extLst>
            <a:ext uri="{FF2B5EF4-FFF2-40B4-BE49-F238E27FC236}">
              <a16:creationId xmlns:a16="http://schemas.microsoft.com/office/drawing/2014/main" id="{00000000-0008-0000-1000-000094937200}"/>
            </a:ext>
          </a:extLst>
        </xdr:cNvPr>
        <xdr:cNvGrpSpPr>
          <a:grpSpLocks/>
        </xdr:cNvGrpSpPr>
      </xdr:nvGrpSpPr>
      <xdr:grpSpPr bwMode="auto">
        <a:xfrm>
          <a:off x="7035800" y="11569700"/>
          <a:ext cx="266700" cy="0"/>
          <a:chOff x="466" y="3952"/>
          <a:chExt cx="28" cy="16"/>
        </a:xfrm>
      </xdr:grpSpPr>
      <xdr:sp macro="" textlink="">
        <xdr:nvSpPr>
          <xdr:cNvPr id="7511062" name="Line 7274">
            <a:extLst>
              <a:ext uri="{FF2B5EF4-FFF2-40B4-BE49-F238E27FC236}">
                <a16:creationId xmlns:a16="http://schemas.microsoft.com/office/drawing/2014/main" id="{00000000-0008-0000-1000-00001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63" name="Line 7275">
            <a:extLst>
              <a:ext uri="{FF2B5EF4-FFF2-40B4-BE49-F238E27FC236}">
                <a16:creationId xmlns:a16="http://schemas.microsoft.com/office/drawing/2014/main" id="{00000000-0008-0000-1000-00001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5" name="Group 7276">
          <a:extLst>
            <a:ext uri="{FF2B5EF4-FFF2-40B4-BE49-F238E27FC236}">
              <a16:creationId xmlns:a16="http://schemas.microsoft.com/office/drawing/2014/main" id="{00000000-0008-0000-1000-000095937200}"/>
            </a:ext>
          </a:extLst>
        </xdr:cNvPr>
        <xdr:cNvGrpSpPr>
          <a:grpSpLocks/>
        </xdr:cNvGrpSpPr>
      </xdr:nvGrpSpPr>
      <xdr:grpSpPr bwMode="auto">
        <a:xfrm>
          <a:off x="7035800" y="11569700"/>
          <a:ext cx="266700" cy="0"/>
          <a:chOff x="466" y="3952"/>
          <a:chExt cx="28" cy="16"/>
        </a:xfrm>
      </xdr:grpSpPr>
      <xdr:sp macro="" textlink="">
        <xdr:nvSpPr>
          <xdr:cNvPr id="7511060" name="Line 7277">
            <a:extLst>
              <a:ext uri="{FF2B5EF4-FFF2-40B4-BE49-F238E27FC236}">
                <a16:creationId xmlns:a16="http://schemas.microsoft.com/office/drawing/2014/main" id="{00000000-0008-0000-1000-00001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61" name="Line 7278">
            <a:extLst>
              <a:ext uri="{FF2B5EF4-FFF2-40B4-BE49-F238E27FC236}">
                <a16:creationId xmlns:a16="http://schemas.microsoft.com/office/drawing/2014/main" id="{00000000-0008-0000-1000-00001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6" name="Group 7279">
          <a:extLst>
            <a:ext uri="{FF2B5EF4-FFF2-40B4-BE49-F238E27FC236}">
              <a16:creationId xmlns:a16="http://schemas.microsoft.com/office/drawing/2014/main" id="{00000000-0008-0000-1000-000096937200}"/>
            </a:ext>
          </a:extLst>
        </xdr:cNvPr>
        <xdr:cNvGrpSpPr>
          <a:grpSpLocks/>
        </xdr:cNvGrpSpPr>
      </xdr:nvGrpSpPr>
      <xdr:grpSpPr bwMode="auto">
        <a:xfrm>
          <a:off x="7035800" y="11569700"/>
          <a:ext cx="266700" cy="0"/>
          <a:chOff x="466" y="3952"/>
          <a:chExt cx="28" cy="16"/>
        </a:xfrm>
      </xdr:grpSpPr>
      <xdr:sp macro="" textlink="">
        <xdr:nvSpPr>
          <xdr:cNvPr id="7511058" name="Line 7280">
            <a:extLst>
              <a:ext uri="{FF2B5EF4-FFF2-40B4-BE49-F238E27FC236}">
                <a16:creationId xmlns:a16="http://schemas.microsoft.com/office/drawing/2014/main" id="{00000000-0008-0000-1000-00001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59" name="Line 7281">
            <a:extLst>
              <a:ext uri="{FF2B5EF4-FFF2-40B4-BE49-F238E27FC236}">
                <a16:creationId xmlns:a16="http://schemas.microsoft.com/office/drawing/2014/main" id="{00000000-0008-0000-1000-00001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7" name="Group 7282">
          <a:extLst>
            <a:ext uri="{FF2B5EF4-FFF2-40B4-BE49-F238E27FC236}">
              <a16:creationId xmlns:a16="http://schemas.microsoft.com/office/drawing/2014/main" id="{00000000-0008-0000-1000-000097937200}"/>
            </a:ext>
          </a:extLst>
        </xdr:cNvPr>
        <xdr:cNvGrpSpPr>
          <a:grpSpLocks/>
        </xdr:cNvGrpSpPr>
      </xdr:nvGrpSpPr>
      <xdr:grpSpPr bwMode="auto">
        <a:xfrm>
          <a:off x="7035800" y="11569700"/>
          <a:ext cx="266700" cy="0"/>
          <a:chOff x="466" y="3952"/>
          <a:chExt cx="28" cy="16"/>
        </a:xfrm>
      </xdr:grpSpPr>
      <xdr:sp macro="" textlink="">
        <xdr:nvSpPr>
          <xdr:cNvPr id="7511056" name="Line 7283">
            <a:extLst>
              <a:ext uri="{FF2B5EF4-FFF2-40B4-BE49-F238E27FC236}">
                <a16:creationId xmlns:a16="http://schemas.microsoft.com/office/drawing/2014/main" id="{00000000-0008-0000-1000-00001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57" name="Line 7284">
            <a:extLst>
              <a:ext uri="{FF2B5EF4-FFF2-40B4-BE49-F238E27FC236}">
                <a16:creationId xmlns:a16="http://schemas.microsoft.com/office/drawing/2014/main" id="{00000000-0008-0000-1000-00001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888" name="Group 7285">
          <a:extLst>
            <a:ext uri="{FF2B5EF4-FFF2-40B4-BE49-F238E27FC236}">
              <a16:creationId xmlns:a16="http://schemas.microsoft.com/office/drawing/2014/main" id="{00000000-0008-0000-1000-000098937200}"/>
            </a:ext>
          </a:extLst>
        </xdr:cNvPr>
        <xdr:cNvGrpSpPr>
          <a:grpSpLocks/>
        </xdr:cNvGrpSpPr>
      </xdr:nvGrpSpPr>
      <xdr:grpSpPr bwMode="auto">
        <a:xfrm>
          <a:off x="7035800" y="11569700"/>
          <a:ext cx="266700" cy="0"/>
          <a:chOff x="466" y="3952"/>
          <a:chExt cx="28" cy="16"/>
        </a:xfrm>
      </xdr:grpSpPr>
      <xdr:sp macro="" textlink="">
        <xdr:nvSpPr>
          <xdr:cNvPr id="7511054" name="Line 7286">
            <a:extLst>
              <a:ext uri="{FF2B5EF4-FFF2-40B4-BE49-F238E27FC236}">
                <a16:creationId xmlns:a16="http://schemas.microsoft.com/office/drawing/2014/main" id="{00000000-0008-0000-1000-00000E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55" name="Line 7287">
            <a:extLst>
              <a:ext uri="{FF2B5EF4-FFF2-40B4-BE49-F238E27FC236}">
                <a16:creationId xmlns:a16="http://schemas.microsoft.com/office/drawing/2014/main" id="{00000000-0008-0000-1000-00000F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889" name="Group 7288">
          <a:extLst>
            <a:ext uri="{FF2B5EF4-FFF2-40B4-BE49-F238E27FC236}">
              <a16:creationId xmlns:a16="http://schemas.microsoft.com/office/drawing/2014/main" id="{00000000-0008-0000-1000-000099937200}"/>
            </a:ext>
          </a:extLst>
        </xdr:cNvPr>
        <xdr:cNvGrpSpPr>
          <a:grpSpLocks/>
        </xdr:cNvGrpSpPr>
      </xdr:nvGrpSpPr>
      <xdr:grpSpPr bwMode="auto">
        <a:xfrm>
          <a:off x="6911975" y="11569700"/>
          <a:ext cx="228600" cy="0"/>
          <a:chOff x="466" y="3952"/>
          <a:chExt cx="28" cy="16"/>
        </a:xfrm>
      </xdr:grpSpPr>
      <xdr:sp macro="" textlink="">
        <xdr:nvSpPr>
          <xdr:cNvPr id="7511052" name="Line 7289">
            <a:extLst>
              <a:ext uri="{FF2B5EF4-FFF2-40B4-BE49-F238E27FC236}">
                <a16:creationId xmlns:a16="http://schemas.microsoft.com/office/drawing/2014/main" id="{00000000-0008-0000-1000-00000C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53" name="Line 7290">
            <a:extLst>
              <a:ext uri="{FF2B5EF4-FFF2-40B4-BE49-F238E27FC236}">
                <a16:creationId xmlns:a16="http://schemas.microsoft.com/office/drawing/2014/main" id="{00000000-0008-0000-1000-00000D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0" name="Group 7291">
          <a:extLst>
            <a:ext uri="{FF2B5EF4-FFF2-40B4-BE49-F238E27FC236}">
              <a16:creationId xmlns:a16="http://schemas.microsoft.com/office/drawing/2014/main" id="{00000000-0008-0000-1000-00009A937200}"/>
            </a:ext>
          </a:extLst>
        </xdr:cNvPr>
        <xdr:cNvGrpSpPr>
          <a:grpSpLocks/>
        </xdr:cNvGrpSpPr>
      </xdr:nvGrpSpPr>
      <xdr:grpSpPr bwMode="auto">
        <a:xfrm>
          <a:off x="6502400" y="11569700"/>
          <a:ext cx="190500" cy="0"/>
          <a:chOff x="466" y="3952"/>
          <a:chExt cx="28" cy="16"/>
        </a:xfrm>
      </xdr:grpSpPr>
      <xdr:sp macro="" textlink="">
        <xdr:nvSpPr>
          <xdr:cNvPr id="7511050" name="Line 7292">
            <a:extLst>
              <a:ext uri="{FF2B5EF4-FFF2-40B4-BE49-F238E27FC236}">
                <a16:creationId xmlns:a16="http://schemas.microsoft.com/office/drawing/2014/main" id="{00000000-0008-0000-1000-00000A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51" name="Line 7293">
            <a:extLst>
              <a:ext uri="{FF2B5EF4-FFF2-40B4-BE49-F238E27FC236}">
                <a16:creationId xmlns:a16="http://schemas.microsoft.com/office/drawing/2014/main" id="{00000000-0008-0000-1000-00000B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1" name="Group 7294">
          <a:extLst>
            <a:ext uri="{FF2B5EF4-FFF2-40B4-BE49-F238E27FC236}">
              <a16:creationId xmlns:a16="http://schemas.microsoft.com/office/drawing/2014/main" id="{00000000-0008-0000-1000-00009B937200}"/>
            </a:ext>
          </a:extLst>
        </xdr:cNvPr>
        <xdr:cNvGrpSpPr>
          <a:grpSpLocks/>
        </xdr:cNvGrpSpPr>
      </xdr:nvGrpSpPr>
      <xdr:grpSpPr bwMode="auto">
        <a:xfrm>
          <a:off x="6502400" y="11569700"/>
          <a:ext cx="190500" cy="0"/>
          <a:chOff x="466" y="3952"/>
          <a:chExt cx="28" cy="16"/>
        </a:xfrm>
      </xdr:grpSpPr>
      <xdr:sp macro="" textlink="">
        <xdr:nvSpPr>
          <xdr:cNvPr id="7511048" name="Line 7295">
            <a:extLst>
              <a:ext uri="{FF2B5EF4-FFF2-40B4-BE49-F238E27FC236}">
                <a16:creationId xmlns:a16="http://schemas.microsoft.com/office/drawing/2014/main" id="{00000000-0008-0000-1000-000008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49" name="Line 7296">
            <a:extLst>
              <a:ext uri="{FF2B5EF4-FFF2-40B4-BE49-F238E27FC236}">
                <a16:creationId xmlns:a16="http://schemas.microsoft.com/office/drawing/2014/main" id="{00000000-0008-0000-1000-000009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2" name="Group 7297">
          <a:extLst>
            <a:ext uri="{FF2B5EF4-FFF2-40B4-BE49-F238E27FC236}">
              <a16:creationId xmlns:a16="http://schemas.microsoft.com/office/drawing/2014/main" id="{00000000-0008-0000-1000-00009C937200}"/>
            </a:ext>
          </a:extLst>
        </xdr:cNvPr>
        <xdr:cNvGrpSpPr>
          <a:grpSpLocks/>
        </xdr:cNvGrpSpPr>
      </xdr:nvGrpSpPr>
      <xdr:grpSpPr bwMode="auto">
        <a:xfrm>
          <a:off x="6502400" y="11569700"/>
          <a:ext cx="190500" cy="0"/>
          <a:chOff x="466" y="3952"/>
          <a:chExt cx="28" cy="16"/>
        </a:xfrm>
      </xdr:grpSpPr>
      <xdr:sp macro="" textlink="">
        <xdr:nvSpPr>
          <xdr:cNvPr id="7511046" name="Line 7298">
            <a:extLst>
              <a:ext uri="{FF2B5EF4-FFF2-40B4-BE49-F238E27FC236}">
                <a16:creationId xmlns:a16="http://schemas.microsoft.com/office/drawing/2014/main" id="{00000000-0008-0000-1000-000006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47" name="Line 7299">
            <a:extLst>
              <a:ext uri="{FF2B5EF4-FFF2-40B4-BE49-F238E27FC236}">
                <a16:creationId xmlns:a16="http://schemas.microsoft.com/office/drawing/2014/main" id="{00000000-0008-0000-1000-000007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3" name="Group 7300">
          <a:extLst>
            <a:ext uri="{FF2B5EF4-FFF2-40B4-BE49-F238E27FC236}">
              <a16:creationId xmlns:a16="http://schemas.microsoft.com/office/drawing/2014/main" id="{00000000-0008-0000-1000-00009D937200}"/>
            </a:ext>
          </a:extLst>
        </xdr:cNvPr>
        <xdr:cNvGrpSpPr>
          <a:grpSpLocks/>
        </xdr:cNvGrpSpPr>
      </xdr:nvGrpSpPr>
      <xdr:grpSpPr bwMode="auto">
        <a:xfrm>
          <a:off x="6502400" y="11569700"/>
          <a:ext cx="190500" cy="0"/>
          <a:chOff x="466" y="3952"/>
          <a:chExt cx="28" cy="16"/>
        </a:xfrm>
      </xdr:grpSpPr>
      <xdr:sp macro="" textlink="">
        <xdr:nvSpPr>
          <xdr:cNvPr id="7511044" name="Line 7301">
            <a:extLst>
              <a:ext uri="{FF2B5EF4-FFF2-40B4-BE49-F238E27FC236}">
                <a16:creationId xmlns:a16="http://schemas.microsoft.com/office/drawing/2014/main" id="{00000000-0008-0000-1000-000004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45" name="Line 7302">
            <a:extLst>
              <a:ext uri="{FF2B5EF4-FFF2-40B4-BE49-F238E27FC236}">
                <a16:creationId xmlns:a16="http://schemas.microsoft.com/office/drawing/2014/main" id="{00000000-0008-0000-1000-000005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4" name="Group 7303">
          <a:extLst>
            <a:ext uri="{FF2B5EF4-FFF2-40B4-BE49-F238E27FC236}">
              <a16:creationId xmlns:a16="http://schemas.microsoft.com/office/drawing/2014/main" id="{00000000-0008-0000-1000-00009E937200}"/>
            </a:ext>
          </a:extLst>
        </xdr:cNvPr>
        <xdr:cNvGrpSpPr>
          <a:grpSpLocks/>
        </xdr:cNvGrpSpPr>
      </xdr:nvGrpSpPr>
      <xdr:grpSpPr bwMode="auto">
        <a:xfrm>
          <a:off x="6502400" y="11569700"/>
          <a:ext cx="190500" cy="0"/>
          <a:chOff x="466" y="3952"/>
          <a:chExt cx="28" cy="16"/>
        </a:xfrm>
      </xdr:grpSpPr>
      <xdr:sp macro="" textlink="">
        <xdr:nvSpPr>
          <xdr:cNvPr id="7511042" name="Line 7304">
            <a:extLst>
              <a:ext uri="{FF2B5EF4-FFF2-40B4-BE49-F238E27FC236}">
                <a16:creationId xmlns:a16="http://schemas.microsoft.com/office/drawing/2014/main" id="{00000000-0008-0000-1000-000002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43" name="Line 7305">
            <a:extLst>
              <a:ext uri="{FF2B5EF4-FFF2-40B4-BE49-F238E27FC236}">
                <a16:creationId xmlns:a16="http://schemas.microsoft.com/office/drawing/2014/main" id="{00000000-0008-0000-1000-000003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5" name="Group 7306">
          <a:extLst>
            <a:ext uri="{FF2B5EF4-FFF2-40B4-BE49-F238E27FC236}">
              <a16:creationId xmlns:a16="http://schemas.microsoft.com/office/drawing/2014/main" id="{00000000-0008-0000-1000-00009F937200}"/>
            </a:ext>
          </a:extLst>
        </xdr:cNvPr>
        <xdr:cNvGrpSpPr>
          <a:grpSpLocks/>
        </xdr:cNvGrpSpPr>
      </xdr:nvGrpSpPr>
      <xdr:grpSpPr bwMode="auto">
        <a:xfrm>
          <a:off x="6502400" y="11569700"/>
          <a:ext cx="190500" cy="0"/>
          <a:chOff x="466" y="3952"/>
          <a:chExt cx="28" cy="16"/>
        </a:xfrm>
      </xdr:grpSpPr>
      <xdr:sp macro="" textlink="">
        <xdr:nvSpPr>
          <xdr:cNvPr id="7511040" name="Line 7307">
            <a:extLst>
              <a:ext uri="{FF2B5EF4-FFF2-40B4-BE49-F238E27FC236}">
                <a16:creationId xmlns:a16="http://schemas.microsoft.com/office/drawing/2014/main" id="{00000000-0008-0000-1000-0000009C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11041" name="Line 7308">
            <a:extLst>
              <a:ext uri="{FF2B5EF4-FFF2-40B4-BE49-F238E27FC236}">
                <a16:creationId xmlns:a16="http://schemas.microsoft.com/office/drawing/2014/main" id="{00000000-0008-0000-1000-0000019C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7508896" name="Group 7309">
          <a:extLst>
            <a:ext uri="{FF2B5EF4-FFF2-40B4-BE49-F238E27FC236}">
              <a16:creationId xmlns:a16="http://schemas.microsoft.com/office/drawing/2014/main" id="{00000000-0008-0000-1000-0000A0937200}"/>
            </a:ext>
          </a:extLst>
        </xdr:cNvPr>
        <xdr:cNvGrpSpPr>
          <a:grpSpLocks/>
        </xdr:cNvGrpSpPr>
      </xdr:nvGrpSpPr>
      <xdr:grpSpPr bwMode="auto">
        <a:xfrm>
          <a:off x="6378575" y="11569700"/>
          <a:ext cx="228600" cy="0"/>
          <a:chOff x="466" y="3952"/>
          <a:chExt cx="28" cy="16"/>
        </a:xfrm>
      </xdr:grpSpPr>
      <xdr:sp macro="" textlink="">
        <xdr:nvSpPr>
          <xdr:cNvPr id="7508990" name="Line 7310">
            <a:extLst>
              <a:ext uri="{FF2B5EF4-FFF2-40B4-BE49-F238E27FC236}">
                <a16:creationId xmlns:a16="http://schemas.microsoft.com/office/drawing/2014/main" id="{00000000-0008-0000-1000-0000FE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91" name="Line 7311">
            <a:extLst>
              <a:ext uri="{FF2B5EF4-FFF2-40B4-BE49-F238E27FC236}">
                <a16:creationId xmlns:a16="http://schemas.microsoft.com/office/drawing/2014/main" id="{00000000-0008-0000-1000-0000FF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97" name="Group 7312">
          <a:extLst>
            <a:ext uri="{FF2B5EF4-FFF2-40B4-BE49-F238E27FC236}">
              <a16:creationId xmlns:a16="http://schemas.microsoft.com/office/drawing/2014/main" id="{00000000-0008-0000-1000-0000A1937200}"/>
            </a:ext>
          </a:extLst>
        </xdr:cNvPr>
        <xdr:cNvGrpSpPr>
          <a:grpSpLocks/>
        </xdr:cNvGrpSpPr>
      </xdr:nvGrpSpPr>
      <xdr:grpSpPr bwMode="auto">
        <a:xfrm>
          <a:off x="6502400" y="11569700"/>
          <a:ext cx="190500" cy="0"/>
          <a:chOff x="466" y="3952"/>
          <a:chExt cx="28" cy="16"/>
        </a:xfrm>
      </xdr:grpSpPr>
      <xdr:sp macro="" textlink="">
        <xdr:nvSpPr>
          <xdr:cNvPr id="7508988" name="Line 7313">
            <a:extLst>
              <a:ext uri="{FF2B5EF4-FFF2-40B4-BE49-F238E27FC236}">
                <a16:creationId xmlns:a16="http://schemas.microsoft.com/office/drawing/2014/main" id="{00000000-0008-0000-1000-0000FC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89" name="Line 7314">
            <a:extLst>
              <a:ext uri="{FF2B5EF4-FFF2-40B4-BE49-F238E27FC236}">
                <a16:creationId xmlns:a16="http://schemas.microsoft.com/office/drawing/2014/main" id="{00000000-0008-0000-1000-0000FD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898" name="Group 7315">
          <a:extLst>
            <a:ext uri="{FF2B5EF4-FFF2-40B4-BE49-F238E27FC236}">
              <a16:creationId xmlns:a16="http://schemas.microsoft.com/office/drawing/2014/main" id="{00000000-0008-0000-1000-0000A2937200}"/>
            </a:ext>
          </a:extLst>
        </xdr:cNvPr>
        <xdr:cNvGrpSpPr>
          <a:grpSpLocks/>
        </xdr:cNvGrpSpPr>
      </xdr:nvGrpSpPr>
      <xdr:grpSpPr bwMode="auto">
        <a:xfrm>
          <a:off x="6502400" y="11569700"/>
          <a:ext cx="190500" cy="0"/>
          <a:chOff x="466" y="3952"/>
          <a:chExt cx="28" cy="16"/>
        </a:xfrm>
      </xdr:grpSpPr>
      <xdr:sp macro="" textlink="">
        <xdr:nvSpPr>
          <xdr:cNvPr id="7508986" name="Line 7316">
            <a:extLst>
              <a:ext uri="{FF2B5EF4-FFF2-40B4-BE49-F238E27FC236}">
                <a16:creationId xmlns:a16="http://schemas.microsoft.com/office/drawing/2014/main" id="{00000000-0008-0000-1000-0000FA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87" name="Line 7317">
            <a:extLst>
              <a:ext uri="{FF2B5EF4-FFF2-40B4-BE49-F238E27FC236}">
                <a16:creationId xmlns:a16="http://schemas.microsoft.com/office/drawing/2014/main" id="{00000000-0008-0000-1000-0000FB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899" name="Group 7318">
          <a:extLst>
            <a:ext uri="{FF2B5EF4-FFF2-40B4-BE49-F238E27FC236}">
              <a16:creationId xmlns:a16="http://schemas.microsoft.com/office/drawing/2014/main" id="{00000000-0008-0000-1000-0000A3937200}"/>
            </a:ext>
          </a:extLst>
        </xdr:cNvPr>
        <xdr:cNvGrpSpPr>
          <a:grpSpLocks/>
        </xdr:cNvGrpSpPr>
      </xdr:nvGrpSpPr>
      <xdr:grpSpPr bwMode="auto">
        <a:xfrm>
          <a:off x="6502400" y="11569700"/>
          <a:ext cx="190500" cy="0"/>
          <a:chOff x="466" y="3952"/>
          <a:chExt cx="28" cy="16"/>
        </a:xfrm>
      </xdr:grpSpPr>
      <xdr:sp macro="" textlink="">
        <xdr:nvSpPr>
          <xdr:cNvPr id="7508984" name="Line 7319">
            <a:extLst>
              <a:ext uri="{FF2B5EF4-FFF2-40B4-BE49-F238E27FC236}">
                <a16:creationId xmlns:a16="http://schemas.microsoft.com/office/drawing/2014/main" id="{00000000-0008-0000-1000-0000F8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85" name="Line 7320">
            <a:extLst>
              <a:ext uri="{FF2B5EF4-FFF2-40B4-BE49-F238E27FC236}">
                <a16:creationId xmlns:a16="http://schemas.microsoft.com/office/drawing/2014/main" id="{00000000-0008-0000-1000-0000F9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900" name="Group 7321">
          <a:extLst>
            <a:ext uri="{FF2B5EF4-FFF2-40B4-BE49-F238E27FC236}">
              <a16:creationId xmlns:a16="http://schemas.microsoft.com/office/drawing/2014/main" id="{00000000-0008-0000-1000-0000A4937200}"/>
            </a:ext>
          </a:extLst>
        </xdr:cNvPr>
        <xdr:cNvGrpSpPr>
          <a:grpSpLocks/>
        </xdr:cNvGrpSpPr>
      </xdr:nvGrpSpPr>
      <xdr:grpSpPr bwMode="auto">
        <a:xfrm>
          <a:off x="6502400" y="11569700"/>
          <a:ext cx="190500" cy="0"/>
          <a:chOff x="466" y="3952"/>
          <a:chExt cx="28" cy="16"/>
        </a:xfrm>
      </xdr:grpSpPr>
      <xdr:sp macro="" textlink="">
        <xdr:nvSpPr>
          <xdr:cNvPr id="7508982" name="Line 7322">
            <a:extLst>
              <a:ext uri="{FF2B5EF4-FFF2-40B4-BE49-F238E27FC236}">
                <a16:creationId xmlns:a16="http://schemas.microsoft.com/office/drawing/2014/main" id="{00000000-0008-0000-1000-0000F6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83" name="Line 7323">
            <a:extLst>
              <a:ext uri="{FF2B5EF4-FFF2-40B4-BE49-F238E27FC236}">
                <a16:creationId xmlns:a16="http://schemas.microsoft.com/office/drawing/2014/main" id="{00000000-0008-0000-1000-0000F7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901" name="Group 7324">
          <a:extLst>
            <a:ext uri="{FF2B5EF4-FFF2-40B4-BE49-F238E27FC236}">
              <a16:creationId xmlns:a16="http://schemas.microsoft.com/office/drawing/2014/main" id="{00000000-0008-0000-1000-0000A5937200}"/>
            </a:ext>
          </a:extLst>
        </xdr:cNvPr>
        <xdr:cNvGrpSpPr>
          <a:grpSpLocks/>
        </xdr:cNvGrpSpPr>
      </xdr:nvGrpSpPr>
      <xdr:grpSpPr bwMode="auto">
        <a:xfrm>
          <a:off x="6502400" y="11569700"/>
          <a:ext cx="190500" cy="0"/>
          <a:chOff x="466" y="3952"/>
          <a:chExt cx="28" cy="16"/>
        </a:xfrm>
      </xdr:grpSpPr>
      <xdr:sp macro="" textlink="">
        <xdr:nvSpPr>
          <xdr:cNvPr id="7508980" name="Line 7325">
            <a:extLst>
              <a:ext uri="{FF2B5EF4-FFF2-40B4-BE49-F238E27FC236}">
                <a16:creationId xmlns:a16="http://schemas.microsoft.com/office/drawing/2014/main" id="{00000000-0008-0000-1000-0000F4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81" name="Line 7326">
            <a:extLst>
              <a:ext uri="{FF2B5EF4-FFF2-40B4-BE49-F238E27FC236}">
                <a16:creationId xmlns:a16="http://schemas.microsoft.com/office/drawing/2014/main" id="{00000000-0008-0000-1000-0000F5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7508902" name="Group 7327">
          <a:extLst>
            <a:ext uri="{FF2B5EF4-FFF2-40B4-BE49-F238E27FC236}">
              <a16:creationId xmlns:a16="http://schemas.microsoft.com/office/drawing/2014/main" id="{00000000-0008-0000-1000-0000A6937200}"/>
            </a:ext>
          </a:extLst>
        </xdr:cNvPr>
        <xdr:cNvGrpSpPr>
          <a:grpSpLocks/>
        </xdr:cNvGrpSpPr>
      </xdr:nvGrpSpPr>
      <xdr:grpSpPr bwMode="auto">
        <a:xfrm>
          <a:off x="6502400" y="11569700"/>
          <a:ext cx="190500" cy="0"/>
          <a:chOff x="466" y="3952"/>
          <a:chExt cx="28" cy="16"/>
        </a:xfrm>
      </xdr:grpSpPr>
      <xdr:sp macro="" textlink="">
        <xdr:nvSpPr>
          <xdr:cNvPr id="7508978" name="Line 7328">
            <a:extLst>
              <a:ext uri="{FF2B5EF4-FFF2-40B4-BE49-F238E27FC236}">
                <a16:creationId xmlns:a16="http://schemas.microsoft.com/office/drawing/2014/main" id="{00000000-0008-0000-1000-0000F2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79" name="Line 7329">
            <a:extLst>
              <a:ext uri="{FF2B5EF4-FFF2-40B4-BE49-F238E27FC236}">
                <a16:creationId xmlns:a16="http://schemas.microsoft.com/office/drawing/2014/main" id="{00000000-0008-0000-1000-0000F3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03" name="Group 7330">
          <a:extLst>
            <a:ext uri="{FF2B5EF4-FFF2-40B4-BE49-F238E27FC236}">
              <a16:creationId xmlns:a16="http://schemas.microsoft.com/office/drawing/2014/main" id="{00000000-0008-0000-1000-0000A7937200}"/>
            </a:ext>
          </a:extLst>
        </xdr:cNvPr>
        <xdr:cNvGrpSpPr>
          <a:grpSpLocks/>
        </xdr:cNvGrpSpPr>
      </xdr:nvGrpSpPr>
      <xdr:grpSpPr bwMode="auto">
        <a:xfrm>
          <a:off x="7035800" y="11569700"/>
          <a:ext cx="266700" cy="0"/>
          <a:chOff x="466" y="3952"/>
          <a:chExt cx="28" cy="16"/>
        </a:xfrm>
      </xdr:grpSpPr>
      <xdr:sp macro="" textlink="">
        <xdr:nvSpPr>
          <xdr:cNvPr id="7508976" name="Line 7331">
            <a:extLst>
              <a:ext uri="{FF2B5EF4-FFF2-40B4-BE49-F238E27FC236}">
                <a16:creationId xmlns:a16="http://schemas.microsoft.com/office/drawing/2014/main" id="{00000000-0008-0000-1000-0000F0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77" name="Line 7332">
            <a:extLst>
              <a:ext uri="{FF2B5EF4-FFF2-40B4-BE49-F238E27FC236}">
                <a16:creationId xmlns:a16="http://schemas.microsoft.com/office/drawing/2014/main" id="{00000000-0008-0000-1000-0000F1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04" name="Group 7333">
          <a:extLst>
            <a:ext uri="{FF2B5EF4-FFF2-40B4-BE49-F238E27FC236}">
              <a16:creationId xmlns:a16="http://schemas.microsoft.com/office/drawing/2014/main" id="{00000000-0008-0000-1000-0000A8937200}"/>
            </a:ext>
          </a:extLst>
        </xdr:cNvPr>
        <xdr:cNvGrpSpPr>
          <a:grpSpLocks/>
        </xdr:cNvGrpSpPr>
      </xdr:nvGrpSpPr>
      <xdr:grpSpPr bwMode="auto">
        <a:xfrm>
          <a:off x="7035800" y="11569700"/>
          <a:ext cx="266700" cy="0"/>
          <a:chOff x="466" y="3952"/>
          <a:chExt cx="28" cy="16"/>
        </a:xfrm>
      </xdr:grpSpPr>
      <xdr:sp macro="" textlink="">
        <xdr:nvSpPr>
          <xdr:cNvPr id="7508974" name="Line 7334">
            <a:extLst>
              <a:ext uri="{FF2B5EF4-FFF2-40B4-BE49-F238E27FC236}">
                <a16:creationId xmlns:a16="http://schemas.microsoft.com/office/drawing/2014/main" id="{00000000-0008-0000-1000-0000EE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75" name="Line 7335">
            <a:extLst>
              <a:ext uri="{FF2B5EF4-FFF2-40B4-BE49-F238E27FC236}">
                <a16:creationId xmlns:a16="http://schemas.microsoft.com/office/drawing/2014/main" id="{00000000-0008-0000-1000-0000EF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05" name="Group 7336">
          <a:extLst>
            <a:ext uri="{FF2B5EF4-FFF2-40B4-BE49-F238E27FC236}">
              <a16:creationId xmlns:a16="http://schemas.microsoft.com/office/drawing/2014/main" id="{00000000-0008-0000-1000-0000A9937200}"/>
            </a:ext>
          </a:extLst>
        </xdr:cNvPr>
        <xdr:cNvGrpSpPr>
          <a:grpSpLocks/>
        </xdr:cNvGrpSpPr>
      </xdr:nvGrpSpPr>
      <xdr:grpSpPr bwMode="auto">
        <a:xfrm>
          <a:off x="7035800" y="11569700"/>
          <a:ext cx="266700" cy="0"/>
          <a:chOff x="466" y="3952"/>
          <a:chExt cx="28" cy="16"/>
        </a:xfrm>
      </xdr:grpSpPr>
      <xdr:sp macro="" textlink="">
        <xdr:nvSpPr>
          <xdr:cNvPr id="7508972" name="Line 7337">
            <a:extLst>
              <a:ext uri="{FF2B5EF4-FFF2-40B4-BE49-F238E27FC236}">
                <a16:creationId xmlns:a16="http://schemas.microsoft.com/office/drawing/2014/main" id="{00000000-0008-0000-1000-0000EC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73" name="Line 7338">
            <a:extLst>
              <a:ext uri="{FF2B5EF4-FFF2-40B4-BE49-F238E27FC236}">
                <a16:creationId xmlns:a16="http://schemas.microsoft.com/office/drawing/2014/main" id="{00000000-0008-0000-1000-0000ED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906" name="Group 7339">
          <a:extLst>
            <a:ext uri="{FF2B5EF4-FFF2-40B4-BE49-F238E27FC236}">
              <a16:creationId xmlns:a16="http://schemas.microsoft.com/office/drawing/2014/main" id="{00000000-0008-0000-1000-0000AA937200}"/>
            </a:ext>
          </a:extLst>
        </xdr:cNvPr>
        <xdr:cNvGrpSpPr>
          <a:grpSpLocks/>
        </xdr:cNvGrpSpPr>
      </xdr:nvGrpSpPr>
      <xdr:grpSpPr bwMode="auto">
        <a:xfrm>
          <a:off x="7753350" y="11569700"/>
          <a:ext cx="266700" cy="0"/>
          <a:chOff x="466" y="3952"/>
          <a:chExt cx="28" cy="16"/>
        </a:xfrm>
      </xdr:grpSpPr>
      <xdr:sp macro="" textlink="">
        <xdr:nvSpPr>
          <xdr:cNvPr id="7508970" name="Line 7340">
            <a:extLst>
              <a:ext uri="{FF2B5EF4-FFF2-40B4-BE49-F238E27FC236}">
                <a16:creationId xmlns:a16="http://schemas.microsoft.com/office/drawing/2014/main" id="{00000000-0008-0000-1000-0000EA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71" name="Line 7341">
            <a:extLst>
              <a:ext uri="{FF2B5EF4-FFF2-40B4-BE49-F238E27FC236}">
                <a16:creationId xmlns:a16="http://schemas.microsoft.com/office/drawing/2014/main" id="{00000000-0008-0000-1000-0000EB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907" name="Group 7342">
          <a:extLst>
            <a:ext uri="{FF2B5EF4-FFF2-40B4-BE49-F238E27FC236}">
              <a16:creationId xmlns:a16="http://schemas.microsoft.com/office/drawing/2014/main" id="{00000000-0008-0000-1000-0000AB937200}"/>
            </a:ext>
          </a:extLst>
        </xdr:cNvPr>
        <xdr:cNvGrpSpPr>
          <a:grpSpLocks/>
        </xdr:cNvGrpSpPr>
      </xdr:nvGrpSpPr>
      <xdr:grpSpPr bwMode="auto">
        <a:xfrm>
          <a:off x="7753350" y="11569700"/>
          <a:ext cx="266700" cy="0"/>
          <a:chOff x="466" y="3952"/>
          <a:chExt cx="28" cy="16"/>
        </a:xfrm>
      </xdr:grpSpPr>
      <xdr:sp macro="" textlink="">
        <xdr:nvSpPr>
          <xdr:cNvPr id="7508968" name="Line 7343">
            <a:extLst>
              <a:ext uri="{FF2B5EF4-FFF2-40B4-BE49-F238E27FC236}">
                <a16:creationId xmlns:a16="http://schemas.microsoft.com/office/drawing/2014/main" id="{00000000-0008-0000-1000-0000E8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69" name="Line 7344">
            <a:extLst>
              <a:ext uri="{FF2B5EF4-FFF2-40B4-BE49-F238E27FC236}">
                <a16:creationId xmlns:a16="http://schemas.microsoft.com/office/drawing/2014/main" id="{00000000-0008-0000-1000-0000E9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908" name="Group 7345">
          <a:extLst>
            <a:ext uri="{FF2B5EF4-FFF2-40B4-BE49-F238E27FC236}">
              <a16:creationId xmlns:a16="http://schemas.microsoft.com/office/drawing/2014/main" id="{00000000-0008-0000-1000-0000AC937200}"/>
            </a:ext>
          </a:extLst>
        </xdr:cNvPr>
        <xdr:cNvGrpSpPr>
          <a:grpSpLocks/>
        </xdr:cNvGrpSpPr>
      </xdr:nvGrpSpPr>
      <xdr:grpSpPr bwMode="auto">
        <a:xfrm>
          <a:off x="7753350" y="11569700"/>
          <a:ext cx="266700" cy="0"/>
          <a:chOff x="466" y="3952"/>
          <a:chExt cx="28" cy="16"/>
        </a:xfrm>
      </xdr:grpSpPr>
      <xdr:sp macro="" textlink="">
        <xdr:nvSpPr>
          <xdr:cNvPr id="7508966" name="Line 7346">
            <a:extLst>
              <a:ext uri="{FF2B5EF4-FFF2-40B4-BE49-F238E27FC236}">
                <a16:creationId xmlns:a16="http://schemas.microsoft.com/office/drawing/2014/main" id="{00000000-0008-0000-1000-0000E6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67" name="Line 7347">
            <a:extLst>
              <a:ext uri="{FF2B5EF4-FFF2-40B4-BE49-F238E27FC236}">
                <a16:creationId xmlns:a16="http://schemas.microsoft.com/office/drawing/2014/main" id="{00000000-0008-0000-1000-0000E7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909" name="Group 7348">
          <a:extLst>
            <a:ext uri="{FF2B5EF4-FFF2-40B4-BE49-F238E27FC236}">
              <a16:creationId xmlns:a16="http://schemas.microsoft.com/office/drawing/2014/main" id="{00000000-0008-0000-1000-0000AD937200}"/>
            </a:ext>
          </a:extLst>
        </xdr:cNvPr>
        <xdr:cNvGrpSpPr>
          <a:grpSpLocks/>
        </xdr:cNvGrpSpPr>
      </xdr:nvGrpSpPr>
      <xdr:grpSpPr bwMode="auto">
        <a:xfrm>
          <a:off x="7753350" y="11569700"/>
          <a:ext cx="266700" cy="0"/>
          <a:chOff x="466" y="3952"/>
          <a:chExt cx="28" cy="16"/>
        </a:xfrm>
      </xdr:grpSpPr>
      <xdr:sp macro="" textlink="">
        <xdr:nvSpPr>
          <xdr:cNvPr id="7508964" name="Line 7349">
            <a:extLst>
              <a:ext uri="{FF2B5EF4-FFF2-40B4-BE49-F238E27FC236}">
                <a16:creationId xmlns:a16="http://schemas.microsoft.com/office/drawing/2014/main" id="{00000000-0008-0000-1000-0000E4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65" name="Line 7350">
            <a:extLst>
              <a:ext uri="{FF2B5EF4-FFF2-40B4-BE49-F238E27FC236}">
                <a16:creationId xmlns:a16="http://schemas.microsoft.com/office/drawing/2014/main" id="{00000000-0008-0000-1000-0000E5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7508910" name="Group 7351">
          <a:extLst>
            <a:ext uri="{FF2B5EF4-FFF2-40B4-BE49-F238E27FC236}">
              <a16:creationId xmlns:a16="http://schemas.microsoft.com/office/drawing/2014/main" id="{00000000-0008-0000-1000-0000AE937200}"/>
            </a:ext>
          </a:extLst>
        </xdr:cNvPr>
        <xdr:cNvGrpSpPr>
          <a:grpSpLocks/>
        </xdr:cNvGrpSpPr>
      </xdr:nvGrpSpPr>
      <xdr:grpSpPr bwMode="auto">
        <a:xfrm>
          <a:off x="7753350" y="11569700"/>
          <a:ext cx="266700" cy="0"/>
          <a:chOff x="466" y="3952"/>
          <a:chExt cx="28" cy="16"/>
        </a:xfrm>
      </xdr:grpSpPr>
      <xdr:sp macro="" textlink="">
        <xdr:nvSpPr>
          <xdr:cNvPr id="7508962" name="Line 7352">
            <a:extLst>
              <a:ext uri="{FF2B5EF4-FFF2-40B4-BE49-F238E27FC236}">
                <a16:creationId xmlns:a16="http://schemas.microsoft.com/office/drawing/2014/main" id="{00000000-0008-0000-1000-0000E2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63" name="Line 7353">
            <a:extLst>
              <a:ext uri="{FF2B5EF4-FFF2-40B4-BE49-F238E27FC236}">
                <a16:creationId xmlns:a16="http://schemas.microsoft.com/office/drawing/2014/main" id="{00000000-0008-0000-1000-0000E3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7508911" name="Group 7354">
          <a:extLst>
            <a:ext uri="{FF2B5EF4-FFF2-40B4-BE49-F238E27FC236}">
              <a16:creationId xmlns:a16="http://schemas.microsoft.com/office/drawing/2014/main" id="{00000000-0008-0000-1000-0000AF937200}"/>
            </a:ext>
          </a:extLst>
        </xdr:cNvPr>
        <xdr:cNvGrpSpPr>
          <a:grpSpLocks/>
        </xdr:cNvGrpSpPr>
      </xdr:nvGrpSpPr>
      <xdr:grpSpPr bwMode="auto">
        <a:xfrm>
          <a:off x="6502400" y="11569700"/>
          <a:ext cx="190500" cy="0"/>
          <a:chOff x="466" y="3952"/>
          <a:chExt cx="28" cy="16"/>
        </a:xfrm>
      </xdr:grpSpPr>
      <xdr:sp macro="" textlink="">
        <xdr:nvSpPr>
          <xdr:cNvPr id="7508960" name="Line 7355">
            <a:extLst>
              <a:ext uri="{FF2B5EF4-FFF2-40B4-BE49-F238E27FC236}">
                <a16:creationId xmlns:a16="http://schemas.microsoft.com/office/drawing/2014/main" id="{00000000-0008-0000-1000-0000E0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61" name="Line 7356">
            <a:extLst>
              <a:ext uri="{FF2B5EF4-FFF2-40B4-BE49-F238E27FC236}">
                <a16:creationId xmlns:a16="http://schemas.microsoft.com/office/drawing/2014/main" id="{00000000-0008-0000-1000-0000E1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2" name="Group 7357">
          <a:extLst>
            <a:ext uri="{FF2B5EF4-FFF2-40B4-BE49-F238E27FC236}">
              <a16:creationId xmlns:a16="http://schemas.microsoft.com/office/drawing/2014/main" id="{00000000-0008-0000-1000-0000B0937200}"/>
            </a:ext>
          </a:extLst>
        </xdr:cNvPr>
        <xdr:cNvGrpSpPr>
          <a:grpSpLocks/>
        </xdr:cNvGrpSpPr>
      </xdr:nvGrpSpPr>
      <xdr:grpSpPr bwMode="auto">
        <a:xfrm>
          <a:off x="7035800" y="11569700"/>
          <a:ext cx="266700" cy="0"/>
          <a:chOff x="466" y="3952"/>
          <a:chExt cx="28" cy="16"/>
        </a:xfrm>
      </xdr:grpSpPr>
      <xdr:sp macro="" textlink="">
        <xdr:nvSpPr>
          <xdr:cNvPr id="7508958" name="Line 7358">
            <a:extLst>
              <a:ext uri="{FF2B5EF4-FFF2-40B4-BE49-F238E27FC236}">
                <a16:creationId xmlns:a16="http://schemas.microsoft.com/office/drawing/2014/main" id="{00000000-0008-0000-1000-0000DE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59" name="Line 7359">
            <a:extLst>
              <a:ext uri="{FF2B5EF4-FFF2-40B4-BE49-F238E27FC236}">
                <a16:creationId xmlns:a16="http://schemas.microsoft.com/office/drawing/2014/main" id="{00000000-0008-0000-1000-0000DF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3" name="Group 7363">
          <a:extLst>
            <a:ext uri="{FF2B5EF4-FFF2-40B4-BE49-F238E27FC236}">
              <a16:creationId xmlns:a16="http://schemas.microsoft.com/office/drawing/2014/main" id="{00000000-0008-0000-1000-0000B1937200}"/>
            </a:ext>
          </a:extLst>
        </xdr:cNvPr>
        <xdr:cNvGrpSpPr>
          <a:grpSpLocks/>
        </xdr:cNvGrpSpPr>
      </xdr:nvGrpSpPr>
      <xdr:grpSpPr bwMode="auto">
        <a:xfrm>
          <a:off x="7035800" y="11569700"/>
          <a:ext cx="266700" cy="0"/>
          <a:chOff x="466" y="3952"/>
          <a:chExt cx="28" cy="16"/>
        </a:xfrm>
      </xdr:grpSpPr>
      <xdr:sp macro="" textlink="">
        <xdr:nvSpPr>
          <xdr:cNvPr id="7508956" name="Line 7364">
            <a:extLst>
              <a:ext uri="{FF2B5EF4-FFF2-40B4-BE49-F238E27FC236}">
                <a16:creationId xmlns:a16="http://schemas.microsoft.com/office/drawing/2014/main" id="{00000000-0008-0000-1000-0000DC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57" name="Line 7365">
            <a:extLst>
              <a:ext uri="{FF2B5EF4-FFF2-40B4-BE49-F238E27FC236}">
                <a16:creationId xmlns:a16="http://schemas.microsoft.com/office/drawing/2014/main" id="{00000000-0008-0000-1000-0000DD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4" name="Group 7369">
          <a:extLst>
            <a:ext uri="{FF2B5EF4-FFF2-40B4-BE49-F238E27FC236}">
              <a16:creationId xmlns:a16="http://schemas.microsoft.com/office/drawing/2014/main" id="{00000000-0008-0000-1000-0000B2937200}"/>
            </a:ext>
          </a:extLst>
        </xdr:cNvPr>
        <xdr:cNvGrpSpPr>
          <a:grpSpLocks/>
        </xdr:cNvGrpSpPr>
      </xdr:nvGrpSpPr>
      <xdr:grpSpPr bwMode="auto">
        <a:xfrm>
          <a:off x="7035800" y="11569700"/>
          <a:ext cx="266700" cy="0"/>
          <a:chOff x="466" y="3952"/>
          <a:chExt cx="28" cy="16"/>
        </a:xfrm>
      </xdr:grpSpPr>
      <xdr:sp macro="" textlink="">
        <xdr:nvSpPr>
          <xdr:cNvPr id="7508954" name="Line 7370">
            <a:extLst>
              <a:ext uri="{FF2B5EF4-FFF2-40B4-BE49-F238E27FC236}">
                <a16:creationId xmlns:a16="http://schemas.microsoft.com/office/drawing/2014/main" id="{00000000-0008-0000-1000-0000DA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55" name="Line 7371">
            <a:extLst>
              <a:ext uri="{FF2B5EF4-FFF2-40B4-BE49-F238E27FC236}">
                <a16:creationId xmlns:a16="http://schemas.microsoft.com/office/drawing/2014/main" id="{00000000-0008-0000-1000-0000DB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5" name="Group 7375">
          <a:extLst>
            <a:ext uri="{FF2B5EF4-FFF2-40B4-BE49-F238E27FC236}">
              <a16:creationId xmlns:a16="http://schemas.microsoft.com/office/drawing/2014/main" id="{00000000-0008-0000-1000-0000B3937200}"/>
            </a:ext>
          </a:extLst>
        </xdr:cNvPr>
        <xdr:cNvGrpSpPr>
          <a:grpSpLocks/>
        </xdr:cNvGrpSpPr>
      </xdr:nvGrpSpPr>
      <xdr:grpSpPr bwMode="auto">
        <a:xfrm>
          <a:off x="7035800" y="11569700"/>
          <a:ext cx="266700" cy="0"/>
          <a:chOff x="466" y="3952"/>
          <a:chExt cx="28" cy="16"/>
        </a:xfrm>
      </xdr:grpSpPr>
      <xdr:sp macro="" textlink="">
        <xdr:nvSpPr>
          <xdr:cNvPr id="7508952" name="Line 7376">
            <a:extLst>
              <a:ext uri="{FF2B5EF4-FFF2-40B4-BE49-F238E27FC236}">
                <a16:creationId xmlns:a16="http://schemas.microsoft.com/office/drawing/2014/main" id="{00000000-0008-0000-1000-0000D8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53" name="Line 7377">
            <a:extLst>
              <a:ext uri="{FF2B5EF4-FFF2-40B4-BE49-F238E27FC236}">
                <a16:creationId xmlns:a16="http://schemas.microsoft.com/office/drawing/2014/main" id="{00000000-0008-0000-1000-0000D9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6" name="Group 7393">
          <a:extLst>
            <a:ext uri="{FF2B5EF4-FFF2-40B4-BE49-F238E27FC236}">
              <a16:creationId xmlns:a16="http://schemas.microsoft.com/office/drawing/2014/main" id="{00000000-0008-0000-1000-0000B4937200}"/>
            </a:ext>
          </a:extLst>
        </xdr:cNvPr>
        <xdr:cNvGrpSpPr>
          <a:grpSpLocks/>
        </xdr:cNvGrpSpPr>
      </xdr:nvGrpSpPr>
      <xdr:grpSpPr bwMode="auto">
        <a:xfrm>
          <a:off x="7035800" y="11569700"/>
          <a:ext cx="266700" cy="0"/>
          <a:chOff x="466" y="3952"/>
          <a:chExt cx="28" cy="16"/>
        </a:xfrm>
      </xdr:grpSpPr>
      <xdr:sp macro="" textlink="">
        <xdr:nvSpPr>
          <xdr:cNvPr id="7508950" name="Line 7394">
            <a:extLst>
              <a:ext uri="{FF2B5EF4-FFF2-40B4-BE49-F238E27FC236}">
                <a16:creationId xmlns:a16="http://schemas.microsoft.com/office/drawing/2014/main" id="{00000000-0008-0000-1000-0000D6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51" name="Line 7395">
            <a:extLst>
              <a:ext uri="{FF2B5EF4-FFF2-40B4-BE49-F238E27FC236}">
                <a16:creationId xmlns:a16="http://schemas.microsoft.com/office/drawing/2014/main" id="{00000000-0008-0000-1000-0000D7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7" name="Group 7396">
          <a:extLst>
            <a:ext uri="{FF2B5EF4-FFF2-40B4-BE49-F238E27FC236}">
              <a16:creationId xmlns:a16="http://schemas.microsoft.com/office/drawing/2014/main" id="{00000000-0008-0000-1000-0000B5937200}"/>
            </a:ext>
          </a:extLst>
        </xdr:cNvPr>
        <xdr:cNvGrpSpPr>
          <a:grpSpLocks/>
        </xdr:cNvGrpSpPr>
      </xdr:nvGrpSpPr>
      <xdr:grpSpPr bwMode="auto">
        <a:xfrm>
          <a:off x="7035800" y="11569700"/>
          <a:ext cx="266700" cy="0"/>
          <a:chOff x="466" y="3952"/>
          <a:chExt cx="28" cy="16"/>
        </a:xfrm>
      </xdr:grpSpPr>
      <xdr:sp macro="" textlink="">
        <xdr:nvSpPr>
          <xdr:cNvPr id="7508948" name="Line 7397">
            <a:extLst>
              <a:ext uri="{FF2B5EF4-FFF2-40B4-BE49-F238E27FC236}">
                <a16:creationId xmlns:a16="http://schemas.microsoft.com/office/drawing/2014/main" id="{00000000-0008-0000-1000-0000D4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49" name="Line 7398">
            <a:extLst>
              <a:ext uri="{FF2B5EF4-FFF2-40B4-BE49-F238E27FC236}">
                <a16:creationId xmlns:a16="http://schemas.microsoft.com/office/drawing/2014/main" id="{00000000-0008-0000-1000-0000D5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8" name="Group 7399">
          <a:extLst>
            <a:ext uri="{FF2B5EF4-FFF2-40B4-BE49-F238E27FC236}">
              <a16:creationId xmlns:a16="http://schemas.microsoft.com/office/drawing/2014/main" id="{00000000-0008-0000-1000-0000B6937200}"/>
            </a:ext>
          </a:extLst>
        </xdr:cNvPr>
        <xdr:cNvGrpSpPr>
          <a:grpSpLocks/>
        </xdr:cNvGrpSpPr>
      </xdr:nvGrpSpPr>
      <xdr:grpSpPr bwMode="auto">
        <a:xfrm>
          <a:off x="7035800" y="11569700"/>
          <a:ext cx="266700" cy="0"/>
          <a:chOff x="466" y="3952"/>
          <a:chExt cx="28" cy="16"/>
        </a:xfrm>
      </xdr:grpSpPr>
      <xdr:sp macro="" textlink="">
        <xdr:nvSpPr>
          <xdr:cNvPr id="7508946" name="Line 7400">
            <a:extLst>
              <a:ext uri="{FF2B5EF4-FFF2-40B4-BE49-F238E27FC236}">
                <a16:creationId xmlns:a16="http://schemas.microsoft.com/office/drawing/2014/main" id="{00000000-0008-0000-1000-0000D2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47" name="Line 7401">
            <a:extLst>
              <a:ext uri="{FF2B5EF4-FFF2-40B4-BE49-F238E27FC236}">
                <a16:creationId xmlns:a16="http://schemas.microsoft.com/office/drawing/2014/main" id="{00000000-0008-0000-1000-0000D3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19" name="Group 7402">
          <a:extLst>
            <a:ext uri="{FF2B5EF4-FFF2-40B4-BE49-F238E27FC236}">
              <a16:creationId xmlns:a16="http://schemas.microsoft.com/office/drawing/2014/main" id="{00000000-0008-0000-1000-0000B7937200}"/>
            </a:ext>
          </a:extLst>
        </xdr:cNvPr>
        <xdr:cNvGrpSpPr>
          <a:grpSpLocks/>
        </xdr:cNvGrpSpPr>
      </xdr:nvGrpSpPr>
      <xdr:grpSpPr bwMode="auto">
        <a:xfrm>
          <a:off x="7035800" y="11569700"/>
          <a:ext cx="266700" cy="0"/>
          <a:chOff x="466" y="3952"/>
          <a:chExt cx="28" cy="16"/>
        </a:xfrm>
      </xdr:grpSpPr>
      <xdr:sp macro="" textlink="">
        <xdr:nvSpPr>
          <xdr:cNvPr id="7508944" name="Line 7403">
            <a:extLst>
              <a:ext uri="{FF2B5EF4-FFF2-40B4-BE49-F238E27FC236}">
                <a16:creationId xmlns:a16="http://schemas.microsoft.com/office/drawing/2014/main" id="{00000000-0008-0000-1000-0000D0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45" name="Line 7404">
            <a:extLst>
              <a:ext uri="{FF2B5EF4-FFF2-40B4-BE49-F238E27FC236}">
                <a16:creationId xmlns:a16="http://schemas.microsoft.com/office/drawing/2014/main" id="{00000000-0008-0000-1000-0000D1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0" name="Group 7405">
          <a:extLst>
            <a:ext uri="{FF2B5EF4-FFF2-40B4-BE49-F238E27FC236}">
              <a16:creationId xmlns:a16="http://schemas.microsoft.com/office/drawing/2014/main" id="{00000000-0008-0000-1000-0000B8937200}"/>
            </a:ext>
          </a:extLst>
        </xdr:cNvPr>
        <xdr:cNvGrpSpPr>
          <a:grpSpLocks/>
        </xdr:cNvGrpSpPr>
      </xdr:nvGrpSpPr>
      <xdr:grpSpPr bwMode="auto">
        <a:xfrm>
          <a:off x="7035800" y="11569700"/>
          <a:ext cx="266700" cy="0"/>
          <a:chOff x="466" y="3952"/>
          <a:chExt cx="28" cy="16"/>
        </a:xfrm>
      </xdr:grpSpPr>
      <xdr:sp macro="" textlink="">
        <xdr:nvSpPr>
          <xdr:cNvPr id="7508942" name="Line 7406">
            <a:extLst>
              <a:ext uri="{FF2B5EF4-FFF2-40B4-BE49-F238E27FC236}">
                <a16:creationId xmlns:a16="http://schemas.microsoft.com/office/drawing/2014/main" id="{00000000-0008-0000-1000-0000CE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43" name="Line 7407">
            <a:extLst>
              <a:ext uri="{FF2B5EF4-FFF2-40B4-BE49-F238E27FC236}">
                <a16:creationId xmlns:a16="http://schemas.microsoft.com/office/drawing/2014/main" id="{00000000-0008-0000-1000-0000CF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1" name="Group 7414">
          <a:extLst>
            <a:ext uri="{FF2B5EF4-FFF2-40B4-BE49-F238E27FC236}">
              <a16:creationId xmlns:a16="http://schemas.microsoft.com/office/drawing/2014/main" id="{00000000-0008-0000-1000-0000B9937200}"/>
            </a:ext>
          </a:extLst>
        </xdr:cNvPr>
        <xdr:cNvGrpSpPr>
          <a:grpSpLocks/>
        </xdr:cNvGrpSpPr>
      </xdr:nvGrpSpPr>
      <xdr:grpSpPr bwMode="auto">
        <a:xfrm>
          <a:off x="7035800" y="11569700"/>
          <a:ext cx="266700" cy="0"/>
          <a:chOff x="466" y="3952"/>
          <a:chExt cx="28" cy="16"/>
        </a:xfrm>
      </xdr:grpSpPr>
      <xdr:sp macro="" textlink="">
        <xdr:nvSpPr>
          <xdr:cNvPr id="7508940" name="Line 7415">
            <a:extLst>
              <a:ext uri="{FF2B5EF4-FFF2-40B4-BE49-F238E27FC236}">
                <a16:creationId xmlns:a16="http://schemas.microsoft.com/office/drawing/2014/main" id="{00000000-0008-0000-1000-0000CC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41" name="Line 7416">
            <a:extLst>
              <a:ext uri="{FF2B5EF4-FFF2-40B4-BE49-F238E27FC236}">
                <a16:creationId xmlns:a16="http://schemas.microsoft.com/office/drawing/2014/main" id="{00000000-0008-0000-1000-0000CD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2" name="Group 7417">
          <a:extLst>
            <a:ext uri="{FF2B5EF4-FFF2-40B4-BE49-F238E27FC236}">
              <a16:creationId xmlns:a16="http://schemas.microsoft.com/office/drawing/2014/main" id="{00000000-0008-0000-1000-0000BA937200}"/>
            </a:ext>
          </a:extLst>
        </xdr:cNvPr>
        <xdr:cNvGrpSpPr>
          <a:grpSpLocks/>
        </xdr:cNvGrpSpPr>
      </xdr:nvGrpSpPr>
      <xdr:grpSpPr bwMode="auto">
        <a:xfrm>
          <a:off x="7035800" y="11569700"/>
          <a:ext cx="266700" cy="0"/>
          <a:chOff x="466" y="3952"/>
          <a:chExt cx="28" cy="16"/>
        </a:xfrm>
      </xdr:grpSpPr>
      <xdr:sp macro="" textlink="">
        <xdr:nvSpPr>
          <xdr:cNvPr id="7508938" name="Line 7418">
            <a:extLst>
              <a:ext uri="{FF2B5EF4-FFF2-40B4-BE49-F238E27FC236}">
                <a16:creationId xmlns:a16="http://schemas.microsoft.com/office/drawing/2014/main" id="{00000000-0008-0000-1000-0000CA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39" name="Line 7419">
            <a:extLst>
              <a:ext uri="{FF2B5EF4-FFF2-40B4-BE49-F238E27FC236}">
                <a16:creationId xmlns:a16="http://schemas.microsoft.com/office/drawing/2014/main" id="{00000000-0008-0000-1000-0000CB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3" name="Group 7423">
          <a:extLst>
            <a:ext uri="{FF2B5EF4-FFF2-40B4-BE49-F238E27FC236}">
              <a16:creationId xmlns:a16="http://schemas.microsoft.com/office/drawing/2014/main" id="{00000000-0008-0000-1000-0000BB937200}"/>
            </a:ext>
          </a:extLst>
        </xdr:cNvPr>
        <xdr:cNvGrpSpPr>
          <a:grpSpLocks/>
        </xdr:cNvGrpSpPr>
      </xdr:nvGrpSpPr>
      <xdr:grpSpPr bwMode="auto">
        <a:xfrm>
          <a:off x="7035800" y="11569700"/>
          <a:ext cx="266700" cy="0"/>
          <a:chOff x="466" y="3952"/>
          <a:chExt cx="28" cy="16"/>
        </a:xfrm>
      </xdr:grpSpPr>
      <xdr:sp macro="" textlink="">
        <xdr:nvSpPr>
          <xdr:cNvPr id="7508936" name="Line 7424">
            <a:extLst>
              <a:ext uri="{FF2B5EF4-FFF2-40B4-BE49-F238E27FC236}">
                <a16:creationId xmlns:a16="http://schemas.microsoft.com/office/drawing/2014/main" id="{00000000-0008-0000-1000-0000C8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37" name="Line 7425">
            <a:extLst>
              <a:ext uri="{FF2B5EF4-FFF2-40B4-BE49-F238E27FC236}">
                <a16:creationId xmlns:a16="http://schemas.microsoft.com/office/drawing/2014/main" id="{00000000-0008-0000-1000-0000C9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4" name="Group 7426">
          <a:extLst>
            <a:ext uri="{FF2B5EF4-FFF2-40B4-BE49-F238E27FC236}">
              <a16:creationId xmlns:a16="http://schemas.microsoft.com/office/drawing/2014/main" id="{00000000-0008-0000-1000-0000BC937200}"/>
            </a:ext>
          </a:extLst>
        </xdr:cNvPr>
        <xdr:cNvGrpSpPr>
          <a:grpSpLocks/>
        </xdr:cNvGrpSpPr>
      </xdr:nvGrpSpPr>
      <xdr:grpSpPr bwMode="auto">
        <a:xfrm>
          <a:off x="7035800" y="11569700"/>
          <a:ext cx="266700" cy="0"/>
          <a:chOff x="466" y="3952"/>
          <a:chExt cx="28" cy="16"/>
        </a:xfrm>
      </xdr:grpSpPr>
      <xdr:sp macro="" textlink="">
        <xdr:nvSpPr>
          <xdr:cNvPr id="7508934" name="Line 7427">
            <a:extLst>
              <a:ext uri="{FF2B5EF4-FFF2-40B4-BE49-F238E27FC236}">
                <a16:creationId xmlns:a16="http://schemas.microsoft.com/office/drawing/2014/main" id="{00000000-0008-0000-1000-0000C6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35" name="Line 7428">
            <a:extLst>
              <a:ext uri="{FF2B5EF4-FFF2-40B4-BE49-F238E27FC236}">
                <a16:creationId xmlns:a16="http://schemas.microsoft.com/office/drawing/2014/main" id="{00000000-0008-0000-1000-0000C7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5" name="Group 7429">
          <a:extLst>
            <a:ext uri="{FF2B5EF4-FFF2-40B4-BE49-F238E27FC236}">
              <a16:creationId xmlns:a16="http://schemas.microsoft.com/office/drawing/2014/main" id="{00000000-0008-0000-1000-0000BD937200}"/>
            </a:ext>
          </a:extLst>
        </xdr:cNvPr>
        <xdr:cNvGrpSpPr>
          <a:grpSpLocks/>
        </xdr:cNvGrpSpPr>
      </xdr:nvGrpSpPr>
      <xdr:grpSpPr bwMode="auto">
        <a:xfrm>
          <a:off x="7035800" y="11569700"/>
          <a:ext cx="266700" cy="0"/>
          <a:chOff x="466" y="3952"/>
          <a:chExt cx="28" cy="16"/>
        </a:xfrm>
      </xdr:grpSpPr>
      <xdr:sp macro="" textlink="">
        <xdr:nvSpPr>
          <xdr:cNvPr id="7508932" name="Line 7430">
            <a:extLst>
              <a:ext uri="{FF2B5EF4-FFF2-40B4-BE49-F238E27FC236}">
                <a16:creationId xmlns:a16="http://schemas.microsoft.com/office/drawing/2014/main" id="{00000000-0008-0000-1000-0000C4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33" name="Line 7431">
            <a:extLst>
              <a:ext uri="{FF2B5EF4-FFF2-40B4-BE49-F238E27FC236}">
                <a16:creationId xmlns:a16="http://schemas.microsoft.com/office/drawing/2014/main" id="{00000000-0008-0000-1000-0000C5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7508926" name="Group 7432">
          <a:extLst>
            <a:ext uri="{FF2B5EF4-FFF2-40B4-BE49-F238E27FC236}">
              <a16:creationId xmlns:a16="http://schemas.microsoft.com/office/drawing/2014/main" id="{00000000-0008-0000-1000-0000BE937200}"/>
            </a:ext>
          </a:extLst>
        </xdr:cNvPr>
        <xdr:cNvGrpSpPr>
          <a:grpSpLocks/>
        </xdr:cNvGrpSpPr>
      </xdr:nvGrpSpPr>
      <xdr:grpSpPr bwMode="auto">
        <a:xfrm>
          <a:off x="7035800" y="11569700"/>
          <a:ext cx="266700" cy="0"/>
          <a:chOff x="466" y="3952"/>
          <a:chExt cx="28" cy="16"/>
        </a:xfrm>
      </xdr:grpSpPr>
      <xdr:sp macro="" textlink="">
        <xdr:nvSpPr>
          <xdr:cNvPr id="7508930" name="Line 7433">
            <a:extLst>
              <a:ext uri="{FF2B5EF4-FFF2-40B4-BE49-F238E27FC236}">
                <a16:creationId xmlns:a16="http://schemas.microsoft.com/office/drawing/2014/main" id="{00000000-0008-0000-1000-0000C2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31" name="Line 7434">
            <a:extLst>
              <a:ext uri="{FF2B5EF4-FFF2-40B4-BE49-F238E27FC236}">
                <a16:creationId xmlns:a16="http://schemas.microsoft.com/office/drawing/2014/main" id="{00000000-0008-0000-1000-0000C3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7508927" name="Group 7435">
          <a:extLst>
            <a:ext uri="{FF2B5EF4-FFF2-40B4-BE49-F238E27FC236}">
              <a16:creationId xmlns:a16="http://schemas.microsoft.com/office/drawing/2014/main" id="{00000000-0008-0000-1000-0000BF937200}"/>
            </a:ext>
          </a:extLst>
        </xdr:cNvPr>
        <xdr:cNvGrpSpPr>
          <a:grpSpLocks/>
        </xdr:cNvGrpSpPr>
      </xdr:nvGrpSpPr>
      <xdr:grpSpPr bwMode="auto">
        <a:xfrm>
          <a:off x="6911975" y="11569700"/>
          <a:ext cx="228600" cy="0"/>
          <a:chOff x="466" y="3952"/>
          <a:chExt cx="28" cy="16"/>
        </a:xfrm>
      </xdr:grpSpPr>
      <xdr:sp macro="" textlink="">
        <xdr:nvSpPr>
          <xdr:cNvPr id="7508928" name="Line 7436">
            <a:extLst>
              <a:ext uri="{FF2B5EF4-FFF2-40B4-BE49-F238E27FC236}">
                <a16:creationId xmlns:a16="http://schemas.microsoft.com/office/drawing/2014/main" id="{00000000-0008-0000-1000-0000C09372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08929" name="Line 7437">
            <a:extLst>
              <a:ext uri="{FF2B5EF4-FFF2-40B4-BE49-F238E27FC236}">
                <a16:creationId xmlns:a16="http://schemas.microsoft.com/office/drawing/2014/main" id="{00000000-0008-0000-1000-0000C19372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6813143" name="Group 4">
          <a:hlinkClick xmlns:r="http://schemas.openxmlformats.org/officeDocument/2006/relationships" r:id="rId1" tooltip="Click for Bid Form"/>
          <a:extLst>
            <a:ext uri="{FF2B5EF4-FFF2-40B4-BE49-F238E27FC236}">
              <a16:creationId xmlns:a16="http://schemas.microsoft.com/office/drawing/2014/main" id="{00000000-0008-0000-1100-0000D7F56700}"/>
            </a:ext>
          </a:extLst>
        </xdr:cNvPr>
        <xdr:cNvGrpSpPr>
          <a:grpSpLocks/>
        </xdr:cNvGrpSpPr>
      </xdr:nvGrpSpPr>
      <xdr:grpSpPr bwMode="auto">
        <a:xfrm>
          <a:off x="6974205" y="19050"/>
          <a:ext cx="737235" cy="941070"/>
          <a:chOff x="784" y="2"/>
          <a:chExt cx="116" cy="73"/>
        </a:xfrm>
      </xdr:grpSpPr>
      <xdr:sp macro="" textlink="">
        <xdr:nvSpPr>
          <xdr:cNvPr id="6813144" name="AutoShape 2">
            <a:extLst>
              <a:ext uri="{FF2B5EF4-FFF2-40B4-BE49-F238E27FC236}">
                <a16:creationId xmlns:a16="http://schemas.microsoft.com/office/drawing/2014/main" id="{00000000-0008-0000-1100-0000D8F56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477125" y="-232036852"/>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6817239" name="Group 10">
          <a:hlinkClick xmlns:r="http://schemas.openxmlformats.org/officeDocument/2006/relationships" r:id="rId1" tooltip="Back to Cover Page"/>
          <a:extLst>
            <a:ext uri="{FF2B5EF4-FFF2-40B4-BE49-F238E27FC236}">
              <a16:creationId xmlns:a16="http://schemas.microsoft.com/office/drawing/2014/main" id="{00000000-0008-0000-1500-0000D7056800}"/>
            </a:ext>
          </a:extLst>
        </xdr:cNvPr>
        <xdr:cNvGrpSpPr>
          <a:grpSpLocks/>
        </xdr:cNvGrpSpPr>
      </xdr:nvGrpSpPr>
      <xdr:grpSpPr bwMode="auto">
        <a:xfrm>
          <a:off x="6328410" y="104775"/>
          <a:ext cx="377190" cy="664845"/>
          <a:chOff x="744" y="11"/>
          <a:chExt cx="113" cy="74"/>
        </a:xfrm>
      </xdr:grpSpPr>
      <xdr:sp macro="" textlink="">
        <xdr:nvSpPr>
          <xdr:cNvPr id="6817240" name="AutoShape 7">
            <a:extLst>
              <a:ext uri="{FF2B5EF4-FFF2-40B4-BE49-F238E27FC236}">
                <a16:creationId xmlns:a16="http://schemas.microsoft.com/office/drawing/2014/main" id="{00000000-0008-0000-1500-0000D80568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500-000008400000}"/>
              </a:ext>
            </a:extLst>
          </xdr:cNvPr>
          <xdr:cNvSpPr txBox="1">
            <a:spLocks noChangeArrowheads="1"/>
          </xdr:cNvSpPr>
        </xdr:nvSpPr>
        <xdr:spPr bwMode="auto">
          <a:xfrm>
            <a:off x="771"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25E5528-9F08-4B32-A025-99445A0506CA}" protected="1">
  <header guid="{F25E5528-9F08-4B32-A025-99445A0506CA}" dateTime="2021-07-27T15:27:00" maxSheetId="28" userName="Vakati Silpa {वाकाटि शिल्पा}" r:id="rId1">
    <sheetIdMap count="27">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 Type="http://schemas.openxmlformats.org/officeDocument/2006/relationships/printerSettings" Target="../printerSettings/printerSettings250.bin"/><Relationship Id="rId21" Type="http://schemas.openxmlformats.org/officeDocument/2006/relationships/printerSettings" Target="../printerSettings/printerSettings268.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printerSettings" Target="../printerSettings/printerSettings267.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26" Type="http://schemas.openxmlformats.org/officeDocument/2006/relationships/printerSettings" Target="../printerSettings/printerSettings331.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printerSettings" Target="../printerSettings/printerSettings357.bin"/><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printerSettings" Target="../printerSettings/printerSettings356.bin"/><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29" Type="http://schemas.openxmlformats.org/officeDocument/2006/relationships/printerSettings" Target="../printerSettings/printerSettings360.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28" Type="http://schemas.openxmlformats.org/officeDocument/2006/relationships/printerSettings" Target="../printerSettings/printerSettings359.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printerSettings" Target="../printerSettings/printerSettings358.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4.bin"/><Relationship Id="rId13" Type="http://schemas.openxmlformats.org/officeDocument/2006/relationships/printerSettings" Target="../printerSettings/printerSettings399.bin"/><Relationship Id="rId18" Type="http://schemas.openxmlformats.org/officeDocument/2006/relationships/printerSettings" Target="../printerSettings/printerSettings404.bin"/><Relationship Id="rId26" Type="http://schemas.openxmlformats.org/officeDocument/2006/relationships/printerSettings" Target="../printerSettings/printerSettings412.bin"/><Relationship Id="rId3" Type="http://schemas.openxmlformats.org/officeDocument/2006/relationships/printerSettings" Target="../printerSettings/printerSettings389.bin"/><Relationship Id="rId21" Type="http://schemas.openxmlformats.org/officeDocument/2006/relationships/printerSettings" Target="../printerSettings/printerSettings407.bin"/><Relationship Id="rId7" Type="http://schemas.openxmlformats.org/officeDocument/2006/relationships/printerSettings" Target="../printerSettings/printerSettings393.bin"/><Relationship Id="rId12" Type="http://schemas.openxmlformats.org/officeDocument/2006/relationships/printerSettings" Target="../printerSettings/printerSettings398.bin"/><Relationship Id="rId17" Type="http://schemas.openxmlformats.org/officeDocument/2006/relationships/printerSettings" Target="../printerSettings/printerSettings403.bin"/><Relationship Id="rId25" Type="http://schemas.openxmlformats.org/officeDocument/2006/relationships/printerSettings" Target="../printerSettings/printerSettings411.bin"/><Relationship Id="rId2" Type="http://schemas.openxmlformats.org/officeDocument/2006/relationships/printerSettings" Target="../printerSettings/printerSettings388.bin"/><Relationship Id="rId16" Type="http://schemas.openxmlformats.org/officeDocument/2006/relationships/printerSettings" Target="../printerSettings/printerSettings402.bin"/><Relationship Id="rId20" Type="http://schemas.openxmlformats.org/officeDocument/2006/relationships/printerSettings" Target="../printerSettings/printerSettings406.bin"/><Relationship Id="rId29" Type="http://schemas.openxmlformats.org/officeDocument/2006/relationships/printerSettings" Target="../printerSettings/printerSettings415.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11" Type="http://schemas.openxmlformats.org/officeDocument/2006/relationships/printerSettings" Target="../printerSettings/printerSettings397.bin"/><Relationship Id="rId24" Type="http://schemas.openxmlformats.org/officeDocument/2006/relationships/printerSettings" Target="../printerSettings/printerSettings410.bin"/><Relationship Id="rId5" Type="http://schemas.openxmlformats.org/officeDocument/2006/relationships/printerSettings" Target="../printerSettings/printerSettings391.bin"/><Relationship Id="rId15" Type="http://schemas.openxmlformats.org/officeDocument/2006/relationships/printerSettings" Target="../printerSettings/printerSettings401.bin"/><Relationship Id="rId23" Type="http://schemas.openxmlformats.org/officeDocument/2006/relationships/printerSettings" Target="../printerSettings/printerSettings409.bin"/><Relationship Id="rId28" Type="http://schemas.openxmlformats.org/officeDocument/2006/relationships/printerSettings" Target="../printerSettings/printerSettings414.bin"/><Relationship Id="rId10" Type="http://schemas.openxmlformats.org/officeDocument/2006/relationships/printerSettings" Target="../printerSettings/printerSettings396.bin"/><Relationship Id="rId19" Type="http://schemas.openxmlformats.org/officeDocument/2006/relationships/printerSettings" Target="../printerSettings/printerSettings405.bin"/><Relationship Id="rId4" Type="http://schemas.openxmlformats.org/officeDocument/2006/relationships/printerSettings" Target="../printerSettings/printerSettings390.bin"/><Relationship Id="rId9" Type="http://schemas.openxmlformats.org/officeDocument/2006/relationships/printerSettings" Target="../printerSettings/printerSettings395.bin"/><Relationship Id="rId14" Type="http://schemas.openxmlformats.org/officeDocument/2006/relationships/printerSettings" Target="../printerSettings/printerSettings400.bin"/><Relationship Id="rId22" Type="http://schemas.openxmlformats.org/officeDocument/2006/relationships/printerSettings" Target="../printerSettings/printerSettings408.bin"/><Relationship Id="rId27" Type="http://schemas.openxmlformats.org/officeDocument/2006/relationships/printerSettings" Target="../printerSettings/printerSettings413.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drawing" Target="../drawings/drawing16.xml"/><Relationship Id="rId3" Type="http://schemas.openxmlformats.org/officeDocument/2006/relationships/printerSettings" Target="../printerSettings/printerSettings444.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2" Type="http://schemas.openxmlformats.org/officeDocument/2006/relationships/printerSettings" Target="../printerSettings/printerSettings443.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5" Type="http://schemas.openxmlformats.org/officeDocument/2006/relationships/printerSettings" Target="../printerSettings/printerSettings446.bin"/><Relationship Id="rId10" Type="http://schemas.openxmlformats.org/officeDocument/2006/relationships/printerSettings" Target="../printerSettings/printerSettings451.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9.bin"/><Relationship Id="rId13" Type="http://schemas.openxmlformats.org/officeDocument/2006/relationships/printerSettings" Target="../printerSettings/printerSettings544.bin"/><Relationship Id="rId18" Type="http://schemas.openxmlformats.org/officeDocument/2006/relationships/printerSettings" Target="../printerSettings/printerSettings549.bin"/><Relationship Id="rId26" Type="http://schemas.openxmlformats.org/officeDocument/2006/relationships/printerSettings" Target="../printerSettings/printerSettings557.bin"/><Relationship Id="rId3" Type="http://schemas.openxmlformats.org/officeDocument/2006/relationships/printerSettings" Target="../printerSettings/printerSettings534.bin"/><Relationship Id="rId21" Type="http://schemas.openxmlformats.org/officeDocument/2006/relationships/printerSettings" Target="../printerSettings/printerSettings552.bin"/><Relationship Id="rId7" Type="http://schemas.openxmlformats.org/officeDocument/2006/relationships/printerSettings" Target="../printerSettings/printerSettings538.bin"/><Relationship Id="rId12" Type="http://schemas.openxmlformats.org/officeDocument/2006/relationships/printerSettings" Target="../printerSettings/printerSettings543.bin"/><Relationship Id="rId17" Type="http://schemas.openxmlformats.org/officeDocument/2006/relationships/printerSettings" Target="../printerSettings/printerSettings548.bin"/><Relationship Id="rId25" Type="http://schemas.openxmlformats.org/officeDocument/2006/relationships/printerSettings" Target="../printerSettings/printerSettings556.bin"/><Relationship Id="rId2" Type="http://schemas.openxmlformats.org/officeDocument/2006/relationships/printerSettings" Target="../printerSettings/printerSettings533.bin"/><Relationship Id="rId16" Type="http://schemas.openxmlformats.org/officeDocument/2006/relationships/printerSettings" Target="../printerSettings/printerSettings547.bin"/><Relationship Id="rId20" Type="http://schemas.openxmlformats.org/officeDocument/2006/relationships/printerSettings" Target="../printerSettings/printerSettings551.bin"/><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11" Type="http://schemas.openxmlformats.org/officeDocument/2006/relationships/printerSettings" Target="../printerSettings/printerSettings542.bin"/><Relationship Id="rId24" Type="http://schemas.openxmlformats.org/officeDocument/2006/relationships/printerSettings" Target="../printerSettings/printerSettings555.bin"/><Relationship Id="rId5" Type="http://schemas.openxmlformats.org/officeDocument/2006/relationships/printerSettings" Target="../printerSettings/printerSettings536.bin"/><Relationship Id="rId15" Type="http://schemas.openxmlformats.org/officeDocument/2006/relationships/printerSettings" Target="../printerSettings/printerSettings546.bin"/><Relationship Id="rId23" Type="http://schemas.openxmlformats.org/officeDocument/2006/relationships/printerSettings" Target="../printerSettings/printerSettings554.bin"/><Relationship Id="rId10" Type="http://schemas.openxmlformats.org/officeDocument/2006/relationships/printerSettings" Target="../printerSettings/printerSettings541.bin"/><Relationship Id="rId19" Type="http://schemas.openxmlformats.org/officeDocument/2006/relationships/printerSettings" Target="../printerSettings/printerSettings550.bin"/><Relationship Id="rId4" Type="http://schemas.openxmlformats.org/officeDocument/2006/relationships/printerSettings" Target="../printerSettings/printerSettings535.bin"/><Relationship Id="rId9" Type="http://schemas.openxmlformats.org/officeDocument/2006/relationships/printerSettings" Target="../printerSettings/printerSettings540.bin"/><Relationship Id="rId14" Type="http://schemas.openxmlformats.org/officeDocument/2006/relationships/printerSettings" Target="../printerSettings/printerSettings545.bin"/><Relationship Id="rId22" Type="http://schemas.openxmlformats.org/officeDocument/2006/relationships/printerSettings" Target="../printerSettings/printerSettings553.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4.bin"/><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6" sqref="B6"/>
    </sheetView>
  </sheetViews>
  <sheetFormatPr defaultRowHeight="14.4"/>
  <cols>
    <col min="1" max="1" width="18" customWidth="1"/>
    <col min="2" max="2" width="71.88671875" customWidth="1"/>
  </cols>
  <sheetData>
    <row r="1" spans="1:8" ht="59.25" customHeight="1">
      <c r="A1" s="332"/>
      <c r="B1" s="1107" t="s">
        <v>538</v>
      </c>
      <c r="C1" s="798"/>
      <c r="D1" s="798"/>
      <c r="E1" s="798"/>
      <c r="F1" s="798"/>
      <c r="G1" s="798"/>
      <c r="H1" s="798"/>
    </row>
    <row r="2" spans="1:8">
      <c r="B2" s="576"/>
    </row>
    <row r="3" spans="1:8">
      <c r="A3" t="s">
        <v>299</v>
      </c>
      <c r="B3" s="791" t="s">
        <v>539</v>
      </c>
    </row>
    <row r="5" spans="1:8" ht="15.6">
      <c r="A5" t="s">
        <v>300</v>
      </c>
      <c r="B5" s="1125" t="s">
        <v>556</v>
      </c>
      <c r="C5" s="1126"/>
      <c r="D5" s="1126"/>
      <c r="E5" s="1126"/>
      <c r="F5" s="1126"/>
      <c r="G5" s="1126"/>
      <c r="H5" s="1126"/>
    </row>
  </sheetData>
  <sheetProtection algorithmName="SHA-512" hashValue="t0EDOnKiQ5Gwcd03ljJco1Q9L/jDSrn8Wbe2qPFmwIvUevlsC4l8CiveAbJFQB+qygrzf5dFSgaZlv3w81kbjw==" saltValue="/hnPpp882/6GGriqiWHsJA==" spinCount="100000" sheet="1" formatColumns="0" formatRows="0" selectLockedCells="1" selectUnlockedCells="1"/>
  <customSheetViews>
    <customSheetView guid="{6F7443F2-6FD8-4815-BA36-E3C346CAEBCB}" state="hidden">
      <selection activeCell="B6" sqref="B6"/>
      <pageMargins left="0.75" right="0.75" top="1" bottom="1" header="0.5" footer="0.5"/>
      <pageSetup orientation="portrait" r:id="rId1"/>
      <headerFooter alignWithMargins="0"/>
    </customSheetView>
    <customSheetView guid="{7B0F599A-F402-431C-9645-1752FD883812}" state="hidden">
      <selection activeCell="B6" sqref="B6"/>
      <pageMargins left="0.75" right="0.75" top="1" bottom="1" header="0.5" footer="0.5"/>
      <pageSetup orientation="portrait" r:id="rId2"/>
      <headerFooter alignWithMargins="0"/>
    </customSheetView>
    <customSheetView guid="{B9ABDFA9-B1BA-47BB-AC8F-378F96137775}" state="hidden">
      <selection activeCell="B10" sqref="B10"/>
      <pageMargins left="0.75" right="0.75" top="1" bottom="1" header="0.5" footer="0.5"/>
      <pageSetup orientation="portrait" r:id="rId3"/>
      <headerFooter alignWithMargins="0"/>
    </customSheetView>
    <customSheetView guid="{AE8E4758-25C8-4208-A3D7-5A01C669D87F}" state="hidden">
      <selection activeCell="B10" sqref="B10"/>
      <pageMargins left="0.75" right="0.75" top="1" bottom="1" header="0.5" footer="0.5"/>
      <pageSetup orientation="portrait" r:id="rId4"/>
      <headerFooter alignWithMargins="0"/>
    </customSheetView>
    <customSheetView guid="{064875E2-E2EF-454F-BB91-234B2B1E3807}" state="hidden">
      <selection activeCell="B11" sqref="B11"/>
      <pageMargins left="0.75" right="0.75" top="1" bottom="1" header="0.5" footer="0.5"/>
      <pageSetup orientation="portrait" r:id="rId5"/>
      <headerFooter alignWithMargins="0"/>
    </customSheetView>
    <customSheetView guid="{D0757F9E-DF41-4B40-A5E5-F4F8FDD8D61D}" state="hidden">
      <selection activeCell="B1" sqref="B1"/>
      <pageMargins left="0.75" right="0.75" top="1" bottom="1" header="0.5" footer="0.5"/>
      <pageSetup orientation="portrait" r:id="rId6"/>
      <headerFooter alignWithMargins="0"/>
    </customSheetView>
    <customSheetView guid="{C79169E9-5CE9-4A5A-A42E-5FBA81B2C66A}" state="hidden">
      <selection activeCell="B9" sqref="B9"/>
      <pageMargins left="0.75" right="0.75" top="1" bottom="1" header="0.5" footer="0.5"/>
      <pageSetup orientation="portrait" r:id="rId7"/>
      <headerFooter alignWithMargins="0"/>
    </customSheetView>
    <customSheetView guid="{223BC0FC-814D-40F0-9795-CE82A16FF3A5}" state="hidden">
      <selection activeCell="B2" sqref="B2"/>
      <pageMargins left="0.75" right="0.75" top="1" bottom="1" header="0.5" footer="0.5"/>
      <pageSetup orientation="portrait" r:id="rId8"/>
      <headerFooter alignWithMargins="0"/>
    </customSheetView>
    <customSheetView guid="{856C8171-1CF1-4C8C-928D-30EA9A6D6EC7}" state="hidden">
      <selection activeCell="B2" sqref="B2"/>
      <pageMargins left="0.75" right="0.75" top="1" bottom="1" header="0.5" footer="0.5"/>
      <pageSetup orientation="portrait" r:id="rId9"/>
      <headerFooter alignWithMargins="0"/>
    </customSheetView>
    <customSheetView guid="{C431BC99-7569-44AB-83F6-AB73BDED3783}" state="hidden">
      <selection activeCell="B11" sqref="B11"/>
      <pageMargins left="0.75" right="0.75" top="1" bottom="1" header="0.5" footer="0.5"/>
      <pageSetup orientation="portrait" r:id="rId10"/>
      <headerFooter alignWithMargins="0"/>
    </customSheetView>
    <customSheetView guid="{E97134B6-5E8D-4951-8DA0-73D065532361}" state="hidden">
      <selection activeCell="B1" sqref="B1:H1"/>
      <pageMargins left="0.75" right="0.75" top="1" bottom="1" header="0.5" footer="0.5"/>
      <pageSetup orientation="portrait" r:id="rId11"/>
      <headerFooter alignWithMargins="0"/>
    </customSheetView>
    <customSheetView guid="{EE46BCD1-F715-4FA9-A5FC-1B125AD601E0}" state="hidden">
      <selection activeCell="B5" sqref="B5:H5"/>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B23AD343-29DA-4CE0-BD10-47BF44F3782F}" state="hidden">
      <selection activeCell="B10" sqref="B10"/>
      <pageMargins left="0.75" right="0.75" top="1" bottom="1" header="0.5" footer="0.5"/>
      <pageSetup orientation="portrait" r:id="rId14"/>
      <headerFooter alignWithMargins="0"/>
    </customSheetView>
    <customSheetView guid="{ECE9294F-C910-4036-88BC-B1F2176FB06B}" state="hidden">
      <selection activeCell="B8" sqref="B8"/>
      <pageMargins left="0.75" right="0.75" top="1" bottom="1" header="0.5" footer="0.5"/>
      <pageSetup orientation="portrait" r:id="rId1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6"/>
      <headerFooter alignWithMargins="0"/>
    </customSheetView>
    <customSheetView guid="{A7DBDDEF-9245-44C6-9EBF-032DB6E1C0A2}" state="hidden">
      <selection activeCell="B8" sqref="B8"/>
      <pageMargins left="0.75" right="0.75" top="1" bottom="1" header="0.5" footer="0.5"/>
      <pageSetup orientation="portrait" r:id="rId17"/>
      <headerFooter alignWithMargins="0"/>
    </customSheetView>
    <customSheetView guid="{7487ED9F-BBED-4B2A-9631-22F1A430946B}" state="hidden">
      <selection activeCell="B2" sqref="B2"/>
      <pageMargins left="0.75" right="0.75" top="1" bottom="1" header="0.5" footer="0.5"/>
      <pageSetup orientation="portrait" r:id="rId18"/>
      <headerFooter alignWithMargins="0"/>
    </customSheetView>
    <customSheetView guid="{B3CE7B10-A914-4559-A6DA-AED8C22AFD6D}" state="hidden">
      <selection activeCell="B7" sqref="B7"/>
      <pageMargins left="0.75" right="0.75" top="1" bottom="1" header="0.5" footer="0.5"/>
      <pageSetup orientation="portrait" r:id="rId19"/>
      <headerFooter alignWithMargins="0"/>
    </customSheetView>
    <customSheetView guid="{D53177B2-31EC-4222-B97A-A37DCFD9E45B}" state="hidden">
      <selection activeCell="B1" sqref="B1:H1"/>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498493C3-769C-4143-9114-C68CD1D40B11}" state="hidden">
      <selection activeCell="B13" sqref="B13"/>
      <pageMargins left="0.75" right="0.75" top="1" bottom="1" header="0.5" footer="0.5"/>
      <pageSetup orientation="portrait" r:id="rId22"/>
      <headerFooter alignWithMargins="0"/>
    </customSheetView>
    <customSheetView guid="{1E9E9AF7-D31A-4136-B754-D8856D77A1A8}" state="hidden">
      <selection activeCell="B12" sqref="B12"/>
      <pageMargins left="0.75" right="0.75" top="1" bottom="1" header="0.5" footer="0.5"/>
      <pageSetup orientation="portrait" r:id="rId23"/>
      <headerFooter alignWithMargins="0"/>
    </customSheetView>
    <customSheetView guid="{56FC38DD-C4C9-439F-9831-DE3A9CEA81FA}" state="hidden">
      <selection activeCell="B10" sqref="B10"/>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H4" sqref="H4"/>
    </sheetView>
  </sheetViews>
  <sheetFormatPr defaultColWidth="8" defaultRowHeight="13.8"/>
  <cols>
    <col min="1" max="1" width="8.6640625" style="33" customWidth="1"/>
    <col min="2" max="2" width="11.109375" style="33" customWidth="1"/>
    <col min="3" max="4" width="38.6640625" style="33" customWidth="1"/>
    <col min="5" max="5" width="11.21875" style="33" customWidth="1"/>
    <col min="6" max="6" width="8.6640625" style="27" customWidth="1"/>
    <col min="7" max="9" width="8" style="27" customWidth="1"/>
    <col min="10" max="16384" width="8" style="19"/>
  </cols>
  <sheetData>
    <row r="1" spans="1:10" ht="30.75" customHeight="1">
      <c r="A1" s="790"/>
      <c r="B1" s="1127"/>
      <c r="C1" s="1128"/>
      <c r="D1" s="1128"/>
      <c r="E1" s="1129"/>
      <c r="F1" s="333"/>
      <c r="G1" s="16"/>
      <c r="H1" s="17"/>
      <c r="I1" s="17"/>
      <c r="J1" s="18"/>
    </row>
    <row r="2" spans="1:10" ht="68.25" customHeight="1">
      <c r="A2" s="1144" t="s">
        <v>301</v>
      </c>
      <c r="B2" s="1132" t="str">
        <f>Basic!B1</f>
        <v>Conductor Package CD01 for bulk procurement of Conductors for Transmission Line Diversion works</v>
      </c>
      <c r="C2" s="1133"/>
      <c r="D2" s="1133"/>
      <c r="E2" s="1134"/>
      <c r="F2" s="1147" t="str">
        <f>"Conductor Package - " &amp;Basic!B3</f>
        <v>Conductor Package - CD01</v>
      </c>
      <c r="G2" s="16"/>
      <c r="H2" s="17"/>
      <c r="I2" s="17"/>
      <c r="J2" s="18"/>
    </row>
    <row r="3" spans="1:10" ht="23.25" customHeight="1">
      <c r="A3" s="1145"/>
      <c r="B3" s="1135" t="str">
        <f>Basic!B5</f>
        <v>Spec No: CC-CS/1082-CC/CD-4249/3/G2</v>
      </c>
      <c r="C3" s="1136"/>
      <c r="D3" s="1136"/>
      <c r="E3" s="1137"/>
      <c r="F3" s="1148"/>
      <c r="G3" s="16"/>
      <c r="H3" s="17"/>
      <c r="I3" s="17"/>
      <c r="J3" s="18"/>
    </row>
    <row r="4" spans="1:10" ht="39.9" customHeight="1">
      <c r="A4" s="1145"/>
      <c r="B4" s="331">
        <v>1</v>
      </c>
      <c r="C4" s="1130" t="s">
        <v>486</v>
      </c>
      <c r="D4" s="1130"/>
      <c r="E4" s="1131"/>
      <c r="F4" s="1148"/>
      <c r="G4" s="19"/>
      <c r="H4" s="1109" t="s">
        <v>454</v>
      </c>
      <c r="I4" s="17"/>
      <c r="J4" s="18"/>
    </row>
    <row r="5" spans="1:10" ht="33.75" customHeight="1">
      <c r="A5" s="1145"/>
      <c r="B5" s="331">
        <v>2</v>
      </c>
      <c r="C5" s="1130" t="s">
        <v>485</v>
      </c>
      <c r="D5" s="1130"/>
      <c r="E5" s="1131"/>
      <c r="F5" s="1148"/>
      <c r="G5" s="16"/>
      <c r="H5" s="17"/>
      <c r="I5" s="17"/>
      <c r="J5" s="18"/>
    </row>
    <row r="6" spans="1:10" s="27" customFormat="1" ht="30" customHeight="1">
      <c r="A6" s="1145"/>
      <c r="B6" s="331">
        <v>3</v>
      </c>
      <c r="C6" s="1130" t="s">
        <v>259</v>
      </c>
      <c r="D6" s="1130"/>
      <c r="E6" s="1131"/>
      <c r="F6" s="1148"/>
      <c r="G6" s="16"/>
      <c r="H6" s="17"/>
      <c r="I6" s="17"/>
      <c r="J6" s="17"/>
    </row>
    <row r="7" spans="1:10" ht="52.5" hidden="1" customHeight="1">
      <c r="A7" s="1145"/>
      <c r="B7" s="331">
        <v>4</v>
      </c>
      <c r="C7" s="1130" t="s">
        <v>438</v>
      </c>
      <c r="D7" s="1130"/>
      <c r="E7" s="1131"/>
      <c r="F7" s="1148"/>
      <c r="G7" s="16"/>
      <c r="H7" s="17"/>
      <c r="I7" s="17"/>
      <c r="J7" s="18"/>
    </row>
    <row r="8" spans="1:10" ht="9.75" customHeight="1">
      <c r="A8" s="1145"/>
      <c r="B8" s="21"/>
      <c r="C8" s="20"/>
      <c r="D8" s="20"/>
      <c r="E8" s="22"/>
      <c r="F8" s="1148"/>
      <c r="G8" s="16"/>
      <c r="H8" s="17"/>
      <c r="I8" s="17"/>
      <c r="J8" s="18"/>
    </row>
    <row r="9" spans="1:10" ht="23.25" customHeight="1">
      <c r="A9" s="1145"/>
      <c r="B9" s="1154"/>
      <c r="C9" s="1155"/>
      <c r="D9" s="1155"/>
      <c r="E9" s="1156"/>
      <c r="F9" s="1148"/>
      <c r="G9" s="16"/>
      <c r="H9" s="17"/>
      <c r="I9" s="17"/>
      <c r="J9" s="18"/>
    </row>
    <row r="10" spans="1:10" ht="10.5" customHeight="1">
      <c r="A10" s="1145"/>
      <c r="B10" s="23"/>
      <c r="C10" s="24"/>
      <c r="D10" s="24"/>
      <c r="E10" s="25"/>
      <c r="F10" s="1148"/>
      <c r="G10" s="16"/>
      <c r="H10" s="17"/>
      <c r="I10" s="17"/>
      <c r="J10" s="18"/>
    </row>
    <row r="11" spans="1:10" ht="24" customHeight="1">
      <c r="A11" s="1145"/>
      <c r="B11" s="1152"/>
      <c r="C11" s="1153"/>
      <c r="D11" s="1153"/>
      <c r="E11" s="26"/>
      <c r="F11" s="1148"/>
    </row>
    <row r="12" spans="1:10" ht="15.9" customHeight="1">
      <c r="A12" s="1146"/>
      <c r="B12" s="1138"/>
      <c r="C12" s="1139"/>
      <c r="D12" s="1139"/>
      <c r="E12" s="28"/>
      <c r="F12" s="1149"/>
      <c r="G12" s="16"/>
      <c r="H12" s="17"/>
      <c r="I12" s="17"/>
      <c r="J12" s="18"/>
    </row>
    <row r="13" spans="1:10" ht="24" customHeight="1">
      <c r="A13" s="1143"/>
      <c r="B13" s="1140"/>
      <c r="C13" s="1141"/>
      <c r="D13" s="1141"/>
      <c r="E13" s="26"/>
      <c r="F13" s="1142"/>
      <c r="G13" s="29"/>
      <c r="H13" s="29"/>
      <c r="I13" s="29"/>
      <c r="J13" s="29"/>
    </row>
    <row r="14" spans="1:10" ht="15.9" customHeight="1">
      <c r="A14" s="1143"/>
      <c r="B14" s="1150"/>
      <c r="C14" s="1151"/>
      <c r="D14" s="1151"/>
      <c r="E14" s="30"/>
      <c r="F14" s="1142"/>
      <c r="G14" s="29"/>
      <c r="H14" s="29"/>
      <c r="I14" s="29"/>
      <c r="J14" s="29"/>
    </row>
    <row r="15" spans="1:10" ht="15.6">
      <c r="A15" s="31"/>
      <c r="B15" s="32"/>
      <c r="C15" s="32"/>
      <c r="D15" s="32"/>
      <c r="E15" s="32"/>
      <c r="F15" s="17"/>
      <c r="G15" s="17"/>
      <c r="H15" s="17"/>
      <c r="I15" s="17"/>
      <c r="J15" s="18"/>
    </row>
    <row r="16" spans="1:10" ht="15.6">
      <c r="A16" s="31"/>
      <c r="B16" s="20"/>
      <c r="C16" s="20"/>
      <c r="D16" s="20"/>
      <c r="E16" s="20"/>
      <c r="F16" s="17"/>
      <c r="G16" s="17"/>
      <c r="H16" s="17"/>
      <c r="I16" s="17"/>
      <c r="J16" s="18"/>
    </row>
    <row r="17" spans="1:10" ht="15.6">
      <c r="A17" s="31"/>
      <c r="B17" s="31"/>
      <c r="C17" s="31"/>
      <c r="D17" s="31"/>
      <c r="E17" s="31"/>
      <c r="F17" s="17"/>
      <c r="G17" s="17"/>
      <c r="H17" s="17"/>
      <c r="I17" s="17"/>
      <c r="J17" s="18"/>
    </row>
  </sheetData>
  <sheetProtection algorithmName="SHA-512" hashValue="bVcpVIJXPkRW76i/F9jxI1PI+bbHYXx5HVS7a/HYXpv5OFDIdIirqT4UHvKQ0ARQqCHEfv8p2d6T5pIrg12s0Q==" saltValue="iQIlSP4Hap0TxlWWiMl7QQ==" spinCount="100000" sheet="1" objects="1" scenarios="1" formatColumns="0" formatRows="0" selectLockedCells="1"/>
  <customSheetViews>
    <customSheetView guid="{6F7443F2-6FD8-4815-BA36-E3C346CAEBCB}"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B0F599A-F402-431C-9645-1752FD883812}"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ABDFA9-B1BA-47BB-AC8F-378F96137775}"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E8E4758-25C8-4208-A3D7-5A01C669D87F}"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64875E2-E2EF-454F-BB91-234B2B1E3807}" showGridLines="0" hiddenRows="1">
      <selection activeCell="C5" sqref="C5:E5"/>
      <pageMargins left="0.15748031496063" right="0.23622047244094499" top="0.78" bottom="0.98425196850393704" header="0.35433070866141703" footer="0.511811023622047"/>
      <printOptions horizontalCentered="1"/>
      <pageSetup paperSize="9" orientation="landscape" horizontalDpi="4294967295" verticalDpi="4294967295" r:id="rId5"/>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79169E9-5CE9-4A5A-A42E-5FBA81B2C66A}" showGridLines="0" hiddenRows="1" topLeftCell="A2">
      <selection activeCell="I5" sqref="I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23BC0FC-814D-40F0-9795-CE82A16FF3A5}" showGridLines="0" hiddenRows="1">
      <selection activeCell="C5" sqref="C5:E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56C8171-1CF1-4C8C-928D-30EA9A6D6EC7}"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8493C3-769C-4143-9114-C68CD1D40B11}" showPageBreaks="1" showGridLines="0" printArea="1" hiddenRows="1" view="pageBreakPreview">
      <selection activeCell="L2" sqref="L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E9E9AF7-D31A-4136-B754-D8856D77A1A8}" showGridLines="0" hiddenRows="1">
      <selection activeCell="H2" sqref="H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56FC38DD-C4C9-439F-9831-DE3A9CEA81FA}"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3"/>
  <sheetViews>
    <sheetView showGridLines="0" view="pageBreakPreview" topLeftCell="A34" zoomScaleNormal="100" zoomScaleSheetLayoutView="100" workbookViewId="0">
      <selection activeCell="A24" sqref="A24:XFD24"/>
    </sheetView>
  </sheetViews>
  <sheetFormatPr defaultColWidth="9" defaultRowHeight="15.6"/>
  <cols>
    <col min="1" max="1" width="9" style="337"/>
    <col min="2" max="2" width="9" style="338"/>
    <col min="3" max="3" width="72.6640625" style="338" customWidth="1"/>
    <col min="4" max="4" width="66.109375" style="351" customWidth="1"/>
    <col min="5" max="16384" width="9" style="336"/>
  </cols>
  <sheetData>
    <row r="1" spans="1:11" ht="45" customHeight="1">
      <c r="A1" s="1157" t="str">
        <f>"General Instruction to the Bidders for filling up this workbook of Price Schedules for Package "&amp;Basic!B3</f>
        <v>General Instruction to the Bidders for filling up this workbook of Price Schedules for Package CD01</v>
      </c>
      <c r="B1" s="1157"/>
      <c r="C1" s="1157"/>
      <c r="D1" s="334"/>
      <c r="E1" s="335"/>
      <c r="F1" s="335"/>
      <c r="G1" s="335"/>
      <c r="H1" s="335"/>
      <c r="I1" s="335"/>
      <c r="J1" s="335"/>
      <c r="K1" s="335"/>
    </row>
    <row r="2" spans="1:11" ht="18" customHeight="1">
      <c r="C2" s="339"/>
      <c r="D2" s="340"/>
      <c r="E2" s="341"/>
      <c r="F2" s="341"/>
      <c r="G2" s="341"/>
      <c r="H2" s="341"/>
      <c r="I2" s="341"/>
      <c r="J2" s="341"/>
      <c r="K2" s="341"/>
    </row>
    <row r="3" spans="1:11" ht="18" customHeight="1">
      <c r="A3" s="342" t="s">
        <v>325</v>
      </c>
      <c r="B3" s="339" t="s">
        <v>303</v>
      </c>
      <c r="C3" s="339"/>
      <c r="D3" s="343"/>
      <c r="E3" s="344"/>
      <c r="F3" s="344"/>
      <c r="G3" s="344"/>
      <c r="H3" s="344"/>
      <c r="I3" s="344"/>
      <c r="J3" s="344"/>
      <c r="K3" s="344"/>
    </row>
    <row r="4" spans="1:11" ht="18" customHeight="1">
      <c r="B4" s="345" t="s">
        <v>356</v>
      </c>
      <c r="C4" s="346" t="s">
        <v>316</v>
      </c>
      <c r="D4" s="343"/>
      <c r="E4" s="344"/>
      <c r="F4" s="344"/>
      <c r="G4" s="344"/>
      <c r="H4" s="344"/>
      <c r="I4" s="344"/>
      <c r="J4" s="344"/>
      <c r="K4" s="344"/>
    </row>
    <row r="5" spans="1:11" ht="38.1" customHeight="1">
      <c r="B5" s="345" t="s">
        <v>359</v>
      </c>
      <c r="C5" s="346" t="s">
        <v>426</v>
      </c>
      <c r="D5" s="343"/>
      <c r="E5" s="344"/>
      <c r="F5" s="344"/>
      <c r="G5" s="344"/>
      <c r="H5" s="344"/>
      <c r="I5" s="344"/>
      <c r="J5" s="344"/>
      <c r="K5" s="344"/>
    </row>
    <row r="6" spans="1:11" ht="18" customHeight="1">
      <c r="B6" s="345" t="s">
        <v>412</v>
      </c>
      <c r="C6" s="346" t="s">
        <v>128</v>
      </c>
      <c r="D6" s="343"/>
      <c r="E6" s="344"/>
      <c r="F6" s="344"/>
      <c r="G6" s="344"/>
      <c r="H6" s="344"/>
      <c r="I6" s="344"/>
      <c r="J6" s="344"/>
      <c r="K6" s="344"/>
    </row>
    <row r="7" spans="1:11" ht="18" customHeight="1">
      <c r="B7" s="345" t="s">
        <v>413</v>
      </c>
      <c r="C7" s="346" t="s">
        <v>427</v>
      </c>
      <c r="D7" s="343"/>
      <c r="E7" s="344"/>
      <c r="F7" s="344"/>
      <c r="G7" s="344"/>
      <c r="H7" s="344"/>
      <c r="I7" s="344"/>
      <c r="J7" s="344"/>
      <c r="K7" s="344"/>
    </row>
    <row r="8" spans="1:11" ht="18" customHeight="1">
      <c r="B8" s="345" t="s">
        <v>428</v>
      </c>
      <c r="C8" s="346" t="s">
        <v>429</v>
      </c>
      <c r="D8" s="343"/>
      <c r="E8" s="344"/>
      <c r="F8" s="344"/>
      <c r="G8" s="344"/>
      <c r="H8" s="344"/>
      <c r="I8" s="344"/>
      <c r="J8" s="344"/>
      <c r="K8" s="344"/>
    </row>
    <row r="9" spans="1:11" ht="18" customHeight="1">
      <c r="B9" s="345" t="s">
        <v>430</v>
      </c>
      <c r="C9" s="346" t="s">
        <v>431</v>
      </c>
      <c r="D9" s="343"/>
      <c r="E9" s="344"/>
      <c r="F9" s="344"/>
      <c r="G9" s="344"/>
      <c r="H9" s="344"/>
      <c r="I9" s="344"/>
      <c r="J9" s="344"/>
      <c r="K9" s="344"/>
    </row>
    <row r="10" spans="1:11" ht="18" customHeight="1">
      <c r="B10" s="345"/>
      <c r="C10" s="346"/>
      <c r="D10" s="343"/>
      <c r="E10" s="344"/>
      <c r="F10" s="344"/>
      <c r="G10" s="344"/>
      <c r="H10" s="344"/>
      <c r="I10" s="344"/>
      <c r="J10" s="344"/>
      <c r="K10" s="344"/>
    </row>
    <row r="11" spans="1:11" ht="18" customHeight="1">
      <c r="A11" s="342" t="s">
        <v>326</v>
      </c>
      <c r="B11" s="339" t="s">
        <v>304</v>
      </c>
      <c r="C11" s="339"/>
      <c r="D11" s="343"/>
      <c r="E11" s="344"/>
      <c r="F11" s="344"/>
      <c r="G11" s="344"/>
      <c r="H11" s="344"/>
      <c r="I11" s="344"/>
      <c r="J11" s="344"/>
      <c r="K11" s="344"/>
    </row>
    <row r="12" spans="1:11" ht="18" customHeight="1">
      <c r="B12" s="1158" t="s">
        <v>305</v>
      </c>
      <c r="C12" s="1158"/>
      <c r="D12" s="348"/>
      <c r="E12" s="344"/>
      <c r="F12" s="344"/>
      <c r="G12" s="344"/>
      <c r="H12" s="344"/>
      <c r="I12" s="344"/>
      <c r="J12" s="344"/>
      <c r="K12" s="344"/>
    </row>
    <row r="13" spans="1:11" ht="18" customHeight="1">
      <c r="B13" s="349"/>
      <c r="C13" s="346" t="s">
        <v>306</v>
      </c>
      <c r="D13" s="343"/>
      <c r="E13" s="344"/>
      <c r="F13" s="344"/>
      <c r="G13" s="344"/>
      <c r="H13" s="344"/>
      <c r="I13" s="344"/>
      <c r="J13" s="344"/>
      <c r="K13" s="344"/>
    </row>
    <row r="14" spans="1:11" ht="18" customHeight="1">
      <c r="B14" s="1158" t="s">
        <v>307</v>
      </c>
      <c r="C14" s="1158"/>
      <c r="D14" s="348"/>
      <c r="E14" s="344"/>
      <c r="F14" s="344"/>
      <c r="G14" s="344"/>
      <c r="H14" s="344"/>
      <c r="I14" s="344"/>
      <c r="J14" s="344"/>
      <c r="K14" s="344"/>
    </row>
    <row r="15" spans="1:11" ht="38.1" customHeight="1">
      <c r="B15" s="350" t="s">
        <v>317</v>
      </c>
      <c r="C15" s="346" t="s">
        <v>129</v>
      </c>
      <c r="D15" s="343"/>
      <c r="E15" s="344"/>
      <c r="F15" s="344"/>
      <c r="G15" s="344"/>
      <c r="H15" s="344"/>
      <c r="I15" s="344"/>
      <c r="J15" s="344"/>
      <c r="K15" s="344"/>
    </row>
    <row r="16" spans="1:11" ht="33.6" customHeight="1">
      <c r="B16" s="350" t="s">
        <v>317</v>
      </c>
      <c r="C16" s="346" t="s">
        <v>435</v>
      </c>
      <c r="D16" s="343"/>
      <c r="E16" s="344"/>
      <c r="F16" s="344"/>
      <c r="G16" s="344"/>
      <c r="H16" s="344"/>
      <c r="I16" s="344"/>
      <c r="J16" s="344"/>
      <c r="K16" s="344"/>
    </row>
    <row r="17" spans="2:11" ht="42" customHeight="1">
      <c r="B17" s="350" t="s">
        <v>317</v>
      </c>
      <c r="C17" s="346" t="s">
        <v>436</v>
      </c>
      <c r="D17" s="343"/>
      <c r="E17" s="344"/>
      <c r="F17" s="344"/>
      <c r="G17" s="344"/>
      <c r="H17" s="344"/>
      <c r="I17" s="344"/>
      <c r="J17" s="344"/>
      <c r="K17" s="344"/>
    </row>
    <row r="18" spans="2:11" ht="18" customHeight="1">
      <c r="B18" s="350" t="s">
        <v>317</v>
      </c>
      <c r="C18" s="346" t="s">
        <v>308</v>
      </c>
      <c r="D18" s="343"/>
      <c r="E18" s="344"/>
      <c r="F18" s="344"/>
      <c r="G18" s="344"/>
      <c r="H18" s="344"/>
      <c r="I18" s="344"/>
      <c r="J18" s="344"/>
      <c r="K18" s="344"/>
    </row>
    <row r="19" spans="2:11" ht="18" customHeight="1">
      <c r="B19" s="350" t="s">
        <v>317</v>
      </c>
      <c r="C19" s="346" t="s">
        <v>425</v>
      </c>
      <c r="D19" s="343"/>
      <c r="E19" s="344"/>
      <c r="F19" s="344"/>
      <c r="G19" s="344"/>
      <c r="H19" s="344"/>
      <c r="I19" s="344"/>
      <c r="J19" s="344"/>
      <c r="K19" s="344"/>
    </row>
    <row r="20" spans="2:11" ht="18" customHeight="1">
      <c r="B20" s="350" t="s">
        <v>317</v>
      </c>
      <c r="C20" s="346" t="s">
        <v>309</v>
      </c>
      <c r="D20" s="343"/>
      <c r="E20" s="344"/>
      <c r="F20" s="344"/>
      <c r="G20" s="344"/>
      <c r="H20" s="344"/>
      <c r="I20" s="344"/>
      <c r="J20" s="344"/>
      <c r="K20" s="344"/>
    </row>
    <row r="21" spans="2:11" ht="18" customHeight="1">
      <c r="B21" s="1158" t="s">
        <v>310</v>
      </c>
      <c r="C21" s="1158"/>
      <c r="D21" s="348"/>
      <c r="E21" s="344"/>
      <c r="F21" s="344"/>
      <c r="G21" s="344"/>
      <c r="H21" s="344"/>
      <c r="I21" s="344"/>
      <c r="J21" s="344"/>
      <c r="K21" s="344"/>
    </row>
    <row r="22" spans="2:11" ht="54" customHeight="1">
      <c r="B22" s="350" t="s">
        <v>317</v>
      </c>
      <c r="C22" s="346" t="s">
        <v>311</v>
      </c>
      <c r="D22" s="343"/>
      <c r="E22" s="344"/>
      <c r="F22" s="344"/>
      <c r="G22" s="344"/>
      <c r="H22" s="344"/>
      <c r="I22" s="344"/>
      <c r="J22" s="344"/>
      <c r="K22" s="344"/>
    </row>
    <row r="23" spans="2:11" ht="54" customHeight="1">
      <c r="B23" s="350" t="s">
        <v>317</v>
      </c>
      <c r="C23" s="346" t="s">
        <v>312</v>
      </c>
      <c r="D23" s="343"/>
      <c r="E23" s="344"/>
      <c r="F23" s="344"/>
      <c r="G23" s="344"/>
      <c r="H23" s="344"/>
      <c r="I23" s="344"/>
      <c r="J23" s="344"/>
      <c r="K23" s="344"/>
    </row>
    <row r="24" spans="2:11" ht="18" customHeight="1">
      <c r="B24" s="350" t="s">
        <v>317</v>
      </c>
      <c r="C24" s="346" t="s">
        <v>313</v>
      </c>
      <c r="D24" s="343"/>
      <c r="E24" s="344"/>
      <c r="F24" s="344"/>
      <c r="G24" s="344"/>
      <c r="H24" s="344"/>
      <c r="I24" s="344"/>
      <c r="J24" s="344"/>
      <c r="K24" s="344"/>
    </row>
    <row r="25" spans="2:11" ht="38.1" customHeight="1">
      <c r="B25" s="350" t="s">
        <v>317</v>
      </c>
      <c r="C25" s="346" t="s">
        <v>314</v>
      </c>
      <c r="D25" s="343"/>
      <c r="E25" s="344"/>
      <c r="F25" s="344"/>
      <c r="G25" s="344"/>
      <c r="H25" s="344"/>
      <c r="I25" s="344"/>
      <c r="J25" s="344"/>
      <c r="K25" s="344"/>
    </row>
    <row r="26" spans="2:11" ht="18" customHeight="1">
      <c r="B26" s="1158" t="s">
        <v>315</v>
      </c>
      <c r="C26" s="1158"/>
      <c r="D26" s="348"/>
      <c r="E26" s="344"/>
      <c r="F26" s="344"/>
      <c r="G26" s="344"/>
      <c r="H26" s="344"/>
      <c r="I26" s="344"/>
      <c r="J26" s="344"/>
      <c r="K26" s="344"/>
    </row>
    <row r="27" spans="2:11" ht="54" customHeight="1">
      <c r="B27" s="350" t="s">
        <v>317</v>
      </c>
      <c r="C27" s="346" t="s">
        <v>311</v>
      </c>
      <c r="D27" s="343"/>
      <c r="E27" s="344"/>
      <c r="F27" s="344"/>
      <c r="G27" s="344"/>
      <c r="H27" s="344"/>
      <c r="I27" s="344"/>
      <c r="J27" s="344"/>
      <c r="K27" s="344"/>
    </row>
    <row r="28" spans="2:11" ht="18" customHeight="1">
      <c r="B28" s="350" t="s">
        <v>317</v>
      </c>
      <c r="C28" s="346" t="s">
        <v>313</v>
      </c>
      <c r="D28" s="343"/>
      <c r="E28" s="344"/>
      <c r="F28" s="344"/>
      <c r="G28" s="344"/>
      <c r="H28" s="344"/>
      <c r="I28" s="344"/>
      <c r="J28" s="344"/>
      <c r="K28" s="344"/>
    </row>
    <row r="29" spans="2:11" ht="18" customHeight="1">
      <c r="B29" s="1158" t="s">
        <v>487</v>
      </c>
      <c r="C29" s="1158"/>
      <c r="D29" s="348"/>
    </row>
    <row r="30" spans="2:11" ht="54" customHeight="1">
      <c r="B30" s="350" t="s">
        <v>317</v>
      </c>
      <c r="C30" s="346" t="s">
        <v>311</v>
      </c>
      <c r="D30" s="343"/>
      <c r="E30" s="344"/>
      <c r="F30" s="344"/>
      <c r="G30" s="344"/>
      <c r="H30" s="344"/>
      <c r="I30" s="344"/>
      <c r="J30" s="344"/>
      <c r="K30" s="344"/>
    </row>
    <row r="31" spans="2:11" ht="18" customHeight="1">
      <c r="B31" s="350" t="s">
        <v>317</v>
      </c>
      <c r="C31" s="346" t="s">
        <v>313</v>
      </c>
      <c r="D31" s="343"/>
    </row>
    <row r="32" spans="2:11" ht="18" customHeight="1">
      <c r="B32" s="1158" t="s">
        <v>488</v>
      </c>
      <c r="C32" s="1158"/>
      <c r="D32" s="348"/>
    </row>
    <row r="33" spans="1:11" ht="18" customHeight="1">
      <c r="B33" s="350" t="s">
        <v>317</v>
      </c>
      <c r="C33" s="346" t="s">
        <v>321</v>
      </c>
      <c r="D33" s="343"/>
    </row>
    <row r="34" spans="1:11" ht="18" customHeight="1">
      <c r="B34" s="1158" t="s">
        <v>489</v>
      </c>
      <c r="C34" s="1158"/>
    </row>
    <row r="35" spans="1:11" ht="38.1" customHeight="1">
      <c r="B35" s="350" t="s">
        <v>317</v>
      </c>
      <c r="C35" s="346" t="s">
        <v>320</v>
      </c>
    </row>
    <row r="36" spans="1:11" ht="38.1" customHeight="1">
      <c r="B36" s="350" t="s">
        <v>317</v>
      </c>
      <c r="C36" s="346" t="s">
        <v>321</v>
      </c>
    </row>
    <row r="37" spans="1:11" ht="18" customHeight="1">
      <c r="B37" s="1158" t="s">
        <v>527</v>
      </c>
      <c r="C37" s="1158"/>
    </row>
    <row r="38" spans="1:11" ht="18" customHeight="1">
      <c r="B38" s="350" t="s">
        <v>317</v>
      </c>
      <c r="C38" s="352" t="s">
        <v>318</v>
      </c>
    </row>
    <row r="39" spans="1:11" ht="18" customHeight="1">
      <c r="B39" s="350" t="s">
        <v>317</v>
      </c>
      <c r="C39" s="352" t="s">
        <v>490</v>
      </c>
    </row>
    <row r="40" spans="1:11" ht="18" customHeight="1">
      <c r="B40" s="1158" t="s">
        <v>319</v>
      </c>
      <c r="C40" s="1158"/>
    </row>
    <row r="41" spans="1:11" ht="18" customHeight="1">
      <c r="B41" s="350" t="s">
        <v>317</v>
      </c>
      <c r="C41" s="346" t="s">
        <v>130</v>
      </c>
      <c r="D41" s="343"/>
      <c r="E41" s="344"/>
      <c r="F41" s="344"/>
      <c r="G41" s="344"/>
      <c r="H41" s="344"/>
      <c r="I41" s="344"/>
      <c r="J41" s="344"/>
      <c r="K41" s="344"/>
    </row>
    <row r="42" spans="1:11" ht="18" customHeight="1">
      <c r="B42" s="350" t="s">
        <v>317</v>
      </c>
      <c r="C42" s="346" t="s">
        <v>322</v>
      </c>
      <c r="D42" s="343"/>
      <c r="E42" s="344"/>
      <c r="F42" s="344"/>
      <c r="G42" s="344"/>
      <c r="H42" s="344"/>
      <c r="I42" s="344"/>
      <c r="J42" s="344"/>
      <c r="K42" s="344"/>
    </row>
    <row r="43" spans="1:11" ht="36" customHeight="1">
      <c r="B43" s="350" t="s">
        <v>317</v>
      </c>
      <c r="C43" s="346" t="s">
        <v>131</v>
      </c>
      <c r="D43" s="343"/>
      <c r="E43" s="344"/>
      <c r="F43" s="344"/>
      <c r="G43" s="344"/>
      <c r="H43" s="344"/>
      <c r="I43" s="344"/>
      <c r="J43" s="344"/>
      <c r="K43" s="344"/>
    </row>
    <row r="44" spans="1:11" ht="18" customHeight="1">
      <c r="B44" s="350" t="s">
        <v>317</v>
      </c>
      <c r="C44" s="346" t="s">
        <v>323</v>
      </c>
      <c r="D44" s="343"/>
      <c r="E44" s="344"/>
      <c r="F44" s="344"/>
      <c r="G44" s="344"/>
      <c r="H44" s="344"/>
      <c r="I44" s="344"/>
      <c r="J44" s="344"/>
      <c r="K44" s="344"/>
    </row>
    <row r="45" spans="1:11" ht="18" customHeight="1">
      <c r="A45" s="338"/>
      <c r="C45" s="353"/>
    </row>
    <row r="46" spans="1:11" ht="18" customHeight="1">
      <c r="A46" s="1161"/>
      <c r="B46" s="1161"/>
      <c r="C46" s="1161"/>
      <c r="D46" s="347"/>
    </row>
    <row r="47" spans="1:11" ht="18" customHeight="1">
      <c r="A47" s="1160" t="s">
        <v>132</v>
      </c>
      <c r="B47" s="1160"/>
      <c r="C47" s="1160"/>
      <c r="D47" s="347"/>
    </row>
    <row r="48" spans="1:11" ht="36" customHeight="1">
      <c r="A48" s="1159" t="s">
        <v>324</v>
      </c>
      <c r="B48" s="1159"/>
      <c r="C48" s="1159"/>
    </row>
    <row r="49" spans="2:3" ht="18" customHeight="1">
      <c r="B49" s="354"/>
      <c r="C49" s="354"/>
    </row>
    <row r="50" spans="2:3" ht="18" customHeight="1">
      <c r="C50" s="352"/>
    </row>
    <row r="51" spans="2:3" ht="18" customHeight="1">
      <c r="C51" s="353"/>
    </row>
    <row r="52" spans="2:3" ht="18" customHeight="1">
      <c r="C52" s="352"/>
    </row>
    <row r="53" spans="2:3" ht="18" customHeight="1">
      <c r="B53" s="353"/>
      <c r="C53" s="353"/>
    </row>
    <row r="54" spans="2:3" ht="18" customHeight="1">
      <c r="B54" s="353"/>
      <c r="C54" s="353"/>
    </row>
    <row r="55" spans="2:3" ht="18" customHeight="1">
      <c r="B55" s="353"/>
      <c r="C55" s="353"/>
    </row>
    <row r="56" spans="2:3" ht="18" customHeight="1">
      <c r="B56" s="353"/>
      <c r="C56" s="353"/>
    </row>
    <row r="57" spans="2:3" ht="18" customHeight="1">
      <c r="B57" s="353"/>
      <c r="C57" s="353"/>
    </row>
    <row r="58" spans="2:3" ht="18" customHeight="1">
      <c r="B58" s="353"/>
      <c r="C58" s="353"/>
    </row>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sheetData>
  <sheetProtection formatColumns="0" formatRows="0" selectLockedCells="1"/>
  <customSheetViews>
    <customSheetView guid="{6F7443F2-6FD8-4815-BA36-E3C346CAEBCB}" showGridLines="0" printArea="1" state="hidden" view="pageBreakPreview" topLeftCell="A34">
      <selection activeCell="A24" sqref="A24:XFD24"/>
      <rowBreaks count="1" manualBreakCount="1">
        <brk id="26" max="2" man="1"/>
      </rowBreaks>
      <pageMargins left="0.75" right="0.75" top="0.55000000000000004" bottom="0.47" header="0.32" footer="0.25"/>
      <pageSetup orientation="portrait" horizontalDpi="4294967295" verticalDpi="4294967295" r:id="rId1"/>
      <headerFooter alignWithMargins="0">
        <oddFooter>&amp;RPage &amp;P of &amp;N</oddFooter>
      </headerFooter>
    </customSheetView>
    <customSheetView guid="{7B0F599A-F402-431C-9645-1752FD883812}" showGridLines="0" printArea="1" state="hidden" view="pageBreakPreview" topLeftCell="A34">
      <selection activeCell="A24" sqref="A24:XFD24"/>
      <rowBreaks count="1" manualBreakCount="1">
        <brk id="26" max="2" man="1"/>
      </rowBreaks>
      <pageMargins left="0.75" right="0.75" top="0.55000000000000004" bottom="0.47" header="0.32" footer="0.25"/>
      <pageSetup orientation="portrait" horizontalDpi="4294967295" verticalDpi="4294967295" r:id="rId2"/>
      <headerFooter alignWithMargins="0">
        <oddFooter>&amp;RPage &amp;P of &amp;N</oddFooter>
      </headerFooter>
    </customSheetView>
    <customSheetView guid="{B9ABDFA9-B1BA-47BB-AC8F-378F96137775}" showGridLines="0" printArea="1" state="hidden" view="pageBreakPreview" topLeftCell="A34">
      <selection activeCell="A24" sqref="A24:XFD24"/>
      <rowBreaks count="1" manualBreakCount="1">
        <brk id="26" max="2" man="1"/>
      </rowBreaks>
      <pageMargins left="0.75" right="0.75" top="0.55000000000000004" bottom="0.47" header="0.32" footer="0.25"/>
      <pageSetup orientation="portrait" horizontalDpi="4294967295" verticalDpi="4294967295" r:id="rId3"/>
      <headerFooter alignWithMargins="0">
        <oddFooter>&amp;RPage &amp;P of &amp;N</oddFooter>
      </headerFooter>
    </customSheetView>
    <customSheetView guid="{AE8E4758-25C8-4208-A3D7-5A01C669D87F}" showGridLines="0" printArea="1" view="pageBreakPreview">
      <selection activeCell="C4" sqref="C4"/>
      <rowBreaks count="1" manualBreakCount="1">
        <brk id="27" max="2" man="1"/>
      </rowBreaks>
      <pageMargins left="0.75" right="0.75" top="0.55000000000000004" bottom="0.47" header="0.32" footer="0.25"/>
      <pageSetup orientation="portrait" horizontalDpi="4294967295" verticalDpi="4294967295" r:id="rId4"/>
      <headerFooter alignWithMargins="0">
        <oddFooter>&amp;RPage &amp;P of &amp;N</oddFooter>
      </headerFooter>
    </customSheetView>
    <customSheetView guid="{064875E2-E2EF-454F-BB91-234B2B1E3807}" showGridLines="0" printArea="1" view="pageBreakPreview">
      <selection sqref="A1:C1"/>
      <rowBreaks count="1" manualBreakCount="1">
        <brk id="27" max="2" man="1"/>
      </rowBreaks>
      <pageMargins left="0.75" right="0.75" top="0.55000000000000004" bottom="0.47" header="0.32" footer="0.25"/>
      <pageSetup orientation="portrait" horizontalDpi="4294967295" verticalDpi="4294967295" r:id="rId5"/>
      <headerFooter alignWithMargins="0">
        <oddFooter>&amp;RPage &amp;P of &amp;N</oddFooter>
      </headerFooter>
    </customSheetView>
    <customSheetView guid="{D0757F9E-DF41-4B40-A5E5-F4F8FDD8D61D}" showGridLines="0" printArea="1" view="pageBreakPreview">
      <selection activeCell="C40" sqref="C40"/>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79169E9-5CE9-4A5A-A42E-5FBA81B2C66A}" showGridLines="0" printArea="1" view="pageBreakPreview" topLeftCell="B1">
      <selection activeCell="D44" sqref="D4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223BC0FC-814D-40F0-9795-CE82A16FF3A5}" showGridLines="0" printArea="1" view="pageBreakPreview" topLeftCell="B34">
      <selection activeCell="D44" sqref="D4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856C8171-1CF1-4C8C-928D-30EA9A6D6EC7}" showGridLines="0" printArea="1" view="pageBreakPreview" topLeftCell="B34">
      <selection activeCell="D44" sqref="D4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6"/>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7"/>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1E9E9AF7-D31A-4136-B754-D8856D77A1A8}" showGridLines="0" printArea="1" view="pageBreakPreview" topLeftCell="A7">
      <selection activeCell="D11" sqref="D11"/>
      <rowBreaks count="1" manualBreakCount="1">
        <brk id="27" max="2" man="1"/>
      </rowBreaks>
      <pageMargins left="0.75" right="0.75" top="0.55000000000000004" bottom="0.47" header="0.32" footer="0.25"/>
      <pageSetup orientation="portrait" horizontalDpi="4294967295" verticalDpi="4294967295" r:id="rId26"/>
      <headerFooter alignWithMargins="0">
        <oddFooter>&amp;RPage &amp;P of &amp;N</oddFooter>
      </headerFooter>
    </customSheetView>
    <customSheetView guid="{56FC38DD-C4C9-439F-9831-DE3A9CEA81FA}" showGridLines="0" printArea="1" state="hidden" view="pageBreakPreview" topLeftCell="A34">
      <selection activeCell="A24" sqref="A24:XFD24"/>
      <rowBreaks count="1" manualBreakCount="1">
        <brk id="26" max="2" man="1"/>
      </rowBreaks>
      <pageMargins left="0.75" right="0.75" top="0.55000000000000004" bottom="0.47" header="0.32" footer="0.25"/>
      <pageSetup orientation="portrait" horizontalDpi="4294967295" verticalDpi="4294967295" r:id="rId27"/>
      <headerFooter alignWithMargins="0">
        <oddFooter>&amp;RPage &amp;P of &amp;N</oddFooter>
      </headerFooter>
    </customSheetView>
  </customSheetViews>
  <mergeCells count="13">
    <mergeCell ref="A1:C1"/>
    <mergeCell ref="B12:C12"/>
    <mergeCell ref="B14:C14"/>
    <mergeCell ref="B21:C21"/>
    <mergeCell ref="A48:C48"/>
    <mergeCell ref="A47:C47"/>
    <mergeCell ref="A46:C46"/>
    <mergeCell ref="B26:C26"/>
    <mergeCell ref="B29:C29"/>
    <mergeCell ref="B32:C32"/>
    <mergeCell ref="B40:C40"/>
    <mergeCell ref="B34:C34"/>
    <mergeCell ref="B37:C37"/>
  </mergeCells>
  <phoneticPr fontId="30" type="noConversion"/>
  <pageMargins left="0.75" right="0.75" top="0.55000000000000004" bottom="0.47" header="0.32" footer="0.25"/>
  <pageSetup orientation="portrait" horizontalDpi="4294967295" verticalDpi="4294967295" r:id="rId28"/>
  <headerFooter alignWithMargins="0">
    <oddFooter>&amp;RPage &amp;P of &amp;N</oddFooter>
  </headerFooter>
  <rowBreaks count="1" manualBreakCount="1">
    <brk id="26"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35"/>
  <sheetViews>
    <sheetView showGridLines="0" view="pageBreakPreview" zoomScaleNormal="100" zoomScaleSheetLayoutView="100" workbookViewId="0">
      <selection activeCell="D6" sqref="D6:G6"/>
    </sheetView>
  </sheetViews>
  <sheetFormatPr defaultColWidth="8" defaultRowHeight="14.4"/>
  <cols>
    <col min="1" max="1" width="8" style="178" customWidth="1"/>
    <col min="2" max="2" width="28.88671875" style="180" customWidth="1"/>
    <col min="3" max="3" width="16" style="180" customWidth="1"/>
    <col min="4" max="5" width="5.6640625" style="180" customWidth="1"/>
    <col min="6" max="6" width="5.6640625" style="186" customWidth="1"/>
    <col min="7" max="7" width="34.109375" style="186" customWidth="1"/>
    <col min="8" max="8" width="10.33203125" style="186" hidden="1" customWidth="1"/>
    <col min="9" max="25" width="10.33203125" style="186" customWidth="1"/>
    <col min="26" max="26" width="8" style="178" customWidth="1"/>
    <col min="27" max="27" width="13.33203125" style="178" customWidth="1"/>
    <col min="28" max="16384" width="8" style="178"/>
  </cols>
  <sheetData>
    <row r="1" spans="1:29" s="183" customFormat="1" ht="54.75" customHeight="1">
      <c r="B1" s="1184" t="str">
        <f>Cover!$B$2</f>
        <v>Conductor Package CD01 for bulk procurement of Conductors for Transmission Line Diversion works</v>
      </c>
      <c r="C1" s="1184"/>
      <c r="D1" s="1184"/>
      <c r="E1" s="1184"/>
      <c r="F1" s="1184"/>
      <c r="G1" s="1184"/>
      <c r="H1" s="179"/>
      <c r="I1" s="179"/>
      <c r="J1" s="179"/>
      <c r="K1" s="179"/>
      <c r="L1" s="179"/>
      <c r="M1" s="179"/>
      <c r="N1" s="179"/>
      <c r="O1" s="179"/>
      <c r="P1" s="179"/>
      <c r="Q1" s="179"/>
      <c r="R1" s="179"/>
      <c r="S1" s="179"/>
      <c r="T1" s="179"/>
      <c r="U1" s="179"/>
      <c r="V1" s="179"/>
      <c r="W1" s="179"/>
      <c r="X1" s="179"/>
      <c r="Y1" s="179"/>
      <c r="AA1" s="203"/>
      <c r="AB1" s="203"/>
      <c r="AC1" s="203"/>
    </row>
    <row r="2" spans="1:29" ht="20.100000000000001" customHeight="1">
      <c r="B2" s="1185" t="str">
        <f>Cover!B3</f>
        <v>Spec No: CC-CS/1082-CC/CD-4249/3/G2</v>
      </c>
      <c r="C2" s="1185"/>
      <c r="D2" s="1185"/>
      <c r="E2" s="1185"/>
      <c r="F2" s="1185"/>
      <c r="G2" s="1185"/>
      <c r="H2" s="180"/>
      <c r="I2" s="180"/>
      <c r="J2" s="180"/>
      <c r="K2" s="180"/>
      <c r="L2" s="180"/>
      <c r="M2" s="180"/>
      <c r="N2" s="180"/>
      <c r="O2" s="180"/>
      <c r="P2" s="180"/>
      <c r="Q2" s="180"/>
      <c r="R2" s="180"/>
      <c r="S2" s="180"/>
      <c r="T2" s="180"/>
      <c r="U2" s="180"/>
      <c r="V2" s="180"/>
      <c r="W2" s="180"/>
      <c r="X2" s="180"/>
      <c r="Y2" s="180"/>
      <c r="AA2" s="414"/>
      <c r="AB2" s="415"/>
      <c r="AC2" s="204"/>
    </row>
    <row r="3" spans="1:29" ht="12" customHeight="1">
      <c r="B3" s="181"/>
      <c r="C3" s="181"/>
      <c r="D3" s="181"/>
      <c r="E3" s="181"/>
      <c r="F3" s="180"/>
      <c r="G3" s="180"/>
      <c r="H3" s="180"/>
      <c r="I3" s="180"/>
      <c r="J3" s="180"/>
      <c r="K3" s="180"/>
      <c r="L3" s="180"/>
      <c r="M3" s="180"/>
      <c r="N3" s="180"/>
      <c r="O3" s="180"/>
      <c r="P3" s="180"/>
      <c r="Q3" s="180"/>
      <c r="R3" s="180"/>
      <c r="S3" s="180"/>
      <c r="T3" s="180"/>
      <c r="U3" s="180"/>
      <c r="V3" s="180"/>
      <c r="W3" s="180"/>
      <c r="X3" s="180"/>
      <c r="Y3" s="180"/>
      <c r="AA3" s="414"/>
      <c r="AB3" s="415"/>
      <c r="AC3" s="204"/>
    </row>
    <row r="4" spans="1:29" ht="20.100000000000001" customHeight="1">
      <c r="B4" s="1186" t="s">
        <v>253</v>
      </c>
      <c r="C4" s="1186"/>
      <c r="D4" s="1186"/>
      <c r="E4" s="1186"/>
      <c r="F4" s="1186"/>
      <c r="G4" s="1186"/>
      <c r="H4" s="180"/>
      <c r="I4" s="180"/>
      <c r="J4" s="180"/>
      <c r="K4" s="180"/>
      <c r="L4" s="180"/>
      <c r="M4" s="180"/>
      <c r="N4" s="180"/>
      <c r="O4" s="180"/>
      <c r="P4" s="180"/>
      <c r="Q4" s="180"/>
      <c r="R4" s="180"/>
      <c r="S4" s="180"/>
      <c r="T4" s="180"/>
      <c r="U4" s="180"/>
      <c r="V4" s="180"/>
      <c r="W4" s="180"/>
      <c r="X4" s="180"/>
      <c r="Y4" s="180"/>
      <c r="AA4" s="414"/>
      <c r="AB4" s="415"/>
      <c r="AC4" s="204"/>
    </row>
    <row r="5" spans="1:29" ht="12" customHeight="1">
      <c r="B5" s="182"/>
      <c r="C5" s="182"/>
      <c r="F5" s="180"/>
      <c r="G5" s="180"/>
      <c r="H5" s="180"/>
      <c r="I5" s="180"/>
      <c r="J5" s="180"/>
      <c r="K5" s="180"/>
      <c r="L5" s="180"/>
      <c r="M5" s="180"/>
      <c r="N5" s="180"/>
      <c r="O5" s="180"/>
      <c r="P5" s="180"/>
      <c r="Q5" s="180"/>
      <c r="R5" s="180"/>
      <c r="S5" s="180"/>
      <c r="T5" s="180"/>
      <c r="U5" s="180"/>
      <c r="V5" s="180"/>
      <c r="W5" s="180"/>
      <c r="X5" s="180"/>
      <c r="Y5" s="180"/>
      <c r="AA5" s="204"/>
      <c r="AB5" s="204"/>
      <c r="AC5" s="204"/>
    </row>
    <row r="6" spans="1:29" s="183" customFormat="1" ht="43.5" customHeight="1" thickBot="1">
      <c r="B6" s="794" t="s">
        <v>254</v>
      </c>
      <c r="C6" s="796"/>
      <c r="D6" s="1187" t="s">
        <v>520</v>
      </c>
      <c r="E6" s="1187"/>
      <c r="F6" s="1187"/>
      <c r="G6" s="1187"/>
      <c r="H6" s="184"/>
      <c r="I6" s="184"/>
      <c r="J6" s="184"/>
      <c r="K6" s="184"/>
      <c r="L6" s="184"/>
      <c r="M6" s="184"/>
      <c r="N6" s="184"/>
      <c r="O6" s="184"/>
      <c r="P6" s="184"/>
      <c r="Q6" s="184"/>
      <c r="R6" s="184"/>
      <c r="S6" s="184"/>
      <c r="U6" s="184"/>
      <c r="V6" s="184"/>
      <c r="W6" s="184"/>
      <c r="X6" s="184"/>
      <c r="Y6" s="184"/>
      <c r="AA6" s="678"/>
      <c r="AB6" s="203"/>
      <c r="AC6" s="203"/>
    </row>
    <row r="7" spans="1:29" ht="50.1" hidden="1" customHeight="1">
      <c r="A7" s="185"/>
      <c r="B7" s="793" t="str">
        <f>IF(D6= "JV (Joint Venture)", "Total Nos. of  Partners in the JV [excluding the Lead Partner]", "")</f>
        <v/>
      </c>
      <c r="C7" s="795"/>
      <c r="D7" s="1188" t="s">
        <v>432</v>
      </c>
      <c r="E7" s="1189"/>
      <c r="F7" s="1189"/>
      <c r="G7" s="1190"/>
      <c r="AA7" s="204"/>
      <c r="AB7" s="204"/>
      <c r="AC7" s="204"/>
    </row>
    <row r="8" spans="1:29" ht="19.5" customHeight="1">
      <c r="B8" s="187"/>
      <c r="C8" s="187"/>
      <c r="D8" s="184"/>
    </row>
    <row r="9" spans="1:29" ht="20.100000000000001" customHeight="1">
      <c r="B9" s="1162" t="str">
        <f>IF(H12=2,"Name of Qualified Manufacturer (the Licensor)", IF(H12=1,"Name of Firm"))</f>
        <v>Name of Firm</v>
      </c>
      <c r="C9" s="1163"/>
      <c r="D9" s="1172"/>
      <c r="E9" s="1178"/>
      <c r="F9" s="1178"/>
      <c r="G9" s="1179"/>
      <c r="H9" s="1104" t="s">
        <v>520</v>
      </c>
    </row>
    <row r="10" spans="1:29" ht="20.100000000000001" customHeight="1">
      <c r="B10" s="1183" t="s">
        <v>522</v>
      </c>
      <c r="C10" s="1183"/>
      <c r="D10" s="1172"/>
      <c r="E10" s="1178"/>
      <c r="F10" s="1178"/>
      <c r="G10" s="1179"/>
      <c r="H10" s="1104" t="s">
        <v>521</v>
      </c>
    </row>
    <row r="11" spans="1:29" ht="20.100000000000001" customHeight="1">
      <c r="B11" s="1183"/>
      <c r="C11" s="1183"/>
      <c r="D11" s="1172"/>
      <c r="E11" s="1178"/>
      <c r="F11" s="1178"/>
      <c r="G11" s="1179"/>
      <c r="H11" s="1104"/>
    </row>
    <row r="12" spans="1:29" ht="20.100000000000001" customHeight="1">
      <c r="B12" s="1183"/>
      <c r="C12" s="1183"/>
      <c r="D12" s="1170"/>
      <c r="E12" s="1171"/>
      <c r="F12" s="1171"/>
      <c r="G12" s="1171"/>
      <c r="H12" s="1105">
        <f>IF(D6="Individual Firm",1,IF(D6="Qualified Licensee of a Qualified Manufacturer",2,0))</f>
        <v>1</v>
      </c>
    </row>
    <row r="13" spans="1:29" ht="20.100000000000001" customHeight="1"/>
    <row r="14" spans="1:29" ht="20.100000000000001" customHeight="1">
      <c r="B14" s="1162" t="str">
        <f>IF(H12=1," ","Name of Licensee of a Qualified Manufacturer")</f>
        <v xml:space="preserve"> </v>
      </c>
      <c r="C14" s="1163"/>
      <c r="D14" s="1180"/>
      <c r="E14" s="1181"/>
      <c r="F14" s="1181"/>
      <c r="G14" s="1182"/>
    </row>
    <row r="15" spans="1:29" ht="20.100000000000001" customHeight="1">
      <c r="B15" s="1164" t="str">
        <f>IF(H12=1,"  "," Address of Registered Office")</f>
        <v xml:space="preserve">  </v>
      </c>
      <c r="C15" s="1165"/>
      <c r="D15" s="1180"/>
      <c r="E15" s="1181"/>
      <c r="F15" s="1181"/>
      <c r="G15" s="1182"/>
    </row>
    <row r="16" spans="1:29" ht="20.100000000000001" customHeight="1">
      <c r="B16" s="1164"/>
      <c r="C16" s="1165"/>
      <c r="D16" s="1180"/>
      <c r="E16" s="1181"/>
      <c r="F16" s="1181"/>
      <c r="G16" s="1182"/>
    </row>
    <row r="17" spans="2:7" ht="20.100000000000001" customHeight="1">
      <c r="B17" s="1166"/>
      <c r="C17" s="1167"/>
      <c r="D17" s="1180"/>
      <c r="E17" s="1181"/>
      <c r="F17" s="1181"/>
      <c r="G17" s="1182"/>
    </row>
    <row r="18" spans="2:7" ht="20.100000000000001" customHeight="1"/>
    <row r="19" spans="2:7" ht="20.100000000000001" customHeight="1">
      <c r="B19" s="188" t="s">
        <v>433</v>
      </c>
      <c r="C19" s="189"/>
      <c r="D19" s="1175" t="s">
        <v>444</v>
      </c>
      <c r="E19" s="1176"/>
      <c r="F19" s="1176"/>
      <c r="G19" s="1177"/>
    </row>
    <row r="20" spans="2:7" ht="20.100000000000001" customHeight="1">
      <c r="B20" s="190" t="s">
        <v>434</v>
      </c>
      <c r="C20" s="191"/>
      <c r="D20" s="1175"/>
      <c r="E20" s="1176"/>
      <c r="F20" s="1176"/>
      <c r="G20" s="1177"/>
    </row>
    <row r="21" spans="2:7" ht="20.100000000000001" customHeight="1">
      <c r="B21" s="192"/>
      <c r="C21" s="193"/>
      <c r="D21" s="1175" t="s">
        <v>444</v>
      </c>
      <c r="E21" s="1176"/>
      <c r="F21" s="1176"/>
      <c r="G21" s="1177"/>
    </row>
    <row r="22" spans="2:7" ht="20.100000000000001" customHeight="1">
      <c r="B22" s="194"/>
      <c r="C22" s="195"/>
      <c r="D22" s="1172" t="s">
        <v>444</v>
      </c>
      <c r="E22" s="1173"/>
      <c r="F22" s="1173"/>
      <c r="G22" s="1174"/>
    </row>
    <row r="23" spans="2:7" ht="20.100000000000001" customHeight="1">
      <c r="B23" s="196"/>
      <c r="C23" s="196"/>
    </row>
    <row r="24" spans="2:7" ht="20.100000000000001" customHeight="1">
      <c r="B24" s="196"/>
      <c r="C24" s="196"/>
    </row>
    <row r="25" spans="2:7" ht="20.100000000000001" customHeight="1">
      <c r="B25" s="196"/>
      <c r="C25" s="196"/>
    </row>
    <row r="26" spans="2:7" ht="21" customHeight="1">
      <c r="B26" s="197" t="s">
        <v>255</v>
      </c>
      <c r="C26" s="198"/>
      <c r="D26" s="1172"/>
      <c r="E26" s="1178"/>
      <c r="F26" s="1178"/>
      <c r="G26" s="1179"/>
    </row>
    <row r="27" spans="2:7" ht="21" customHeight="1">
      <c r="B27" s="197" t="s">
        <v>256</v>
      </c>
      <c r="C27" s="198"/>
      <c r="D27" s="1172"/>
      <c r="E27" s="1178"/>
      <c r="F27" s="1178"/>
      <c r="G27" s="1179"/>
    </row>
    <row r="28" spans="2:7" ht="21" customHeight="1">
      <c r="B28" s="197" t="s">
        <v>455</v>
      </c>
      <c r="C28" s="198"/>
      <c r="D28" s="1168"/>
      <c r="E28" s="1169"/>
      <c r="F28" s="1169"/>
      <c r="G28" s="1169"/>
    </row>
    <row r="29" spans="2:7" ht="21" customHeight="1">
      <c r="B29" s="197" t="s">
        <v>456</v>
      </c>
      <c r="C29" s="198"/>
      <c r="D29" s="1170"/>
      <c r="E29" s="1171"/>
      <c r="F29" s="1171"/>
      <c r="G29" s="1171"/>
    </row>
    <row r="30" spans="2:7" ht="21" customHeight="1">
      <c r="B30" s="197" t="s">
        <v>457</v>
      </c>
      <c r="C30" s="198"/>
      <c r="D30" s="1170"/>
      <c r="E30" s="1171"/>
      <c r="F30" s="1171"/>
      <c r="G30" s="1171"/>
    </row>
    <row r="31" spans="2:7" ht="21" customHeight="1">
      <c r="B31" s="197" t="s">
        <v>458</v>
      </c>
      <c r="C31" s="198"/>
      <c r="D31" s="1170"/>
      <c r="E31" s="1171"/>
      <c r="F31" s="1171"/>
      <c r="G31" s="1171"/>
    </row>
    <row r="32" spans="2:7" ht="21" customHeight="1">
      <c r="B32" s="199"/>
      <c r="C32" s="199"/>
      <c r="D32" s="200"/>
    </row>
    <row r="33" spans="2:25" s="183" customFormat="1" ht="21" customHeight="1">
      <c r="B33" s="197" t="s">
        <v>257</v>
      </c>
      <c r="C33" s="198"/>
      <c r="D33" s="410"/>
      <c r="E33" s="679"/>
      <c r="F33" s="410"/>
      <c r="G33" s="411" t="str">
        <f>IF(D33&gt;H33, "Invalid Date !", "")</f>
        <v/>
      </c>
      <c r="H33" s="412">
        <f>IF(E33="Feb",28,IF(OR(E33="Apr", E33="Jun", E33="Sep", E33="Nov"),30,31))</f>
        <v>31</v>
      </c>
      <c r="I33" s="180"/>
      <c r="J33" s="180"/>
      <c r="K33" s="180"/>
      <c r="L33" s="180"/>
      <c r="M33" s="180"/>
      <c r="N33" s="180"/>
      <c r="O33" s="180"/>
      <c r="P33" s="180"/>
      <c r="Q33" s="180"/>
      <c r="R33" s="180"/>
      <c r="S33" s="180"/>
      <c r="T33" s="180"/>
      <c r="U33" s="180"/>
      <c r="V33" s="180"/>
      <c r="W33" s="180"/>
      <c r="X33" s="180"/>
      <c r="Y33" s="180"/>
    </row>
    <row r="34" spans="2:25" ht="21" customHeight="1">
      <c r="B34" s="197" t="s">
        <v>258</v>
      </c>
      <c r="C34" s="198"/>
      <c r="D34" s="1172"/>
      <c r="E34" s="1178"/>
      <c r="F34" s="1178"/>
      <c r="G34" s="1179"/>
    </row>
    <row r="35" spans="2:25">
      <c r="E35" s="186"/>
    </row>
  </sheetData>
  <sheetProtection algorithmName="SHA-512" hashValue="7tCr2vBWsddQOgw2/1je1cxWQJBZtHQ2WjCrKvJZ454bGF9EV6pQC1KvdnzPj0tHEZWnL2M4cYa0weatn8q4VA==" saltValue="NtCp0EutkSulIwrC0bV6Eg==" spinCount="100000" sheet="1" objects="1" scenarios="1" formatColumns="0" formatRows="0" selectLockedCells="1"/>
  <customSheetViews>
    <customSheetView guid="{6F7443F2-6FD8-4815-BA36-E3C346CAEBCB}" showGridLines="0" printArea="1" hiddenRows="1" hiddenColumns="1" view="pageBreakPreview">
      <selection activeCell="D6" sqref="D6:G6"/>
      <pageMargins left="0.75" right="0.75" top="0.69" bottom="0.7" header="0.4" footer="0.37"/>
      <pageSetup scale="94" orientation="portrait" horizontalDpi="4294967295" verticalDpi="4294967295" r:id="rId1"/>
      <headerFooter alignWithMargins="0"/>
    </customSheetView>
    <customSheetView guid="{7B0F599A-F402-431C-9645-1752FD883812}" showGridLines="0" printArea="1" hiddenRows="1" hiddenColumns="1" view="pageBreakPreview">
      <selection activeCell="F33" sqref="F33"/>
      <pageMargins left="0.75" right="0.75" top="0.69" bottom="0.7" header="0.4" footer="0.37"/>
      <pageSetup scale="94" orientation="portrait" horizontalDpi="4294967295" verticalDpi="4294967295" r:id="rId2"/>
      <headerFooter alignWithMargins="0"/>
    </customSheetView>
    <customSheetView guid="{B9ABDFA9-B1BA-47BB-AC8F-378F96137775}" showGridLines="0" printArea="1" hiddenRows="1" hiddenColumns="1" view="pageBreakPreview">
      <selection activeCell="D9" sqref="D9:G9"/>
      <pageMargins left="0.75" right="0.75" top="0.69" bottom="0.7" header="0.4" footer="0.37"/>
      <pageSetup scale="94" orientation="portrait" horizontalDpi="4294967295" verticalDpi="4294967295" r:id="rId3"/>
      <headerFooter alignWithMargins="0"/>
    </customSheetView>
    <customSheetView guid="{AE8E4758-25C8-4208-A3D7-5A01C669D87F}" showGridLines="0" printArea="1" hiddenRows="1" hiddenColumns="1" view="pageBreakPreview">
      <selection activeCell="D6" sqref="D6:G6"/>
      <pageMargins left="0.75" right="0.75" top="0.69" bottom="0.7" header="0.4" footer="0.37"/>
      <pageSetup scale="94" orientation="portrait" horizontalDpi="4294967295" verticalDpi="4294967295" r:id="rId4"/>
      <headerFooter alignWithMargins="0"/>
    </customSheetView>
    <customSheetView guid="{064875E2-E2EF-454F-BB91-234B2B1E3807}" showGridLines="0" printArea="1" hiddenRows="1" hiddenColumns="1" view="pageBreakPreview">
      <selection activeCell="B10" sqref="B10:C12"/>
      <pageMargins left="0.75" right="0.75" top="0.69" bottom="0.7" header="0.4" footer="0.37"/>
      <pageSetup scale="94" orientation="portrait" horizontalDpi="4294967295" verticalDpi="4294967295" r:id="rId5"/>
      <headerFooter alignWithMargins="0"/>
    </customSheetView>
    <customSheetView guid="{D0757F9E-DF41-4B40-A5E5-F4F8FDD8D61D}" showGridLines="0" printArea="1" hiddenRows="1" view="pageBreakPreview">
      <selection activeCell="D34" sqref="D34:G34"/>
      <pageMargins left="0.75" right="0.75" top="0.69" bottom="0.7" header="0.4" footer="0.37"/>
      <pageSetup orientation="portrait" r:id="rId6"/>
      <headerFooter alignWithMargins="0"/>
    </customSheetView>
    <customSheetView guid="{C79169E9-5CE9-4A5A-A42E-5FBA81B2C66A}" showGridLines="0" printArea="1" hiddenRows="1" view="pageBreakPreview" topLeftCell="A23">
      <selection activeCell="D33" sqref="D33"/>
      <pageMargins left="0.75" right="0.75" top="0.69" bottom="0.7" header="0.4" footer="0.37"/>
      <pageSetup orientation="portrait" r:id="rId7"/>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8"/>
      <headerFooter alignWithMargins="0"/>
    </customSheetView>
    <customSheetView guid="{856C8171-1CF1-4C8C-928D-30EA9A6D6EC7}" showGridLines="0" printArea="1" view="pageBreakPreview">
      <selection activeCell="D6" sqref="D6:G6"/>
      <pageMargins left="0.75" right="0.75" top="0.69" bottom="0.7" header="0.4" footer="0.37"/>
      <pageSetup orientation="portrait" r:id="rId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1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1"/>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2"/>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3"/>
      <headerFooter alignWithMargins="0"/>
    </customSheetView>
    <customSheetView guid="{B23AD343-29DA-4CE0-BD10-47BF44F3782F}" showGridLines="0">
      <selection activeCell="G8" sqref="G8"/>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01ACF2E1-8E61-4459-ABC1-B6C183DEED61}" showGridLines="0" showRuler="0">
      <selection activeCell="D28" sqref="D28"/>
      <pageMargins left="0.75" right="0.75" top="0.69" bottom="0.7" header="0.4" footer="0.37"/>
      <pageSetup orientation="portrait" r:id="rId17"/>
      <headerFooter alignWithMargins="0"/>
    </customSheetView>
    <customSheetView guid="{14D7F02E-BCCA-4517-ABC7-537FF4AEB67A}" showGridLines="0">
      <selection activeCell="D10" sqref="D10:G10"/>
      <pageMargins left="0.75" right="0.75" top="0.69" bottom="0.7" header="0.4" footer="0.37"/>
      <pageSetup orientation="portrait" r:id="rId18"/>
      <headerFooter alignWithMargins="0"/>
    </customSheetView>
    <customSheetView guid="{27A45B7A-04F2-4516-B80B-5ED0825D4ED3}" showGridLines="0">
      <selection activeCell="D6" sqref="D6:G6"/>
      <pageMargins left="0.75" right="0.75" top="0.69" bottom="0.7" header="0.4" footer="0.37"/>
      <pageSetup orientation="portrait" r:id="rId19"/>
      <headerFooter alignWithMargins="0"/>
    </customSheetView>
    <customSheetView guid="{E9F4E142-7D26-464D-BECA-4F3806DB1FE1}" showGridLines="0">
      <selection activeCell="G8" sqref="G8"/>
      <pageMargins left="0.75" right="0.75" top="0.69" bottom="0.7" header="0.4" footer="0.37"/>
      <pageSetup orientation="portrait" r:id="rId20"/>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1"/>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2"/>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3"/>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498493C3-769C-4143-9114-C68CD1D40B11}" showGridLines="0" printArea="1" view="pageBreakPreview">
      <selection activeCell="D6" sqref="D6:G6"/>
      <pageMargins left="0.75" right="0.75" top="0.69" bottom="0.7" header="0.4" footer="0.37"/>
      <pageSetup orientation="portrait" r:id="rId26"/>
      <headerFooter alignWithMargins="0"/>
    </customSheetView>
    <customSheetView guid="{1E9E9AF7-D31A-4136-B754-D8856D77A1A8}" showGridLines="0" printArea="1" hiddenRows="1" hiddenColumns="1" view="pageBreakPreview">
      <selection activeCell="F33" sqref="F33"/>
      <pageMargins left="0.75" right="0.75" top="0.69" bottom="0.7" header="0.4" footer="0.37"/>
      <pageSetup scale="94" orientation="portrait" horizontalDpi="4294967295" verticalDpi="4294967295" r:id="rId27"/>
      <headerFooter alignWithMargins="0"/>
    </customSheetView>
    <customSheetView guid="{56FC38DD-C4C9-439F-9831-DE3A9CEA81FA}" showGridLines="0" printArea="1" hiddenRows="1" hiddenColumns="1" view="pageBreakPreview">
      <selection activeCell="D9" sqref="D9:G9"/>
      <pageMargins left="0.75" right="0.75" top="0.69" bottom="0.7" header="0.4" footer="0.37"/>
      <pageSetup scale="94" orientation="portrait" horizontalDpi="4294967295" verticalDpi="4294967295" r:id="rId28"/>
      <headerFooter alignWithMargins="0"/>
    </customSheetView>
  </customSheetViews>
  <mergeCells count="28">
    <mergeCell ref="B9:C9"/>
    <mergeCell ref="B10:C12"/>
    <mergeCell ref="B1:G1"/>
    <mergeCell ref="B2:G2"/>
    <mergeCell ref="B4:G4"/>
    <mergeCell ref="D6:G6"/>
    <mergeCell ref="D7:G7"/>
    <mergeCell ref="D31:G31"/>
    <mergeCell ref="D22:G22"/>
    <mergeCell ref="D21:G21"/>
    <mergeCell ref="D34:G34"/>
    <mergeCell ref="D9:G9"/>
    <mergeCell ref="D10:G10"/>
    <mergeCell ref="D11:G11"/>
    <mergeCell ref="D12:G12"/>
    <mergeCell ref="D17:G17"/>
    <mergeCell ref="D20:G20"/>
    <mergeCell ref="D19:G19"/>
    <mergeCell ref="D26:G26"/>
    <mergeCell ref="D27:G27"/>
    <mergeCell ref="D16:G16"/>
    <mergeCell ref="D14:G14"/>
    <mergeCell ref="D15:G15"/>
    <mergeCell ref="B14:C14"/>
    <mergeCell ref="B15:C17"/>
    <mergeCell ref="D28:G28"/>
    <mergeCell ref="D29:G29"/>
    <mergeCell ref="D30:G30"/>
  </mergeCells>
  <phoneticPr fontId="35" type="noConversion"/>
  <conditionalFormatting sqref="B19:C22">
    <cfRule type="expression" dxfId="28" priority="7" stopIfTrue="1">
      <formula>$AA$6&lt;2</formula>
    </cfRule>
  </conditionalFormatting>
  <conditionalFormatting sqref="B7:G7">
    <cfRule type="expression" dxfId="27" priority="10" stopIfTrue="1">
      <formula>$D$6="Sole Bidder"</formula>
    </cfRule>
  </conditionalFormatting>
  <conditionalFormatting sqref="D19:G22">
    <cfRule type="expression" dxfId="26"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"2020,2021"</formula1>
    </dataValidation>
    <dataValidation type="list" allowBlank="1" showInputMessage="1" showErrorMessage="1" sqref="D6:G6" xr:uid="{00000000-0002-0000-0300-000004000000}">
      <formula1>$H$9:$H$10</formula1>
    </dataValidation>
  </dataValidations>
  <pageMargins left="0.75" right="0.75" top="0.69" bottom="0.7" header="0.4" footer="0.37"/>
  <pageSetup scale="94" orientation="portrait" horizontalDpi="4294967295" verticalDpi="4294967295"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Z137"/>
  <sheetViews>
    <sheetView tabSelected="1" view="pageBreakPreview" topLeftCell="C16" zoomScaleNormal="100" zoomScaleSheetLayoutView="100" workbookViewId="0">
      <selection activeCell="G21" sqref="G21"/>
    </sheetView>
  </sheetViews>
  <sheetFormatPr defaultColWidth="9" defaultRowHeight="15.6"/>
  <cols>
    <col min="1" max="1" width="11.33203125" style="908" customWidth="1"/>
    <col min="2" max="2" width="15.77734375" style="908" customWidth="1"/>
    <col min="3" max="3" width="7.88671875" style="908" customWidth="1"/>
    <col min="4" max="4" width="30.6640625" style="908" customWidth="1"/>
    <col min="5" max="5" width="15.109375" style="908" customWidth="1"/>
    <col min="6" max="6" width="11.33203125" style="908" customWidth="1"/>
    <col min="7" max="7" width="15.77734375" style="908" customWidth="1"/>
    <col min="8" max="8" width="11.33203125" style="908" customWidth="1"/>
    <col min="9" max="9" width="16.33203125" style="912" customWidth="1"/>
    <col min="10" max="10" width="34.109375" style="907" customWidth="1"/>
    <col min="11" max="11" width="5.77734375" style="908" customWidth="1"/>
    <col min="12" max="12" width="9.33203125" style="908" customWidth="1"/>
    <col min="13" max="13" width="11.109375" style="907" customWidth="1"/>
    <col min="14" max="14" width="24.21875" style="907" customWidth="1"/>
    <col min="15" max="15" width="13" style="907" hidden="1" customWidth="1"/>
    <col min="16" max="16" width="16.88671875" style="898" hidden="1" customWidth="1"/>
    <col min="17" max="17" width="13.33203125" style="898" hidden="1" customWidth="1"/>
    <col min="18" max="18" width="12.21875" style="898" hidden="1" customWidth="1"/>
    <col min="19" max="19" width="16.88671875" style="898" hidden="1" customWidth="1"/>
    <col min="20" max="20" width="11.88671875" style="899" customWidth="1"/>
    <col min="21" max="21" width="13.88671875" style="857" customWidth="1"/>
    <col min="22" max="24" width="9" style="857" customWidth="1"/>
    <col min="25" max="25" width="14.21875" style="857" customWidth="1"/>
    <col min="26" max="26" width="24.109375" style="858" customWidth="1"/>
    <col min="27" max="27" width="11.109375" style="900" customWidth="1"/>
    <col min="28" max="28" width="12.77734375" style="900" customWidth="1"/>
    <col min="29" max="29" width="11.33203125" style="901" customWidth="1"/>
    <col min="30" max="30" width="10.33203125" style="902" customWidth="1"/>
    <col min="31" max="31" width="17.77734375" style="902" customWidth="1"/>
    <col min="32" max="32" width="10.44140625" style="902" customWidth="1"/>
    <col min="33" max="33" width="12.33203125" style="902" customWidth="1"/>
    <col min="34" max="35" width="9" style="902" customWidth="1"/>
    <col min="36" max="36" width="10.88671875" style="902" customWidth="1"/>
    <col min="37" max="37" width="18.77734375" style="902" customWidth="1"/>
    <col min="38" max="38" width="9" style="902" customWidth="1"/>
    <col min="39" max="47" width="9" style="858" customWidth="1"/>
    <col min="48" max="52" width="9" style="857" customWidth="1"/>
    <col min="53" max="53" width="9" style="860" customWidth="1"/>
    <col min="54" max="16384" width="9" style="860"/>
  </cols>
  <sheetData>
    <row r="1" spans="1:38" ht="18" customHeight="1">
      <c r="A1" s="892" t="str">
        <f>Cover!B3</f>
        <v>Spec No: CC-CS/1082-CC/CD-4249/3/G2</v>
      </c>
      <c r="B1" s="892"/>
      <c r="C1" s="892"/>
      <c r="D1" s="892"/>
      <c r="E1" s="892"/>
      <c r="F1" s="892"/>
      <c r="G1" s="892"/>
      <c r="H1" s="892"/>
      <c r="I1" s="893"/>
      <c r="J1" s="894"/>
      <c r="K1" s="895"/>
      <c r="L1" s="892"/>
      <c r="M1" s="896"/>
      <c r="N1" s="896" t="s">
        <v>557</v>
      </c>
      <c r="O1" s="897" t="s">
        <v>401</v>
      </c>
      <c r="AE1" s="903" t="s">
        <v>247</v>
      </c>
      <c r="AF1" s="904">
        <f>SUMIF(O18:O25, "Direct",N18:N25)</f>
        <v>0</v>
      </c>
      <c r="AK1" s="904" t="str">
        <f>'Names of Bidder'!D6</f>
        <v>Individual Firm</v>
      </c>
      <c r="AL1" s="900" t="s">
        <v>248</v>
      </c>
    </row>
    <row r="2" spans="1:38" ht="3.75" customHeight="1">
      <c r="A2" s="905"/>
      <c r="B2" s="905"/>
      <c r="C2" s="905"/>
      <c r="D2" s="905"/>
      <c r="E2" s="905"/>
      <c r="F2" s="905"/>
      <c r="G2" s="905"/>
      <c r="H2" s="905"/>
      <c r="I2" s="906"/>
      <c r="L2" s="905"/>
      <c r="AB2" s="901"/>
      <c r="AE2" s="903" t="s">
        <v>249</v>
      </c>
      <c r="AF2" s="909" t="e">
        <f>#REF!-AF1</f>
        <v>#REF!</v>
      </c>
      <c r="AG2" s="910"/>
      <c r="AK2" s="904">
        <f>'Names of Bidder'!AA6</f>
        <v>0</v>
      </c>
    </row>
    <row r="3" spans="1:38" ht="50.25" customHeight="1">
      <c r="A3" s="1217" t="str">
        <f>Cover!B2</f>
        <v>Conductor Package CD01 for bulk procurement of Conductors for Transmission Line Diversion works</v>
      </c>
      <c r="B3" s="1217"/>
      <c r="C3" s="1217"/>
      <c r="D3" s="1217"/>
      <c r="E3" s="1217"/>
      <c r="F3" s="1217"/>
      <c r="G3" s="1217"/>
      <c r="H3" s="1217"/>
      <c r="I3" s="1217"/>
      <c r="J3" s="1217"/>
      <c r="K3" s="1217"/>
      <c r="L3" s="1217"/>
      <c r="M3" s="1217"/>
      <c r="N3" s="1217"/>
      <c r="O3" s="1217"/>
      <c r="Z3" s="911"/>
      <c r="AA3" s="912"/>
      <c r="AB3" s="912"/>
      <c r="AC3" s="912"/>
      <c r="AE3" s="913"/>
      <c r="AH3" s="1191"/>
      <c r="AI3" s="1191"/>
    </row>
    <row r="4" spans="1:38" ht="21.9" customHeight="1">
      <c r="A4" s="1218" t="s">
        <v>23</v>
      </c>
      <c r="B4" s="1218"/>
      <c r="C4" s="1218"/>
      <c r="D4" s="1218"/>
      <c r="E4" s="1218"/>
      <c r="F4" s="1218"/>
      <c r="G4" s="1218"/>
      <c r="H4" s="1218"/>
      <c r="I4" s="1218"/>
      <c r="J4" s="1218"/>
      <c r="K4" s="1218"/>
      <c r="L4" s="1218"/>
      <c r="M4" s="1218"/>
      <c r="N4" s="1218"/>
      <c r="O4" s="1218"/>
      <c r="Z4" s="911"/>
      <c r="AA4" s="915"/>
      <c r="AB4" s="912"/>
      <c r="AC4" s="912"/>
      <c r="AE4" s="913"/>
      <c r="AF4" s="916"/>
      <c r="AG4" s="910"/>
    </row>
    <row r="5" spans="1:38" ht="14.1" customHeight="1">
      <c r="Z5" s="911"/>
      <c r="AA5" s="915"/>
      <c r="AB5" s="912"/>
      <c r="AC5" s="912"/>
      <c r="AE5" s="917"/>
    </row>
    <row r="6" spans="1:38" ht="18" customHeight="1">
      <c r="A6" s="918" t="str">
        <f>"Bidder’s Name and Address (" &amp; MID('Names of Bidder'!B9,9, 20) &amp; ") :"</f>
        <v>Bidder’s Name and Address (Firm) :</v>
      </c>
      <c r="B6" s="918"/>
      <c r="C6" s="918"/>
      <c r="D6" s="918"/>
      <c r="E6" s="918"/>
      <c r="F6" s="918"/>
      <c r="G6" s="918"/>
      <c r="H6" s="918"/>
      <c r="I6" s="919"/>
      <c r="J6" s="920"/>
      <c r="K6" s="921"/>
      <c r="L6" s="918"/>
      <c r="M6" s="922" t="s">
        <v>378</v>
      </c>
      <c r="O6" s="920"/>
      <c r="Z6" s="911"/>
      <c r="AA6" s="915"/>
      <c r="AB6" s="912"/>
      <c r="AC6" s="912"/>
      <c r="AE6" s="917"/>
      <c r="AF6" s="916"/>
    </row>
    <row r="7" spans="1:38">
      <c r="A7" s="1220" t="str">
        <f>IF('Names of Bidder'!D9="", "", IF('Names of Bidder'!D6= "JV (Joint Venture)", "JV of " &amp; AK8, ""))</f>
        <v/>
      </c>
      <c r="B7" s="1220"/>
      <c r="C7" s="1220"/>
      <c r="D7" s="1220"/>
      <c r="E7" s="1220"/>
      <c r="F7" s="1220"/>
      <c r="G7" s="1220"/>
      <c r="H7" s="1220"/>
      <c r="I7" s="1220"/>
      <c r="J7" s="1220"/>
      <c r="K7" s="1220"/>
      <c r="L7" s="1220"/>
      <c r="M7" s="923" t="s">
        <v>459</v>
      </c>
      <c r="O7" s="924"/>
      <c r="Z7" s="925"/>
      <c r="AA7" s="926"/>
      <c r="AB7" s="926"/>
      <c r="AC7" s="926"/>
      <c r="AH7" s="1191"/>
      <c r="AI7" s="1191"/>
    </row>
    <row r="8" spans="1:38" ht="18" customHeight="1">
      <c r="A8" s="927" t="s">
        <v>379</v>
      </c>
      <c r="B8" s="927"/>
      <c r="C8" s="1221" t="str">
        <f>IF('Names of Bidder'!D9=0, "", 'Names of Bidder'!D9)</f>
        <v/>
      </c>
      <c r="D8" s="1221"/>
      <c r="E8" s="1221"/>
      <c r="F8" s="927"/>
      <c r="G8" s="927"/>
      <c r="H8" s="927"/>
      <c r="I8" s="928"/>
      <c r="M8" s="923" t="s">
        <v>382</v>
      </c>
      <c r="O8" s="924"/>
      <c r="Z8" s="911"/>
      <c r="AA8" s="929"/>
      <c r="AB8" s="930"/>
      <c r="AC8" s="930"/>
      <c r="AK8" s="904" t="str">
        <f>IF('Names of Bidder'!D7=1,'Names of Bidder'!D9&amp;" &amp; "&amp;'Names of Bidder'!D14,IF('Names of Bidder'!D7="2 or More",'Names of Bidder'!D9&amp;" , "&amp;'Names of Bidder'!D14&amp;" &amp; "&amp;'Names of Bidder'!D19,""))</f>
        <v xml:space="preserve"> ,  &amp; …….. …….. …….. …….. …….. …….. </v>
      </c>
    </row>
    <row r="9" spans="1:38" ht="18" customHeight="1">
      <c r="A9" s="927" t="s">
        <v>381</v>
      </c>
      <c r="B9" s="927"/>
      <c r="C9" s="1221" t="str">
        <f>IF('Names of Bidder'!D10=0, "", 'Names of Bidder'!D10)</f>
        <v/>
      </c>
      <c r="D9" s="1221"/>
      <c r="E9" s="1221"/>
      <c r="F9" s="927"/>
      <c r="G9" s="927"/>
      <c r="H9" s="927"/>
      <c r="I9" s="928"/>
      <c r="M9" s="923" t="s">
        <v>383</v>
      </c>
      <c r="O9" s="924"/>
      <c r="Z9" s="911"/>
      <c r="AA9" s="929"/>
      <c r="AB9" s="930"/>
      <c r="AC9" s="930"/>
    </row>
    <row r="10" spans="1:38" ht="18" customHeight="1">
      <c r="A10" s="931"/>
      <c r="B10" s="931"/>
      <c r="C10" s="1221" t="str">
        <f>IF('Names of Bidder'!D11=0, "", 'Names of Bidder'!D11)</f>
        <v/>
      </c>
      <c r="D10" s="1221"/>
      <c r="E10" s="1221"/>
      <c r="F10" s="931"/>
      <c r="G10" s="931"/>
      <c r="H10" s="931"/>
      <c r="I10" s="932"/>
      <c r="M10" s="923" t="s">
        <v>272</v>
      </c>
      <c r="O10" s="924"/>
      <c r="Z10" s="933"/>
      <c r="AA10" s="934"/>
      <c r="AB10" s="912"/>
      <c r="AC10" s="935"/>
    </row>
    <row r="11" spans="1:38" ht="18" customHeight="1">
      <c r="A11" s="931"/>
      <c r="B11" s="931"/>
      <c r="C11" s="1221" t="str">
        <f>IF('Names of Bidder'!D12=0, "", 'Names of Bidder'!D12)</f>
        <v/>
      </c>
      <c r="D11" s="1221"/>
      <c r="E11" s="1221"/>
      <c r="F11" s="931"/>
      <c r="G11" s="931"/>
      <c r="H11" s="931"/>
      <c r="I11" s="932"/>
      <c r="M11" s="923" t="s">
        <v>384</v>
      </c>
      <c r="O11" s="924"/>
      <c r="AH11" s="1191"/>
      <c r="AI11" s="1191"/>
    </row>
    <row r="12" spans="1:38" ht="14.1" customHeight="1">
      <c r="A12" s="936"/>
      <c r="B12" s="936"/>
      <c r="C12" s="936"/>
      <c r="D12" s="936"/>
      <c r="E12" s="936"/>
      <c r="F12" s="936"/>
      <c r="G12" s="936"/>
      <c r="H12" s="936"/>
      <c r="I12" s="937"/>
      <c r="J12" s="936"/>
      <c r="K12" s="938"/>
      <c r="L12" s="936"/>
      <c r="M12" s="939"/>
      <c r="N12" s="940"/>
      <c r="O12" s="940"/>
      <c r="AJ12" s="941"/>
    </row>
    <row r="13" spans="1:38">
      <c r="A13" s="1222" t="s">
        <v>501</v>
      </c>
      <c r="B13" s="1222"/>
      <c r="C13" s="1222"/>
      <c r="D13" s="1222"/>
      <c r="E13" s="1222"/>
      <c r="F13" s="1222"/>
      <c r="G13" s="1222"/>
      <c r="H13" s="1222"/>
      <c r="I13" s="1222"/>
      <c r="J13" s="1222"/>
      <c r="K13" s="1222"/>
      <c r="L13" s="1222"/>
      <c r="M13" s="1222"/>
      <c r="N13" s="1222"/>
      <c r="O13" s="1222"/>
      <c r="P13" s="943"/>
      <c r="Q13" s="943"/>
      <c r="R13" s="943"/>
      <c r="S13" s="943"/>
      <c r="T13" s="944"/>
      <c r="U13" s="945"/>
      <c r="V13" s="945"/>
      <c r="W13" s="945"/>
      <c r="X13" s="945"/>
      <c r="AB13" s="901"/>
      <c r="AF13" s="902" t="s">
        <v>406</v>
      </c>
      <c r="AJ13" s="941"/>
    </row>
    <row r="14" spans="1:38" ht="1.5" customHeight="1">
      <c r="A14" s="942"/>
      <c r="B14" s="942"/>
      <c r="C14" s="942"/>
      <c r="D14" s="942"/>
      <c r="E14" s="942"/>
      <c r="F14" s="942"/>
      <c r="G14" s="942"/>
      <c r="H14" s="942"/>
      <c r="I14" s="946"/>
      <c r="J14" s="942"/>
      <c r="K14" s="942"/>
      <c r="L14" s="942"/>
      <c r="M14" s="942"/>
      <c r="N14" s="942"/>
      <c r="O14" s="942"/>
      <c r="P14" s="943"/>
      <c r="Q14" s="943"/>
      <c r="R14" s="943"/>
      <c r="S14" s="943"/>
      <c r="T14" s="944"/>
      <c r="U14" s="945"/>
      <c r="V14" s="945"/>
      <c r="W14" s="945"/>
      <c r="X14" s="945"/>
      <c r="AB14" s="901"/>
      <c r="AJ14" s="941"/>
    </row>
    <row r="15" spans="1:38">
      <c r="M15" s="947"/>
      <c r="N15" s="1106" t="s">
        <v>265</v>
      </c>
      <c r="O15" s="948"/>
      <c r="AA15" s="1210"/>
      <c r="AB15" s="1210"/>
      <c r="AD15" s="1211"/>
      <c r="AE15" s="1211"/>
      <c r="AF15" s="902" t="s">
        <v>71</v>
      </c>
      <c r="AH15" s="1191"/>
      <c r="AI15" s="1191"/>
    </row>
    <row r="16" spans="1:38" ht="115.95" customHeight="1">
      <c r="A16" s="950" t="s">
        <v>346</v>
      </c>
      <c r="B16" s="950" t="s">
        <v>495</v>
      </c>
      <c r="C16" s="950" t="s">
        <v>496</v>
      </c>
      <c r="D16" s="950" t="s">
        <v>497</v>
      </c>
      <c r="E16" s="950" t="s">
        <v>498</v>
      </c>
      <c r="F16" s="950" t="s">
        <v>462</v>
      </c>
      <c r="G16" s="950" t="s">
        <v>504</v>
      </c>
      <c r="H16" s="950" t="s">
        <v>463</v>
      </c>
      <c r="I16" s="951" t="s">
        <v>505</v>
      </c>
      <c r="J16" s="952" t="s">
        <v>377</v>
      </c>
      <c r="K16" s="856" t="s">
        <v>338</v>
      </c>
      <c r="L16" s="856" t="s">
        <v>347</v>
      </c>
      <c r="M16" s="950" t="s">
        <v>529</v>
      </c>
      <c r="N16" s="950" t="s">
        <v>530</v>
      </c>
      <c r="O16" s="950" t="s">
        <v>477</v>
      </c>
      <c r="AA16" s="953"/>
      <c r="AB16" s="953"/>
      <c r="AD16" s="953"/>
      <c r="AE16" s="953"/>
    </row>
    <row r="17" spans="1:33" ht="18" customHeight="1">
      <c r="A17" s="954">
        <v>1</v>
      </c>
      <c r="B17" s="955">
        <v>2</v>
      </c>
      <c r="C17" s="955">
        <v>3</v>
      </c>
      <c r="D17" s="955">
        <v>4</v>
      </c>
      <c r="E17" s="956">
        <v>5</v>
      </c>
      <c r="F17" s="856">
        <v>6</v>
      </c>
      <c r="G17" s="856">
        <v>7</v>
      </c>
      <c r="H17" s="856">
        <v>8</v>
      </c>
      <c r="I17" s="856">
        <v>9</v>
      </c>
      <c r="J17" s="856">
        <v>10</v>
      </c>
      <c r="K17" s="856">
        <v>11</v>
      </c>
      <c r="L17" s="856">
        <v>12</v>
      </c>
      <c r="M17" s="856">
        <v>13</v>
      </c>
      <c r="N17" s="856" t="s">
        <v>499</v>
      </c>
      <c r="O17" s="957">
        <v>15</v>
      </c>
      <c r="AA17" s="958"/>
      <c r="AB17" s="958"/>
      <c r="AD17" s="958"/>
      <c r="AE17" s="958"/>
    </row>
    <row r="18" spans="1:33" s="972" customFormat="1" ht="20.25" customHeight="1">
      <c r="A18" s="963"/>
      <c r="B18" s="963"/>
      <c r="C18" s="963"/>
      <c r="D18" s="963"/>
      <c r="E18" s="963"/>
      <c r="F18" s="963"/>
      <c r="G18" s="963"/>
      <c r="H18" s="963"/>
      <c r="I18" s="964"/>
      <c r="J18" s="964"/>
      <c r="K18" s="965"/>
      <c r="L18" s="966"/>
      <c r="M18" s="967"/>
      <c r="N18" s="967"/>
      <c r="O18" s="968"/>
      <c r="P18" s="969"/>
      <c r="Q18" s="969"/>
      <c r="R18" s="969"/>
      <c r="S18" s="969"/>
      <c r="T18" s="969"/>
      <c r="U18" s="970"/>
      <c r="V18" s="969"/>
      <c r="W18" s="971"/>
      <c r="X18" s="969"/>
      <c r="Y18" s="969"/>
      <c r="Z18" s="969"/>
    </row>
    <row r="19" spans="1:33" s="907" customFormat="1" ht="16.5" customHeight="1">
      <c r="A19" s="973" t="s">
        <v>484</v>
      </c>
      <c r="B19" s="1193" t="s">
        <v>540</v>
      </c>
      <c r="C19" s="1193"/>
      <c r="D19" s="1193"/>
      <c r="E19" s="973"/>
      <c r="F19" s="974"/>
      <c r="G19" s="975"/>
      <c r="H19" s="976"/>
      <c r="I19" s="976"/>
      <c r="J19" s="889"/>
      <c r="K19" s="1103"/>
      <c r="L19" s="880"/>
      <c r="M19" s="880"/>
      <c r="N19" s="978"/>
      <c r="O19" s="959"/>
      <c r="P19" s="960"/>
      <c r="Q19" s="960"/>
      <c r="R19" s="960"/>
      <c r="S19" s="960"/>
      <c r="T19" s="960"/>
      <c r="U19" s="961"/>
      <c r="V19" s="960"/>
      <c r="W19" s="962"/>
      <c r="X19" s="960"/>
      <c r="Y19" s="960"/>
      <c r="Z19" s="960"/>
    </row>
    <row r="20" spans="1:33" s="907" customFormat="1">
      <c r="A20" s="981" t="s">
        <v>325</v>
      </c>
      <c r="B20" s="1082">
        <v>7000014170</v>
      </c>
      <c r="C20" s="1082">
        <v>10</v>
      </c>
      <c r="D20" s="1082" t="s">
        <v>555</v>
      </c>
      <c r="E20" s="1082">
        <v>1000030860</v>
      </c>
      <c r="F20" s="1082">
        <v>76141000</v>
      </c>
      <c r="G20" s="891"/>
      <c r="H20" s="886">
        <v>0.18</v>
      </c>
      <c r="I20" s="1075"/>
      <c r="J20" s="1082" t="s">
        <v>541</v>
      </c>
      <c r="K20" s="1119" t="s">
        <v>500</v>
      </c>
      <c r="L20" s="1122">
        <v>1529.4</v>
      </c>
      <c r="M20" s="891"/>
      <c r="N20" s="978" t="str">
        <f>IF(M20=0, "Included",IF(ISERROR(L20*M20), M20, L20*M20))</f>
        <v>Included</v>
      </c>
      <c r="O20" s="983">
        <f>S20</f>
        <v>0</v>
      </c>
      <c r="P20" s="984"/>
      <c r="Q20" s="907">
        <f>IF(N20="Included",0,N20)</f>
        <v>0</v>
      </c>
      <c r="R20" s="907">
        <f>IF(OR(I20="Confirmed",I20=""),H20,I20)</f>
        <v>0.18</v>
      </c>
      <c r="S20" s="985">
        <f>IF(ISERROR(Q20*R20),0,Q20*R20)</f>
        <v>0</v>
      </c>
      <c r="T20" s="960"/>
      <c r="U20" s="961"/>
      <c r="V20" s="960"/>
      <c r="W20" s="962"/>
      <c r="X20" s="960"/>
      <c r="Y20" s="960"/>
      <c r="Z20" s="960"/>
    </row>
    <row r="21" spans="1:33" s="907" customFormat="1">
      <c r="A21" s="981" t="s">
        <v>326</v>
      </c>
      <c r="B21" s="1082">
        <v>7000014170</v>
      </c>
      <c r="C21" s="1082">
        <v>20</v>
      </c>
      <c r="D21" s="1082" t="s">
        <v>555</v>
      </c>
      <c r="E21" s="1082">
        <v>1000030856</v>
      </c>
      <c r="F21" s="1082">
        <v>76141000</v>
      </c>
      <c r="G21" s="891"/>
      <c r="H21" s="886">
        <v>0.18</v>
      </c>
      <c r="I21" s="1075"/>
      <c r="J21" s="1082" t="s">
        <v>542</v>
      </c>
      <c r="K21" s="1119" t="s">
        <v>500</v>
      </c>
      <c r="L21" s="1122">
        <v>232.5</v>
      </c>
      <c r="M21" s="891"/>
      <c r="N21" s="978" t="str">
        <f t="shared" ref="N21:N24" si="0">IF(M21=0, "Included",IF(ISERROR(L21*M21), M21, L21*M21))</f>
        <v>Included</v>
      </c>
      <c r="O21" s="983">
        <f t="shared" ref="O21:O24" si="1">S21</f>
        <v>0</v>
      </c>
      <c r="P21" s="984"/>
      <c r="Q21" s="907">
        <f t="shared" ref="Q21:Q24" si="2">IF(N21="Included",0,N21)</f>
        <v>0</v>
      </c>
      <c r="R21" s="907">
        <f t="shared" ref="R21:R24" si="3">IF(OR(I21="Confirmed",I21=""),H21,I21)</f>
        <v>0.18</v>
      </c>
      <c r="S21" s="985">
        <f t="shared" ref="S21:S24" si="4">IF(ISERROR(Q21*R21),0,Q21*R21)</f>
        <v>0</v>
      </c>
      <c r="T21" s="960"/>
      <c r="U21" s="961"/>
      <c r="V21" s="960"/>
      <c r="W21" s="962"/>
      <c r="X21" s="960"/>
      <c r="Y21" s="960"/>
      <c r="Z21" s="960"/>
    </row>
    <row r="22" spans="1:33" s="907" customFormat="1">
      <c r="A22" s="981" t="s">
        <v>552</v>
      </c>
      <c r="B22" s="1082">
        <v>7000014170</v>
      </c>
      <c r="C22" s="1082">
        <v>30</v>
      </c>
      <c r="D22" s="1082" t="s">
        <v>555</v>
      </c>
      <c r="E22" s="1082">
        <v>1000030752</v>
      </c>
      <c r="F22" s="1082">
        <v>76141000</v>
      </c>
      <c r="G22" s="891"/>
      <c r="H22" s="886">
        <v>0.18</v>
      </c>
      <c r="I22" s="1075"/>
      <c r="J22" s="1082" t="s">
        <v>543</v>
      </c>
      <c r="K22" s="1119" t="s">
        <v>500</v>
      </c>
      <c r="L22" s="1122">
        <v>432</v>
      </c>
      <c r="M22" s="891"/>
      <c r="N22" s="978" t="str">
        <f t="shared" si="0"/>
        <v>Included</v>
      </c>
      <c r="O22" s="983">
        <f t="shared" si="1"/>
        <v>0</v>
      </c>
      <c r="P22" s="984"/>
      <c r="Q22" s="907">
        <f t="shared" si="2"/>
        <v>0</v>
      </c>
      <c r="R22" s="907">
        <f t="shared" si="3"/>
        <v>0.18</v>
      </c>
      <c r="S22" s="985">
        <f t="shared" si="4"/>
        <v>0</v>
      </c>
      <c r="T22" s="960"/>
      <c r="U22" s="961"/>
      <c r="V22" s="960"/>
      <c r="W22" s="962"/>
      <c r="X22" s="960"/>
      <c r="Y22" s="960"/>
      <c r="Z22" s="960"/>
    </row>
    <row r="23" spans="1:33" s="907" customFormat="1">
      <c r="A23" s="981" t="s">
        <v>553</v>
      </c>
      <c r="B23" s="1082">
        <v>7000014170</v>
      </c>
      <c r="C23" s="1082">
        <v>40</v>
      </c>
      <c r="D23" s="1082" t="s">
        <v>555</v>
      </c>
      <c r="E23" s="1082">
        <v>1000030868</v>
      </c>
      <c r="F23" s="1082">
        <v>76042910</v>
      </c>
      <c r="G23" s="891"/>
      <c r="H23" s="886">
        <v>0.18</v>
      </c>
      <c r="I23" s="1075"/>
      <c r="J23" s="1082" t="s">
        <v>524</v>
      </c>
      <c r="K23" s="1119" t="s">
        <v>500</v>
      </c>
      <c r="L23" s="1122">
        <v>398.09</v>
      </c>
      <c r="M23" s="891"/>
      <c r="N23" s="978" t="str">
        <f t="shared" si="0"/>
        <v>Included</v>
      </c>
      <c r="O23" s="983">
        <f t="shared" si="1"/>
        <v>0</v>
      </c>
      <c r="P23" s="984"/>
      <c r="Q23" s="907">
        <f t="shared" si="2"/>
        <v>0</v>
      </c>
      <c r="R23" s="907">
        <f t="shared" si="3"/>
        <v>0.18</v>
      </c>
      <c r="S23" s="985">
        <f t="shared" si="4"/>
        <v>0</v>
      </c>
      <c r="T23" s="960"/>
      <c r="U23" s="961"/>
      <c r="V23" s="960"/>
      <c r="W23" s="962"/>
      <c r="X23" s="960"/>
      <c r="Y23" s="960"/>
      <c r="Z23" s="960"/>
    </row>
    <row r="24" spans="1:33" s="907" customFormat="1">
      <c r="A24" s="981" t="s">
        <v>554</v>
      </c>
      <c r="B24" s="1082">
        <v>7000014170</v>
      </c>
      <c r="C24" s="1082">
        <v>50</v>
      </c>
      <c r="D24" s="1082" t="s">
        <v>555</v>
      </c>
      <c r="E24" s="1082">
        <v>1000030861</v>
      </c>
      <c r="F24" s="1082">
        <v>76141000</v>
      </c>
      <c r="G24" s="891"/>
      <c r="H24" s="886">
        <v>0.18</v>
      </c>
      <c r="I24" s="1075"/>
      <c r="J24" s="1082" t="s">
        <v>544</v>
      </c>
      <c r="K24" s="1119" t="s">
        <v>500</v>
      </c>
      <c r="L24" s="1122">
        <v>1715.26</v>
      </c>
      <c r="M24" s="891"/>
      <c r="N24" s="978" t="str">
        <f t="shared" si="0"/>
        <v>Included</v>
      </c>
      <c r="O24" s="983">
        <f t="shared" si="1"/>
        <v>0</v>
      </c>
      <c r="P24" s="984"/>
      <c r="Q24" s="907">
        <f t="shared" si="2"/>
        <v>0</v>
      </c>
      <c r="R24" s="907">
        <f t="shared" si="3"/>
        <v>0.18</v>
      </c>
      <c r="S24" s="985">
        <f t="shared" si="4"/>
        <v>0</v>
      </c>
      <c r="T24" s="960"/>
      <c r="U24" s="961"/>
      <c r="V24" s="960"/>
      <c r="W24" s="962"/>
      <c r="X24" s="960"/>
      <c r="Y24" s="960"/>
      <c r="Z24" s="960"/>
    </row>
    <row r="25" spans="1:33" s="907" customFormat="1">
      <c r="A25" s="981"/>
      <c r="B25" s="981"/>
      <c r="C25" s="981"/>
      <c r="D25" s="981"/>
      <c r="E25" s="981"/>
      <c r="F25" s="982"/>
      <c r="G25" s="979"/>
      <c r="H25" s="886"/>
      <c r="I25" s="979"/>
      <c r="J25" s="888"/>
      <c r="K25" s="1085"/>
      <c r="L25" s="1073"/>
      <c r="M25" s="1073"/>
      <c r="N25" s="1118"/>
      <c r="O25" s="986"/>
      <c r="P25" s="984"/>
      <c r="Q25" s="907">
        <f>IF(N25="Included",0,N25)</f>
        <v>0</v>
      </c>
      <c r="S25" s="985">
        <f>IF(I25="", H25*Q25,I25*Q25)</f>
        <v>0</v>
      </c>
      <c r="T25" s="960"/>
      <c r="U25" s="961"/>
      <c r="V25" s="960"/>
      <c r="W25" s="962"/>
      <c r="X25" s="960"/>
      <c r="Y25" s="960"/>
      <c r="Z25" s="960"/>
    </row>
    <row r="26" spans="1:33" s="907" customFormat="1" ht="18" customHeight="1">
      <c r="A26" s="987"/>
      <c r="B26" s="1077"/>
      <c r="C26" s="1077"/>
      <c r="D26" s="1077"/>
      <c r="E26" s="1077"/>
      <c r="F26" s="1200"/>
      <c r="G26" s="1201"/>
      <c r="H26" s="1201"/>
      <c r="I26" s="1201"/>
      <c r="J26" s="1201"/>
      <c r="K26" s="1201"/>
      <c r="L26" s="1201"/>
      <c r="M26" s="1201"/>
      <c r="N26" s="1201"/>
      <c r="O26" s="1202"/>
      <c r="P26" s="960"/>
      <c r="S26" s="985"/>
      <c r="T26" s="960"/>
      <c r="U26" s="960"/>
      <c r="V26" s="960"/>
      <c r="W26" s="960"/>
      <c r="X26" s="960"/>
      <c r="Y26" s="960"/>
      <c r="Z26" s="960"/>
    </row>
    <row r="27" spans="1:33" ht="16.5" customHeight="1">
      <c r="A27" s="988"/>
      <c r="B27" s="1078"/>
      <c r="C27" s="1078"/>
      <c r="D27" s="1078"/>
      <c r="E27" s="1078"/>
      <c r="F27" s="989"/>
      <c r="G27" s="989"/>
      <c r="H27" s="1195" t="s">
        <v>465</v>
      </c>
      <c r="I27" s="1195"/>
      <c r="J27" s="1195"/>
      <c r="K27" s="1195"/>
      <c r="L27" s="1195"/>
      <c r="M27" s="1196"/>
      <c r="N27" s="990">
        <f>SUM(N20:N24)</f>
        <v>0</v>
      </c>
      <c r="O27" s="990"/>
      <c r="T27" s="898"/>
      <c r="AA27" s="985"/>
      <c r="AB27" s="985"/>
      <c r="AD27" s="985"/>
      <c r="AE27" s="985"/>
      <c r="AG27" s="914"/>
    </row>
    <row r="28" spans="1:33" ht="16.5" customHeight="1">
      <c r="A28" s="991"/>
      <c r="B28" s="1079"/>
      <c r="C28" s="1079"/>
      <c r="D28" s="1079"/>
      <c r="E28" s="1079"/>
      <c r="F28" s="992"/>
      <c r="G28" s="992"/>
      <c r="H28" s="1203" t="s">
        <v>491</v>
      </c>
      <c r="I28" s="1203"/>
      <c r="J28" s="1203"/>
      <c r="K28" s="1203"/>
      <c r="L28" s="1203"/>
      <c r="M28" s="1204"/>
      <c r="N28" s="1087" t="s">
        <v>417</v>
      </c>
      <c r="O28" s="993"/>
      <c r="AA28" s="908"/>
      <c r="AB28" s="985"/>
      <c r="AD28" s="908"/>
      <c r="AE28" s="985"/>
    </row>
    <row r="29" spans="1:33" ht="17.25" customHeight="1">
      <c r="A29" s="1074"/>
      <c r="B29" s="1080"/>
      <c r="C29" s="1080"/>
      <c r="D29" s="1080"/>
      <c r="E29" s="1080"/>
      <c r="F29" s="994"/>
      <c r="G29" s="994"/>
      <c r="H29" s="1199" t="s">
        <v>405</v>
      </c>
      <c r="I29" s="1205"/>
      <c r="J29" s="1205"/>
      <c r="K29" s="1205"/>
      <c r="L29" s="1205"/>
      <c r="M29" s="1205"/>
      <c r="N29" s="1088">
        <f>N27</f>
        <v>0</v>
      </c>
      <c r="O29" s="995"/>
      <c r="AA29" s="908"/>
      <c r="AB29" s="980"/>
      <c r="AC29" s="949"/>
      <c r="AD29" s="996"/>
      <c r="AE29" s="980"/>
      <c r="AG29" s="997"/>
    </row>
    <row r="30" spans="1:33" ht="17.25" hidden="1" customHeight="1">
      <c r="A30" s="994"/>
      <c r="B30" s="994"/>
      <c r="C30" s="994"/>
      <c r="D30" s="994"/>
      <c r="E30" s="994"/>
      <c r="F30" s="994"/>
      <c r="G30" s="994"/>
      <c r="H30" s="1198" t="s">
        <v>482</v>
      </c>
      <c r="I30" s="1198"/>
      <c r="J30" s="1198"/>
      <c r="K30" s="1198"/>
      <c r="L30" s="1198"/>
      <c r="M30" s="1199"/>
      <c r="N30" s="998">
        <f>O30</f>
        <v>0</v>
      </c>
      <c r="O30" s="998">
        <f>SUM(O20:O24)</f>
        <v>0</v>
      </c>
      <c r="AA30" s="908"/>
      <c r="AB30" s="980"/>
      <c r="AC30" s="949"/>
      <c r="AD30" s="996"/>
      <c r="AE30" s="980"/>
      <c r="AG30" s="997"/>
    </row>
    <row r="31" spans="1:33" ht="12" customHeight="1">
      <c r="A31" s="1197"/>
      <c r="B31" s="1197"/>
      <c r="C31" s="1197"/>
      <c r="D31" s="1197"/>
      <c r="E31" s="1197"/>
      <c r="F31" s="1197"/>
      <c r="G31" s="1197"/>
      <c r="H31" s="1197"/>
      <c r="I31" s="1197"/>
      <c r="J31" s="1197"/>
      <c r="K31" s="1197"/>
      <c r="L31" s="1197"/>
      <c r="M31" s="1197"/>
      <c r="N31" s="1197"/>
      <c r="O31" s="1197"/>
      <c r="AA31" s="999"/>
      <c r="AB31" s="985"/>
      <c r="AD31" s="999"/>
      <c r="AE31" s="985"/>
    </row>
    <row r="32" spans="1:33" ht="21.75" customHeight="1">
      <c r="B32" s="1194"/>
      <c r="C32" s="1194"/>
      <c r="D32" s="1194"/>
      <c r="E32" s="1194"/>
      <c r="F32" s="1194"/>
      <c r="G32" s="1194"/>
      <c r="H32" s="1194"/>
      <c r="I32" s="1194"/>
      <c r="J32" s="1194"/>
      <c r="K32" s="1194"/>
      <c r="L32" s="1194"/>
      <c r="M32" s="1194"/>
      <c r="N32" s="1194"/>
      <c r="O32" s="1194"/>
    </row>
    <row r="33" spans="1:15" ht="45.6" customHeight="1">
      <c r="A33" s="1120" t="s">
        <v>392</v>
      </c>
      <c r="B33" s="1219" t="s">
        <v>502</v>
      </c>
      <c r="C33" s="1219"/>
      <c r="D33" s="1219"/>
      <c r="E33" s="1219"/>
      <c r="F33" s="1219"/>
      <c r="G33" s="1219"/>
      <c r="H33" s="1219"/>
      <c r="I33" s="1219"/>
      <c r="J33" s="1219"/>
      <c r="K33" s="1219"/>
      <c r="L33" s="1219"/>
      <c r="M33" s="1219"/>
      <c r="N33" s="1219"/>
      <c r="O33" s="1102"/>
    </row>
    <row r="34" spans="1:15" ht="8.25" hidden="1" customHeight="1">
      <c r="A34" s="1000"/>
      <c r="B34" s="1000"/>
      <c r="C34" s="1000"/>
      <c r="D34" s="1000"/>
      <c r="E34" s="1000"/>
      <c r="F34" s="1206"/>
      <c r="G34" s="1206"/>
      <c r="H34" s="1206"/>
      <c r="I34" s="1206"/>
      <c r="J34" s="1206"/>
      <c r="K34" s="1206"/>
      <c r="L34" s="1206"/>
      <c r="M34" s="1206"/>
      <c r="N34" s="1206"/>
      <c r="O34" s="1206"/>
    </row>
    <row r="35" spans="1:15" ht="16.5" customHeight="1">
      <c r="A35" s="1001" t="s">
        <v>388</v>
      </c>
      <c r="B35" s="1002" t="str">
        <f>'Names of Bidder'!D33&amp;"-"&amp; 'Names of Bidder'!E33&amp;"-" &amp;'Names of Bidder'!F33</f>
        <v>--</v>
      </c>
      <c r="C35" s="1001"/>
      <c r="D35" s="1001"/>
      <c r="E35" s="1001"/>
      <c r="G35" s="1001"/>
      <c r="H35" s="1001"/>
      <c r="I35" s="1003"/>
      <c r="K35" s="1004"/>
      <c r="L35" s="1005" t="s">
        <v>390</v>
      </c>
      <c r="M35" s="1006" t="str">
        <f>IF('Names of Bidder'!D26=0, "", 'Names of Bidder'!D26)</f>
        <v/>
      </c>
      <c r="O35" s="900"/>
    </row>
    <row r="36" spans="1:15" ht="29.25" customHeight="1">
      <c r="A36" s="1001" t="s">
        <v>389</v>
      </c>
      <c r="B36" s="1002" t="str">
        <f>IF('Names of Bidder'!D34=0, "", 'Names of Bidder'!D34)</f>
        <v/>
      </c>
      <c r="C36" s="1001"/>
      <c r="D36" s="1001"/>
      <c r="E36" s="1001"/>
      <c r="G36" s="1001"/>
      <c r="H36" s="1001"/>
      <c r="I36" s="1003"/>
      <c r="L36" s="1005" t="s">
        <v>391</v>
      </c>
      <c r="M36" s="1006" t="str">
        <f>IF('Names of Bidder'!D27=0, "", 'Names of Bidder'!D27)</f>
        <v/>
      </c>
      <c r="O36" s="900"/>
    </row>
    <row r="37" spans="1:15" ht="16.5" customHeight="1">
      <c r="A37" s="1007"/>
      <c r="B37" s="1007"/>
      <c r="C37" s="1007"/>
      <c r="D37" s="1007"/>
      <c r="E37" s="1007"/>
      <c r="F37" s="1007"/>
      <c r="G37" s="1007"/>
      <c r="H37" s="1007"/>
      <c r="I37" s="1008"/>
      <c r="J37" s="960"/>
      <c r="K37" s="1007"/>
      <c r="N37" s="960"/>
    </row>
    <row r="38" spans="1:15" ht="33.6" customHeight="1">
      <c r="A38" s="1009"/>
      <c r="B38" s="1009"/>
      <c r="C38" s="1009"/>
      <c r="D38" s="1009"/>
      <c r="E38" s="1009"/>
      <c r="F38" s="1009"/>
      <c r="G38" s="1009"/>
      <c r="H38" s="1009"/>
      <c r="I38" s="1010"/>
      <c r="J38" s="1011"/>
      <c r="K38" s="1009"/>
      <c r="L38" s="1005"/>
      <c r="M38" s="1012"/>
      <c r="N38" s="1013"/>
      <c r="O38" s="1014"/>
    </row>
    <row r="39" spans="1:15">
      <c r="A39" s="1009"/>
      <c r="B39" s="1009"/>
      <c r="C39" s="1009"/>
      <c r="D39" s="1009"/>
      <c r="E39" s="1009"/>
      <c r="F39" s="1009"/>
      <c r="G39" s="1009"/>
      <c r="H39" s="1009"/>
      <c r="I39" s="1010"/>
      <c r="J39" s="1011"/>
      <c r="K39" s="1009"/>
      <c r="L39" s="1009"/>
      <c r="M39" s="1011"/>
      <c r="N39" s="1011"/>
      <c r="O39" s="1015"/>
    </row>
    <row r="40" spans="1:15">
      <c r="A40" s="1009"/>
      <c r="B40" s="1009"/>
      <c r="C40" s="1009"/>
      <c r="D40" s="1009"/>
      <c r="E40" s="1009"/>
      <c r="F40" s="1009"/>
      <c r="G40" s="1009"/>
      <c r="H40" s="1009"/>
      <c r="I40" s="1010"/>
      <c r="J40" s="1011"/>
      <c r="K40" s="1009"/>
      <c r="L40" s="1009"/>
      <c r="M40" s="1011"/>
      <c r="N40" s="1011"/>
      <c r="O40" s="1015"/>
    </row>
    <row r="41" spans="1:15">
      <c r="A41" s="1009"/>
      <c r="B41" s="1009"/>
      <c r="C41" s="1009"/>
      <c r="D41" s="1009"/>
      <c r="E41" s="1009"/>
      <c r="F41" s="1009"/>
      <c r="G41" s="1009"/>
      <c r="H41" s="1009"/>
      <c r="I41" s="1010"/>
      <c r="J41" s="1011"/>
      <c r="K41" s="1009"/>
      <c r="L41" s="1009"/>
      <c r="M41" s="1011"/>
      <c r="N41" s="1011"/>
      <c r="O41" s="1015"/>
    </row>
    <row r="42" spans="1:15">
      <c r="A42" s="1009"/>
      <c r="B42" s="1009"/>
      <c r="C42" s="1009"/>
      <c r="D42" s="1009"/>
      <c r="E42" s="1009"/>
      <c r="F42" s="1009"/>
      <c r="G42" s="1009"/>
      <c r="H42" s="1009"/>
      <c r="I42" s="1010"/>
      <c r="J42" s="1011"/>
      <c r="K42" s="1009"/>
      <c r="L42" s="1009"/>
      <c r="M42" s="1011"/>
      <c r="N42" s="1011"/>
      <c r="O42" s="1015"/>
    </row>
    <row r="43" spans="1:15">
      <c r="A43" s="1009"/>
      <c r="B43" s="1009"/>
      <c r="C43" s="1009"/>
      <c r="D43" s="1009"/>
      <c r="E43" s="1009"/>
      <c r="F43" s="1009"/>
      <c r="G43" s="1009"/>
      <c r="H43" s="1009"/>
      <c r="I43" s="1010"/>
      <c r="J43" s="1011"/>
      <c r="K43" s="1009"/>
      <c r="L43" s="1009"/>
      <c r="M43" s="1011"/>
      <c r="N43" s="1011"/>
      <c r="O43" s="1015"/>
    </row>
    <row r="44" spans="1:15">
      <c r="A44" s="1009"/>
      <c r="B44" s="1009"/>
      <c r="C44" s="1009"/>
      <c r="D44" s="1009"/>
      <c r="E44" s="1009"/>
      <c r="F44" s="1009"/>
      <c r="G44" s="1009"/>
      <c r="H44" s="1009"/>
      <c r="I44" s="1010"/>
      <c r="J44" s="1011"/>
      <c r="K44" s="1009"/>
      <c r="L44" s="1009"/>
      <c r="M44" s="1011"/>
      <c r="N44" s="1011"/>
      <c r="O44" s="1015"/>
    </row>
    <row r="45" spans="1:15">
      <c r="A45" s="1009"/>
      <c r="B45" s="1009"/>
      <c r="C45" s="1009"/>
      <c r="D45" s="1009"/>
      <c r="E45" s="1009"/>
      <c r="F45" s="1009"/>
      <c r="G45" s="1009"/>
      <c r="H45" s="1009"/>
      <c r="I45" s="1010"/>
      <c r="J45" s="1011"/>
      <c r="K45" s="1009"/>
      <c r="L45" s="1009"/>
      <c r="M45" s="1011"/>
      <c r="N45" s="1011"/>
      <c r="O45" s="1015"/>
    </row>
    <row r="46" spans="1:15">
      <c r="A46" s="1009"/>
      <c r="B46" s="1009"/>
      <c r="C46" s="1009"/>
      <c r="D46" s="1009"/>
      <c r="E46" s="1009"/>
      <c r="F46" s="1009"/>
      <c r="G46" s="1009"/>
      <c r="H46" s="1009"/>
      <c r="I46" s="1010"/>
      <c r="J46" s="1011"/>
      <c r="K46" s="1009"/>
      <c r="L46" s="1009"/>
      <c r="M46" s="1011"/>
      <c r="N46" s="1011"/>
      <c r="O46" s="1015"/>
    </row>
    <row r="47" spans="1:15">
      <c r="A47" s="1009"/>
      <c r="B47" s="1009"/>
      <c r="C47" s="1009"/>
      <c r="D47" s="1009"/>
      <c r="E47" s="1009"/>
      <c r="F47" s="1009"/>
      <c r="G47" s="1009"/>
      <c r="H47" s="1009"/>
      <c r="I47" s="1010"/>
      <c r="J47" s="1011"/>
      <c r="K47" s="1009"/>
      <c r="L47" s="1009"/>
      <c r="M47" s="1011"/>
      <c r="N47" s="1011"/>
      <c r="O47" s="1015"/>
    </row>
    <row r="48" spans="1:15">
      <c r="A48" s="1009"/>
      <c r="B48" s="1009"/>
      <c r="C48" s="1009"/>
      <c r="D48" s="1009"/>
      <c r="E48" s="1009"/>
      <c r="F48" s="1009"/>
      <c r="G48" s="1009"/>
      <c r="H48" s="1009"/>
      <c r="I48" s="1010"/>
      <c r="J48" s="1011"/>
      <c r="K48" s="1009"/>
      <c r="L48" s="1009"/>
      <c r="M48" s="1011"/>
      <c r="N48" s="1011"/>
      <c r="O48" s="1015"/>
    </row>
    <row r="49" spans="1:38">
      <c r="A49" s="1009"/>
      <c r="B49" s="1009"/>
      <c r="C49" s="1009"/>
      <c r="D49" s="1009"/>
      <c r="E49" s="1009"/>
      <c r="F49" s="1009"/>
      <c r="G49" s="1009"/>
      <c r="H49" s="1009"/>
      <c r="I49" s="1010"/>
      <c r="J49" s="1011"/>
      <c r="K49" s="1009"/>
      <c r="L49" s="1009"/>
      <c r="M49" s="1011"/>
      <c r="N49" s="1011"/>
      <c r="O49" s="1015"/>
    </row>
    <row r="50" spans="1:38">
      <c r="A50" s="1009"/>
      <c r="B50" s="1009"/>
      <c r="C50" s="1009"/>
      <c r="D50" s="1009"/>
      <c r="E50" s="1009"/>
      <c r="F50" s="1009"/>
      <c r="G50" s="1009"/>
      <c r="H50" s="1009"/>
      <c r="I50" s="1010"/>
      <c r="J50" s="1011"/>
      <c r="K50" s="1009"/>
      <c r="L50" s="1009"/>
      <c r="M50" s="1011"/>
      <c r="N50" s="1011"/>
      <c r="O50" s="1015"/>
    </row>
    <row r="51" spans="1:38">
      <c r="A51" s="1009"/>
      <c r="B51" s="1009"/>
      <c r="C51" s="1009"/>
      <c r="D51" s="1009"/>
      <c r="E51" s="1009"/>
      <c r="F51" s="1009"/>
      <c r="G51" s="1009"/>
      <c r="H51" s="1009"/>
      <c r="I51" s="1010"/>
      <c r="J51" s="1011"/>
      <c r="K51" s="1009"/>
      <c r="L51" s="1009"/>
      <c r="M51" s="1011"/>
      <c r="N51" s="1011"/>
      <c r="O51" s="1015"/>
    </row>
    <row r="52" spans="1:38">
      <c r="A52" s="1009"/>
      <c r="B52" s="1009"/>
      <c r="C52" s="1009"/>
      <c r="D52" s="1009"/>
      <c r="E52" s="1009"/>
      <c r="F52" s="1009"/>
      <c r="G52" s="1009"/>
      <c r="H52" s="1009"/>
      <c r="I52" s="1010"/>
      <c r="J52" s="1011"/>
      <c r="K52" s="1009"/>
      <c r="L52" s="1009"/>
      <c r="M52" s="1011"/>
      <c r="N52" s="1011"/>
      <c r="O52" s="1015"/>
    </row>
    <row r="53" spans="1:38">
      <c r="A53" s="1009"/>
      <c r="B53" s="1009"/>
      <c r="C53" s="1009"/>
      <c r="D53" s="1009"/>
      <c r="E53" s="1009"/>
      <c r="F53" s="1009"/>
      <c r="G53" s="1009"/>
      <c r="H53" s="1009"/>
      <c r="I53" s="1010"/>
      <c r="J53" s="1011"/>
      <c r="K53" s="1009"/>
      <c r="L53" s="1009"/>
      <c r="M53" s="1011"/>
      <c r="N53" s="1011"/>
      <c r="O53" s="1015"/>
    </row>
    <row r="54" spans="1:38">
      <c r="A54" s="1009"/>
      <c r="B54" s="1009"/>
      <c r="C54" s="1009"/>
      <c r="D54" s="1009"/>
      <c r="E54" s="1009"/>
      <c r="F54" s="1009"/>
      <c r="G54" s="1009"/>
      <c r="H54" s="1009"/>
      <c r="I54" s="1010"/>
      <c r="J54" s="1011"/>
      <c r="K54" s="1009"/>
      <c r="L54" s="1009"/>
      <c r="M54" s="1011"/>
      <c r="N54" s="1011"/>
      <c r="O54" s="1015"/>
    </row>
    <row r="55" spans="1:38">
      <c r="A55" s="1009"/>
      <c r="B55" s="1009"/>
      <c r="C55" s="1009"/>
      <c r="D55" s="1009"/>
      <c r="E55" s="1009"/>
      <c r="F55" s="1009"/>
      <c r="G55" s="1009"/>
      <c r="H55" s="1009"/>
      <c r="I55" s="1010"/>
      <c r="J55" s="1011"/>
      <c r="K55" s="1009"/>
      <c r="L55" s="1009"/>
      <c r="M55" s="1011"/>
      <c r="N55" s="1011"/>
      <c r="O55" s="1015"/>
    </row>
    <row r="56" spans="1:38">
      <c r="A56" s="1009"/>
      <c r="B56" s="1009"/>
      <c r="C56" s="1009"/>
      <c r="D56" s="1009"/>
      <c r="E56" s="1009"/>
      <c r="F56" s="1009"/>
      <c r="G56" s="1009"/>
      <c r="H56" s="1009"/>
      <c r="I56" s="1010"/>
      <c r="J56" s="1011"/>
      <c r="K56" s="1009"/>
      <c r="L56" s="1009"/>
      <c r="M56" s="1011"/>
      <c r="N56" s="1011"/>
      <c r="O56" s="1015"/>
    </row>
    <row r="57" spans="1:38">
      <c r="A57" s="1009"/>
      <c r="B57" s="1009"/>
      <c r="C57" s="1009"/>
      <c r="D57" s="1009"/>
      <c r="E57" s="1009"/>
      <c r="F57" s="1009"/>
      <c r="G57" s="1009"/>
      <c r="H57" s="1009"/>
      <c r="I57" s="1010"/>
      <c r="J57" s="1011"/>
      <c r="K57" s="1009"/>
      <c r="L57" s="1009"/>
      <c r="M57" s="1011"/>
      <c r="N57" s="1011"/>
      <c r="O57" s="1015"/>
    </row>
    <row r="58" spans="1:38">
      <c r="A58" s="1009"/>
      <c r="B58" s="1009"/>
      <c r="C58" s="1009"/>
      <c r="D58" s="1009"/>
      <c r="E58" s="1009"/>
      <c r="F58" s="1009"/>
      <c r="G58" s="1009"/>
      <c r="H58" s="1009"/>
      <c r="I58" s="1010"/>
      <c r="J58" s="1011"/>
      <c r="K58" s="1009"/>
      <c r="L58" s="1009"/>
      <c r="M58" s="1011"/>
      <c r="N58" s="1011"/>
      <c r="O58" s="1015"/>
    </row>
    <row r="59" spans="1:38">
      <c r="A59" s="1009"/>
      <c r="B59" s="1009"/>
      <c r="C59" s="1009"/>
      <c r="D59" s="1009"/>
      <c r="E59" s="1009"/>
      <c r="F59" s="1009"/>
      <c r="G59" s="1009"/>
      <c r="H59" s="1009"/>
      <c r="I59" s="1010"/>
      <c r="J59" s="1011"/>
      <c r="K59" s="1009"/>
      <c r="L59" s="1009"/>
      <c r="M59" s="1011"/>
      <c r="N59" s="1011"/>
      <c r="O59" s="1015"/>
    </row>
    <row r="60" spans="1:38">
      <c r="A60" s="1009"/>
      <c r="B60" s="1009"/>
      <c r="C60" s="1009"/>
      <c r="D60" s="1009"/>
      <c r="E60" s="1009"/>
      <c r="F60" s="1009"/>
      <c r="G60" s="1009"/>
      <c r="H60" s="1009"/>
      <c r="I60" s="1010"/>
      <c r="J60" s="1011"/>
      <c r="K60" s="1009"/>
      <c r="L60" s="1009"/>
      <c r="M60" s="1011"/>
      <c r="N60" s="1011"/>
      <c r="O60" s="1015"/>
    </row>
    <row r="61" spans="1:38">
      <c r="A61" s="1009"/>
      <c r="B61" s="1009"/>
      <c r="C61" s="1009"/>
      <c r="D61" s="1009"/>
      <c r="E61" s="1009"/>
      <c r="F61" s="1009"/>
      <c r="G61" s="1009"/>
      <c r="H61" s="1009"/>
      <c r="I61" s="1010"/>
      <c r="J61" s="1011"/>
      <c r="K61" s="1009"/>
      <c r="L61" s="1009"/>
      <c r="M61" s="1011"/>
      <c r="N61" s="1011"/>
      <c r="O61" s="1015"/>
    </row>
    <row r="62" spans="1:38">
      <c r="A62" s="1009"/>
      <c r="B62" s="1009"/>
      <c r="C62" s="1009"/>
      <c r="D62" s="1009"/>
      <c r="E62" s="1009"/>
      <c r="F62" s="1009"/>
      <c r="G62" s="1009"/>
      <c r="H62" s="1009"/>
      <c r="I62" s="1010"/>
      <c r="J62" s="1011"/>
      <c r="K62" s="1009"/>
      <c r="L62" s="1009"/>
      <c r="M62" s="1011"/>
      <c r="N62" s="1011"/>
      <c r="O62" s="1015"/>
    </row>
    <row r="63" spans="1:38" ht="18" customHeight="1">
      <c r="A63" s="1016"/>
      <c r="B63" s="1016"/>
      <c r="C63" s="1016"/>
      <c r="D63" s="1016"/>
      <c r="E63" s="1016"/>
      <c r="F63" s="1016"/>
      <c r="G63" s="1016"/>
      <c r="H63" s="1016"/>
      <c r="I63" s="1017"/>
      <c r="J63" s="1011"/>
      <c r="K63" s="859"/>
      <c r="L63" s="1016"/>
      <c r="M63" s="1018"/>
      <c r="N63" s="1018"/>
      <c r="O63" s="1019"/>
      <c r="AE63" s="913"/>
      <c r="AL63" s="900"/>
    </row>
    <row r="64" spans="1:38" ht="18" customHeight="1">
      <c r="A64" s="1020"/>
      <c r="B64" s="1020"/>
      <c r="C64" s="1020"/>
      <c r="D64" s="1020"/>
      <c r="E64" s="1020"/>
      <c r="F64" s="1020"/>
      <c r="G64" s="1020"/>
      <c r="H64" s="1020"/>
      <c r="I64" s="1021"/>
      <c r="J64" s="1011"/>
      <c r="K64" s="1009"/>
      <c r="L64" s="1020"/>
      <c r="M64" s="1011"/>
      <c r="N64" s="1011"/>
      <c r="O64" s="1015"/>
      <c r="AB64" s="901"/>
      <c r="AE64" s="913"/>
    </row>
    <row r="65" spans="1:36" ht="39.9" customHeight="1">
      <c r="A65" s="1192"/>
      <c r="B65" s="1192"/>
      <c r="C65" s="1192"/>
      <c r="D65" s="1192"/>
      <c r="E65" s="1192"/>
      <c r="F65" s="1192"/>
      <c r="G65" s="1192"/>
      <c r="H65" s="1192"/>
      <c r="I65" s="1192"/>
      <c r="J65" s="1192"/>
      <c r="K65" s="1192"/>
      <c r="L65" s="1192"/>
      <c r="M65" s="1192"/>
      <c r="N65" s="1192"/>
      <c r="O65" s="1192"/>
      <c r="Z65" s="911"/>
      <c r="AA65" s="912"/>
      <c r="AB65" s="912"/>
      <c r="AC65" s="912"/>
      <c r="AE65" s="913"/>
      <c r="AH65" s="1191"/>
      <c r="AI65" s="1191"/>
    </row>
    <row r="66" spans="1:36" ht="21.9" customHeight="1">
      <c r="A66" s="1207"/>
      <c r="B66" s="1207"/>
      <c r="C66" s="1207"/>
      <c r="D66" s="1207"/>
      <c r="E66" s="1207"/>
      <c r="F66" s="1207"/>
      <c r="G66" s="1207"/>
      <c r="H66" s="1207"/>
      <c r="I66" s="1207"/>
      <c r="J66" s="1207"/>
      <c r="K66" s="1207"/>
      <c r="L66" s="1207"/>
      <c r="M66" s="1207"/>
      <c r="N66" s="1207"/>
      <c r="O66" s="1207"/>
      <c r="Z66" s="911"/>
      <c r="AA66" s="915"/>
      <c r="AB66" s="912"/>
      <c r="AC66" s="912"/>
      <c r="AE66" s="913"/>
    </row>
    <row r="67" spans="1:36" ht="18" customHeight="1">
      <c r="A67" s="1009"/>
      <c r="B67" s="1009"/>
      <c r="C67" s="1009"/>
      <c r="D67" s="1009"/>
      <c r="E67" s="1009"/>
      <c r="F67" s="1009"/>
      <c r="G67" s="1009"/>
      <c r="H67" s="1009"/>
      <c r="I67" s="1010"/>
      <c r="J67" s="1011"/>
      <c r="K67" s="1009"/>
      <c r="L67" s="1009"/>
      <c r="M67" s="1011"/>
      <c r="N67" s="1011"/>
      <c r="O67" s="1015"/>
      <c r="Z67" s="911"/>
      <c r="AA67" s="915"/>
      <c r="AB67" s="912"/>
      <c r="AC67" s="912"/>
    </row>
    <row r="68" spans="1:36" ht="18" customHeight="1">
      <c r="A68" s="1023"/>
      <c r="B68" s="1023"/>
      <c r="C68" s="1023"/>
      <c r="D68" s="1023"/>
      <c r="E68" s="1023"/>
      <c r="F68" s="1023"/>
      <c r="G68" s="1023"/>
      <c r="H68" s="1023"/>
      <c r="I68" s="1024"/>
      <c r="J68" s="1025"/>
      <c r="K68" s="1026"/>
      <c r="L68" s="1023"/>
      <c r="M68" s="1020"/>
      <c r="N68" s="1011"/>
      <c r="O68" s="936"/>
      <c r="Z68" s="911"/>
      <c r="AA68" s="915"/>
      <c r="AB68" s="912"/>
      <c r="AC68" s="912"/>
    </row>
    <row r="69" spans="1:36" ht="35.25" customHeight="1">
      <c r="A69" s="1208"/>
      <c r="B69" s="1208"/>
      <c r="C69" s="1208"/>
      <c r="D69" s="1208"/>
      <c r="E69" s="1208"/>
      <c r="F69" s="1208"/>
      <c r="G69" s="1208"/>
      <c r="H69" s="1208"/>
      <c r="I69" s="1208"/>
      <c r="J69" s="1208"/>
      <c r="K69" s="1208"/>
      <c r="L69" s="1208"/>
      <c r="M69" s="1027"/>
      <c r="N69" s="1011"/>
      <c r="O69" s="936"/>
      <c r="Z69" s="925"/>
      <c r="AA69" s="926"/>
      <c r="AB69" s="926"/>
      <c r="AC69" s="926"/>
      <c r="AH69" s="1191"/>
      <c r="AI69" s="1191"/>
    </row>
    <row r="70" spans="1:36" ht="18" customHeight="1">
      <c r="A70" s="1023"/>
      <c r="B70" s="1023"/>
      <c r="C70" s="1023"/>
      <c r="D70" s="1023"/>
      <c r="E70" s="1023"/>
      <c r="F70" s="1023"/>
      <c r="G70" s="1023"/>
      <c r="H70" s="1023"/>
      <c r="I70" s="1024"/>
      <c r="J70" s="1213"/>
      <c r="K70" s="1213"/>
      <c r="L70" s="1213"/>
      <c r="M70" s="1027"/>
      <c r="N70" s="1011"/>
      <c r="O70" s="936"/>
      <c r="Z70" s="911"/>
      <c r="AA70" s="929"/>
      <c r="AB70" s="930"/>
      <c r="AC70" s="930"/>
    </row>
    <row r="71" spans="1:36" ht="18" customHeight="1">
      <c r="A71" s="1023"/>
      <c r="B71" s="1023"/>
      <c r="C71" s="1023"/>
      <c r="D71" s="1023"/>
      <c r="E71" s="1023"/>
      <c r="F71" s="1023"/>
      <c r="G71" s="1023"/>
      <c r="H71" s="1023"/>
      <c r="I71" s="1024"/>
      <c r="J71" s="1213"/>
      <c r="K71" s="1213"/>
      <c r="L71" s="1213"/>
      <c r="M71" s="1027"/>
      <c r="N71" s="1011"/>
      <c r="O71" s="936"/>
      <c r="Z71" s="911"/>
      <c r="AA71" s="929"/>
      <c r="AB71" s="930"/>
      <c r="AC71" s="930"/>
    </row>
    <row r="72" spans="1:36" ht="18" customHeight="1">
      <c r="A72" s="1025"/>
      <c r="B72" s="1025"/>
      <c r="C72" s="1025"/>
      <c r="D72" s="1025"/>
      <c r="E72" s="1025"/>
      <c r="F72" s="1025"/>
      <c r="G72" s="1025"/>
      <c r="H72" s="1025"/>
      <c r="I72" s="1028"/>
      <c r="J72" s="1213"/>
      <c r="K72" s="1213"/>
      <c r="L72" s="1213"/>
      <c r="M72" s="1027"/>
      <c r="N72" s="1011"/>
      <c r="O72" s="936"/>
      <c r="Z72" s="933"/>
      <c r="AA72" s="980"/>
      <c r="AB72" s="1029"/>
      <c r="AC72" s="935"/>
    </row>
    <row r="73" spans="1:36" ht="18" customHeight="1">
      <c r="A73" s="1025"/>
      <c r="B73" s="1025"/>
      <c r="C73" s="1025"/>
      <c r="D73" s="1025"/>
      <c r="E73" s="1025"/>
      <c r="F73" s="1025"/>
      <c r="G73" s="1025"/>
      <c r="H73" s="1025"/>
      <c r="I73" s="1028"/>
      <c r="J73" s="1213"/>
      <c r="K73" s="1213"/>
      <c r="L73" s="1213"/>
      <c r="M73" s="1027"/>
      <c r="N73" s="1011"/>
      <c r="O73" s="936"/>
      <c r="AH73" s="1191"/>
      <c r="AI73" s="1191"/>
    </row>
    <row r="74" spans="1:36" ht="18" customHeight="1">
      <c r="A74" s="1025"/>
      <c r="B74" s="1025"/>
      <c r="C74" s="1025"/>
      <c r="D74" s="1025"/>
      <c r="E74" s="1025"/>
      <c r="F74" s="1025"/>
      <c r="G74" s="1025"/>
      <c r="H74" s="1025"/>
      <c r="I74" s="1028"/>
      <c r="J74" s="1025"/>
      <c r="K74" s="1030"/>
      <c r="L74" s="1025"/>
      <c r="M74" s="1023"/>
      <c r="N74" s="1013"/>
      <c r="O74" s="1014"/>
      <c r="AJ74" s="941"/>
    </row>
    <row r="75" spans="1:36" ht="40.5" customHeight="1">
      <c r="A75" s="1215"/>
      <c r="B75" s="1215"/>
      <c r="C75" s="1215"/>
      <c r="D75" s="1215"/>
      <c r="E75" s="1215"/>
      <c r="F75" s="1215"/>
      <c r="G75" s="1215"/>
      <c r="H75" s="1215"/>
      <c r="I75" s="1215"/>
      <c r="J75" s="1215"/>
      <c r="K75" s="1215"/>
      <c r="L75" s="1215"/>
      <c r="M75" s="1215"/>
      <c r="N75" s="1215"/>
      <c r="O75" s="1215"/>
      <c r="P75" s="943"/>
      <c r="Q75" s="943"/>
      <c r="R75" s="943"/>
      <c r="S75" s="943"/>
      <c r="T75" s="944"/>
      <c r="U75" s="945"/>
      <c r="V75" s="945"/>
      <c r="W75" s="945"/>
      <c r="X75" s="945"/>
      <c r="AB75" s="901"/>
      <c r="AJ75" s="941"/>
    </row>
    <row r="76" spans="1:36" ht="18" customHeight="1">
      <c r="A76" s="1009"/>
      <c r="B76" s="1009"/>
      <c r="C76" s="1009"/>
      <c r="D76" s="1009"/>
      <c r="E76" s="1009"/>
      <c r="F76" s="1009"/>
      <c r="G76" s="1009"/>
      <c r="H76" s="1009"/>
      <c r="I76" s="1010"/>
      <c r="J76" s="1011"/>
      <c r="K76" s="1009"/>
      <c r="L76" s="1009"/>
      <c r="M76" s="1018"/>
      <c r="N76" s="1018"/>
      <c r="O76" s="1019"/>
      <c r="AA76" s="1210"/>
      <c r="AB76" s="1210"/>
      <c r="AD76" s="1211"/>
      <c r="AE76" s="1211"/>
      <c r="AH76" s="1191"/>
      <c r="AI76" s="1191"/>
    </row>
    <row r="77" spans="1:36" ht="66" customHeight="1">
      <c r="A77" s="1022"/>
      <c r="B77" s="1022"/>
      <c r="C77" s="1022"/>
      <c r="D77" s="1022"/>
      <c r="E77" s="1022"/>
      <c r="F77" s="1022"/>
      <c r="G77" s="1022"/>
      <c r="H77" s="1022"/>
      <c r="I77" s="1031"/>
      <c r="J77" s="1032"/>
      <c r="K77" s="859"/>
      <c r="L77" s="859"/>
      <c r="M77" s="1022"/>
      <c r="N77" s="1022"/>
      <c r="O77" s="1033"/>
      <c r="AA77" s="953"/>
      <c r="AB77" s="953"/>
      <c r="AD77" s="953"/>
      <c r="AE77" s="953"/>
    </row>
    <row r="78" spans="1:36" ht="18" customHeight="1">
      <c r="A78" s="859"/>
      <c r="B78" s="859"/>
      <c r="C78" s="859"/>
      <c r="D78" s="859"/>
      <c r="E78" s="859"/>
      <c r="F78" s="859"/>
      <c r="G78" s="859"/>
      <c r="H78" s="859"/>
      <c r="I78" s="1034"/>
      <c r="J78" s="1018"/>
      <c r="K78" s="859"/>
      <c r="L78" s="859"/>
      <c r="M78" s="859"/>
      <c r="N78" s="859"/>
      <c r="O78" s="1035"/>
      <c r="AA78" s="958"/>
      <c r="AB78" s="958"/>
      <c r="AD78" s="958"/>
      <c r="AE78" s="958"/>
    </row>
    <row r="79" spans="1:36" ht="18" customHeight="1">
      <c r="A79" s="1036"/>
      <c r="B79" s="1036"/>
      <c r="C79" s="1036"/>
      <c r="D79" s="1036"/>
      <c r="E79" s="1036"/>
      <c r="F79" s="1036"/>
      <c r="G79" s="1036"/>
      <c r="H79" s="1036"/>
      <c r="I79" s="1037"/>
      <c r="J79" s="1038"/>
      <c r="K79" s="1039"/>
      <c r="L79" s="1040"/>
      <c r="M79" s="1041"/>
      <c r="N79" s="1042"/>
      <c r="O79" s="1015"/>
      <c r="AA79" s="958"/>
      <c r="AB79" s="1043"/>
      <c r="AD79" s="958"/>
      <c r="AE79" s="1043"/>
    </row>
    <row r="80" spans="1:36" ht="111" customHeight="1">
      <c r="A80" s="1044"/>
      <c r="B80" s="1044"/>
      <c r="C80" s="1044"/>
      <c r="D80" s="1044"/>
      <c r="E80" s="1044"/>
      <c r="F80" s="1044"/>
      <c r="G80" s="1044"/>
      <c r="H80" s="1044"/>
      <c r="I80" s="1045"/>
      <c r="J80" s="1046"/>
      <c r="K80" s="1039"/>
      <c r="L80" s="1039"/>
      <c r="M80" s="1047"/>
      <c r="N80" s="1048"/>
      <c r="O80" s="1049"/>
      <c r="AA80" s="1050"/>
      <c r="AB80" s="1051"/>
      <c r="AD80" s="1050"/>
      <c r="AE80" s="1051"/>
      <c r="AH80" s="1191"/>
      <c r="AI80" s="1191"/>
    </row>
    <row r="81" spans="1:35" ht="21.9" customHeight="1">
      <c r="A81" s="1044"/>
      <c r="B81" s="1044"/>
      <c r="C81" s="1044"/>
      <c r="D81" s="1044"/>
      <c r="E81" s="1044"/>
      <c r="F81" s="1044"/>
      <c r="G81" s="1044"/>
      <c r="H81" s="1044"/>
      <c r="I81" s="1045"/>
      <c r="J81" s="1052"/>
      <c r="K81" s="1039"/>
      <c r="L81" s="1039"/>
      <c r="M81" s="1053"/>
      <c r="N81" s="1054"/>
      <c r="O81" s="1015"/>
      <c r="AA81" s="985"/>
      <c r="AB81" s="1055"/>
      <c r="AD81" s="985"/>
      <c r="AE81" s="1055"/>
    </row>
    <row r="82" spans="1:35" ht="21.9" customHeight="1">
      <c r="A82" s="1056"/>
      <c r="B82" s="1056"/>
      <c r="C82" s="1056"/>
      <c r="D82" s="1056"/>
      <c r="E82" s="1056"/>
      <c r="F82" s="1056"/>
      <c r="G82" s="1056"/>
      <c r="H82" s="1056"/>
      <c r="I82" s="1045"/>
      <c r="J82" s="1046"/>
      <c r="K82" s="1039"/>
      <c r="L82" s="1040"/>
      <c r="M82" s="1041"/>
      <c r="N82" s="1042"/>
      <c r="O82" s="1015"/>
      <c r="AA82" s="985"/>
      <c r="AB82" s="1055"/>
      <c r="AD82" s="985"/>
      <c r="AE82" s="1055"/>
      <c r="AG82" s="914"/>
    </row>
    <row r="83" spans="1:35" ht="21.9" customHeight="1">
      <c r="A83" s="1056"/>
      <c r="B83" s="1056"/>
      <c r="C83" s="1056"/>
      <c r="D83" s="1056"/>
      <c r="E83" s="1056"/>
      <c r="F83" s="1056"/>
      <c r="G83" s="1056"/>
      <c r="H83" s="1056"/>
      <c r="I83" s="1045"/>
      <c r="J83" s="1046"/>
      <c r="K83" s="1039"/>
      <c r="L83" s="1040"/>
      <c r="M83" s="1041"/>
      <c r="N83" s="1042"/>
      <c r="O83" s="1015"/>
      <c r="AA83" s="985"/>
      <c r="AB83" s="1055"/>
      <c r="AD83" s="985"/>
      <c r="AE83" s="1055"/>
      <c r="AG83" s="914"/>
      <c r="AH83" s="900"/>
      <c r="AI83" s="900"/>
    </row>
    <row r="84" spans="1:35">
      <c r="A84" s="1044"/>
      <c r="B84" s="1044"/>
      <c r="C84" s="1044"/>
      <c r="D84" s="1044"/>
      <c r="E84" s="1044"/>
      <c r="F84" s="1044"/>
      <c r="G84" s="1044"/>
      <c r="H84" s="1044"/>
      <c r="I84" s="1045"/>
      <c r="J84" s="1046"/>
      <c r="K84" s="1039"/>
      <c r="L84" s="1040"/>
      <c r="M84" s="1041"/>
      <c r="N84" s="1042"/>
      <c r="O84" s="1015"/>
      <c r="AA84" s="985"/>
      <c r="AB84" s="1055"/>
      <c r="AD84" s="985"/>
      <c r="AE84" s="1055"/>
      <c r="AG84" s="914"/>
      <c r="AH84" s="1209"/>
      <c r="AI84" s="1209"/>
    </row>
    <row r="85" spans="1:35" ht="21.9" customHeight="1">
      <c r="A85" s="1044"/>
      <c r="B85" s="1044"/>
      <c r="C85" s="1044"/>
      <c r="D85" s="1044"/>
      <c r="E85" s="1044"/>
      <c r="F85" s="1044"/>
      <c r="G85" s="1044"/>
      <c r="H85" s="1044"/>
      <c r="I85" s="1045"/>
      <c r="J85" s="1052"/>
      <c r="K85" s="1039"/>
      <c r="L85" s="1040"/>
      <c r="M85" s="1041"/>
      <c r="N85" s="1042"/>
      <c r="O85" s="1049"/>
      <c r="AA85" s="985"/>
      <c r="AB85" s="1055"/>
      <c r="AD85" s="985"/>
      <c r="AE85" s="1055"/>
      <c r="AG85" s="914"/>
    </row>
    <row r="86" spans="1:35" ht="21.9" customHeight="1">
      <c r="A86" s="1044"/>
      <c r="B86" s="1044"/>
      <c r="C86" s="1044"/>
      <c r="D86" s="1044"/>
      <c r="E86" s="1044"/>
      <c r="F86" s="1044"/>
      <c r="G86" s="1044"/>
      <c r="H86" s="1044"/>
      <c r="I86" s="1045"/>
      <c r="J86" s="1046"/>
      <c r="K86" s="1039"/>
      <c r="L86" s="1040"/>
      <c r="M86" s="1041"/>
      <c r="N86" s="1042"/>
      <c r="O86" s="1015"/>
      <c r="AA86" s="985"/>
      <c r="AB86" s="1055"/>
      <c r="AD86" s="985"/>
      <c r="AE86" s="1055"/>
      <c r="AG86" s="914"/>
    </row>
    <row r="87" spans="1:35" ht="21.9" customHeight="1">
      <c r="A87" s="1044"/>
      <c r="B87" s="1044"/>
      <c r="C87" s="1044"/>
      <c r="D87" s="1044"/>
      <c r="E87" s="1044"/>
      <c r="F87" s="1044"/>
      <c r="G87" s="1044"/>
      <c r="H87" s="1044"/>
      <c r="I87" s="1045"/>
      <c r="J87" s="1046"/>
      <c r="K87" s="1039"/>
      <c r="L87" s="1040"/>
      <c r="M87" s="1041"/>
      <c r="N87" s="1042"/>
      <c r="O87" s="1015"/>
      <c r="AA87" s="985"/>
      <c r="AB87" s="1055"/>
      <c r="AD87" s="985"/>
      <c r="AE87" s="1055"/>
      <c r="AG87" s="914"/>
    </row>
    <row r="88" spans="1:35">
      <c r="A88" s="1044"/>
      <c r="B88" s="1044"/>
      <c r="C88" s="1044"/>
      <c r="D88" s="1044"/>
      <c r="E88" s="1044"/>
      <c r="F88" s="1044"/>
      <c r="G88" s="1044"/>
      <c r="H88" s="1044"/>
      <c r="I88" s="1045"/>
      <c r="J88" s="1046"/>
      <c r="K88" s="1039"/>
      <c r="L88" s="1039"/>
      <c r="M88" s="1041"/>
      <c r="N88" s="1042"/>
      <c r="O88" s="1049"/>
      <c r="AA88" s="985"/>
      <c r="AB88" s="1055"/>
      <c r="AD88" s="985"/>
      <c r="AE88" s="1055"/>
      <c r="AG88" s="914"/>
    </row>
    <row r="89" spans="1:35" ht="21.9" customHeight="1">
      <c r="A89" s="1044"/>
      <c r="B89" s="1044"/>
      <c r="C89" s="1044"/>
      <c r="D89" s="1044"/>
      <c r="E89" s="1044"/>
      <c r="F89" s="1044"/>
      <c r="G89" s="1044"/>
      <c r="H89" s="1044"/>
      <c r="I89" s="1045"/>
      <c r="J89" s="1052"/>
      <c r="K89" s="1039"/>
      <c r="L89" s="1039"/>
      <c r="M89" s="1057"/>
      <c r="N89" s="1042"/>
      <c r="O89" s="1058"/>
      <c r="Y89" s="1059"/>
      <c r="AA89" s="985"/>
      <c r="AB89" s="1055"/>
      <c r="AD89" s="985"/>
      <c r="AE89" s="1055"/>
      <c r="AG89" s="914"/>
    </row>
    <row r="90" spans="1:35" ht="35.1" customHeight="1">
      <c r="A90" s="1056"/>
      <c r="B90" s="1056"/>
      <c r="C90" s="1056"/>
      <c r="D90" s="1056"/>
      <c r="E90" s="1056"/>
      <c r="F90" s="1056"/>
      <c r="G90" s="1056"/>
      <c r="H90" s="1056"/>
      <c r="I90" s="1045"/>
      <c r="J90" s="1060"/>
      <c r="K90" s="1039"/>
      <c r="L90" s="1040"/>
      <c r="M90" s="1041"/>
      <c r="N90" s="1042"/>
      <c r="O90" s="1015"/>
      <c r="Y90" s="1061"/>
      <c r="AA90" s="985"/>
      <c r="AB90" s="1055"/>
      <c r="AD90" s="985"/>
      <c r="AE90" s="1055"/>
      <c r="AG90" s="914"/>
    </row>
    <row r="91" spans="1:35" ht="21.9" customHeight="1">
      <c r="A91" s="1056"/>
      <c r="B91" s="1056"/>
      <c r="C91" s="1056"/>
      <c r="D91" s="1056"/>
      <c r="E91" s="1056"/>
      <c r="F91" s="1056"/>
      <c r="G91" s="1056"/>
      <c r="H91" s="1056"/>
      <c r="I91" s="1045"/>
      <c r="J91" s="1062"/>
      <c r="K91" s="1039"/>
      <c r="L91" s="1040"/>
      <c r="M91" s="1057"/>
      <c r="N91" s="1042"/>
      <c r="O91" s="1015"/>
      <c r="Y91" s="1061"/>
      <c r="AA91" s="985"/>
      <c r="AB91" s="1055"/>
      <c r="AD91" s="985"/>
      <c r="AE91" s="1055"/>
      <c r="AG91" s="914"/>
    </row>
    <row r="92" spans="1:35" ht="21.9" customHeight="1">
      <c r="A92" s="1056"/>
      <c r="B92" s="1056"/>
      <c r="C92" s="1056"/>
      <c r="D92" s="1056"/>
      <c r="E92" s="1056"/>
      <c r="F92" s="1056"/>
      <c r="G92" s="1056"/>
      <c r="H92" s="1056"/>
      <c r="I92" s="1045"/>
      <c r="J92" s="1062"/>
      <c r="K92" s="1039"/>
      <c r="L92" s="1040"/>
      <c r="M92" s="1057"/>
      <c r="N92" s="1042"/>
      <c r="O92" s="1015"/>
      <c r="Y92" s="1061"/>
      <c r="AA92" s="985"/>
      <c r="AB92" s="1055"/>
      <c r="AD92" s="985"/>
      <c r="AE92" s="1055"/>
      <c r="AG92" s="914"/>
    </row>
    <row r="93" spans="1:35" ht="24" customHeight="1">
      <c r="A93" s="1036"/>
      <c r="B93" s="1036"/>
      <c r="C93" s="1036"/>
      <c r="D93" s="1036"/>
      <c r="E93" s="1036"/>
      <c r="F93" s="1036"/>
      <c r="G93" s="1036"/>
      <c r="H93" s="1036"/>
      <c r="I93" s="1037"/>
      <c r="J93" s="1063"/>
      <c r="K93" s="1039"/>
      <c r="L93" s="1040"/>
      <c r="M93" s="1041"/>
      <c r="N93" s="1042"/>
      <c r="O93" s="1015"/>
      <c r="AA93" s="985"/>
      <c r="AB93" s="1055"/>
      <c r="AD93" s="985"/>
      <c r="AE93" s="1055"/>
      <c r="AG93" s="914"/>
    </row>
    <row r="94" spans="1:35" ht="24" customHeight="1">
      <c r="A94" s="1056"/>
      <c r="B94" s="1056"/>
      <c r="C94" s="1056"/>
      <c r="D94" s="1056"/>
      <c r="E94" s="1056"/>
      <c r="F94" s="1056"/>
      <c r="G94" s="1056"/>
      <c r="H94" s="1056"/>
      <c r="I94" s="1045"/>
      <c r="J94" s="1064"/>
      <c r="K94" s="1039"/>
      <c r="L94" s="1040"/>
      <c r="M94" s="1041"/>
      <c r="N94" s="1042"/>
      <c r="O94" s="1015"/>
      <c r="AA94" s="985"/>
      <c r="AB94" s="1055"/>
      <c r="AD94" s="985"/>
      <c r="AE94" s="1055"/>
      <c r="AG94" s="914"/>
    </row>
    <row r="95" spans="1:35" ht="24" customHeight="1">
      <c r="A95" s="1044"/>
      <c r="B95" s="1044"/>
      <c r="C95" s="1044"/>
      <c r="D95" s="1044"/>
      <c r="E95" s="1044"/>
      <c r="F95" s="1044"/>
      <c r="G95" s="1044"/>
      <c r="H95" s="1044"/>
      <c r="I95" s="1045"/>
      <c r="J95" s="1046"/>
      <c r="K95" s="1039"/>
      <c r="L95" s="1040"/>
      <c r="M95" s="1041"/>
      <c r="N95" s="1042"/>
      <c r="O95" s="1015"/>
      <c r="AA95" s="985"/>
      <c r="AB95" s="1055"/>
      <c r="AD95" s="985"/>
      <c r="AE95" s="1055"/>
      <c r="AG95" s="914"/>
    </row>
    <row r="96" spans="1:35" ht="24" customHeight="1">
      <c r="A96" s="1056"/>
      <c r="B96" s="1056"/>
      <c r="C96" s="1056"/>
      <c r="D96" s="1056"/>
      <c r="E96" s="1056"/>
      <c r="F96" s="1056"/>
      <c r="G96" s="1056"/>
      <c r="H96" s="1056"/>
      <c r="I96" s="1045"/>
      <c r="J96" s="1062"/>
      <c r="K96" s="1039"/>
      <c r="L96" s="1040"/>
      <c r="M96" s="1057"/>
      <c r="N96" s="1042"/>
      <c r="O96" s="1015"/>
      <c r="AA96" s="985"/>
      <c r="AB96" s="1055"/>
      <c r="AD96" s="985"/>
      <c r="AE96" s="1055"/>
      <c r="AG96" s="914"/>
    </row>
    <row r="97" spans="1:33" ht="24" customHeight="1">
      <c r="A97" s="1036"/>
      <c r="B97" s="1036"/>
      <c r="C97" s="1036"/>
      <c r="D97" s="1036"/>
      <c r="E97" s="1036"/>
      <c r="F97" s="1036"/>
      <c r="G97" s="1036"/>
      <c r="H97" s="1036"/>
      <c r="I97" s="1037"/>
      <c r="J97" s="1038"/>
      <c r="K97" s="1039"/>
      <c r="L97" s="1040"/>
      <c r="M97" s="1041"/>
      <c r="N97" s="1042"/>
      <c r="O97" s="1015"/>
      <c r="AA97" s="985"/>
      <c r="AB97" s="1065"/>
      <c r="AD97" s="985"/>
      <c r="AE97" s="1065"/>
      <c r="AG97" s="914"/>
    </row>
    <row r="98" spans="1:33" ht="35.1" customHeight="1">
      <c r="A98" s="1044"/>
      <c r="B98" s="1044"/>
      <c r="C98" s="1044"/>
      <c r="D98" s="1044"/>
      <c r="E98" s="1044"/>
      <c r="F98" s="1044"/>
      <c r="G98" s="1044"/>
      <c r="H98" s="1044"/>
      <c r="I98" s="1045"/>
      <c r="J98" s="1046"/>
      <c r="K98" s="1039"/>
      <c r="L98" s="1039"/>
      <c r="M98" s="1057"/>
      <c r="N98" s="1042"/>
      <c r="O98" s="1058"/>
      <c r="AA98" s="985"/>
      <c r="AB98" s="1065"/>
      <c r="AD98" s="985"/>
      <c r="AE98" s="1065"/>
      <c r="AG98" s="914"/>
    </row>
    <row r="99" spans="1:33" ht="24" customHeight="1">
      <c r="A99" s="1044"/>
      <c r="B99" s="1044"/>
      <c r="C99" s="1044"/>
      <c r="D99" s="1044"/>
      <c r="E99" s="1044"/>
      <c r="F99" s="1044"/>
      <c r="G99" s="1044"/>
      <c r="H99" s="1044"/>
      <c r="I99" s="1045"/>
      <c r="J99" s="1046"/>
      <c r="K99" s="1056"/>
      <c r="L99" s="1040"/>
      <c r="M99" s="1057"/>
      <c r="N99" s="1042"/>
      <c r="O99" s="1015"/>
      <c r="AA99" s="985"/>
      <c r="AB99" s="1055"/>
      <c r="AD99" s="985"/>
      <c r="AE99" s="1055"/>
      <c r="AG99" s="914"/>
    </row>
    <row r="100" spans="1:33" ht="24" customHeight="1">
      <c r="A100" s="1056"/>
      <c r="B100" s="1056"/>
      <c r="C100" s="1056"/>
      <c r="D100" s="1056"/>
      <c r="E100" s="1056"/>
      <c r="F100" s="1056"/>
      <c r="G100" s="1056"/>
      <c r="H100" s="1056"/>
      <c r="I100" s="1045"/>
      <c r="J100" s="1046"/>
      <c r="K100" s="1056"/>
      <c r="L100" s="1040"/>
      <c r="M100" s="1057"/>
      <c r="N100" s="1042"/>
      <c r="O100" s="1015"/>
      <c r="AA100" s="985"/>
      <c r="AB100" s="1055"/>
      <c r="AD100" s="985"/>
      <c r="AE100" s="1055"/>
      <c r="AG100" s="914"/>
    </row>
    <row r="101" spans="1:33" ht="24" customHeight="1">
      <c r="A101" s="1056"/>
      <c r="B101" s="1056"/>
      <c r="C101" s="1056"/>
      <c r="D101" s="1056"/>
      <c r="E101" s="1056"/>
      <c r="F101" s="1056"/>
      <c r="G101" s="1056"/>
      <c r="H101" s="1056"/>
      <c r="I101" s="1045"/>
      <c r="J101" s="1046"/>
      <c r="K101" s="1056"/>
      <c r="L101" s="1040"/>
      <c r="M101" s="1057"/>
      <c r="N101" s="1042"/>
      <c r="O101" s="1015"/>
      <c r="AA101" s="985"/>
      <c r="AB101" s="1055"/>
      <c r="AD101" s="985"/>
      <c r="AE101" s="1055"/>
      <c r="AG101" s="914"/>
    </row>
    <row r="102" spans="1:33" ht="24" customHeight="1">
      <c r="A102" s="1056"/>
      <c r="B102" s="1056"/>
      <c r="C102" s="1056"/>
      <c r="D102" s="1056"/>
      <c r="E102" s="1056"/>
      <c r="F102" s="1056"/>
      <c r="G102" s="1056"/>
      <c r="H102" s="1056"/>
      <c r="I102" s="1045"/>
      <c r="J102" s="1046"/>
      <c r="K102" s="1056"/>
      <c r="L102" s="1040"/>
      <c r="M102" s="1057"/>
      <c r="N102" s="1042"/>
      <c r="O102" s="1015"/>
      <c r="AA102" s="985"/>
      <c r="AB102" s="1055"/>
      <c r="AD102" s="985"/>
      <c r="AE102" s="1055"/>
      <c r="AG102" s="914"/>
    </row>
    <row r="103" spans="1:33" ht="24" customHeight="1">
      <c r="A103" s="1056"/>
      <c r="B103" s="1056"/>
      <c r="C103" s="1056"/>
      <c r="D103" s="1056"/>
      <c r="E103" s="1056"/>
      <c r="F103" s="1056"/>
      <c r="G103" s="1056"/>
      <c r="H103" s="1056"/>
      <c r="I103" s="1045"/>
      <c r="J103" s="1046"/>
      <c r="K103" s="1056"/>
      <c r="L103" s="1040"/>
      <c r="M103" s="1057"/>
      <c r="N103" s="1042"/>
      <c r="O103" s="1015"/>
      <c r="AA103" s="985"/>
      <c r="AB103" s="1055"/>
      <c r="AD103" s="985"/>
      <c r="AE103" s="1055"/>
      <c r="AG103" s="914"/>
    </row>
    <row r="104" spans="1:33" ht="24" customHeight="1">
      <c r="A104" s="1056"/>
      <c r="B104" s="1056"/>
      <c r="C104" s="1056"/>
      <c r="D104" s="1056"/>
      <c r="E104" s="1056"/>
      <c r="F104" s="1056"/>
      <c r="G104" s="1056"/>
      <c r="H104" s="1056"/>
      <c r="I104" s="1045"/>
      <c r="J104" s="1046"/>
      <c r="K104" s="1056"/>
      <c r="L104" s="1040"/>
      <c r="M104" s="1057"/>
      <c r="N104" s="1042"/>
      <c r="O104" s="1015"/>
      <c r="AA104" s="985"/>
      <c r="AB104" s="1055"/>
      <c r="AD104" s="985"/>
      <c r="AE104" s="1055"/>
      <c r="AG104" s="914"/>
    </row>
    <row r="105" spans="1:33" ht="24" customHeight="1">
      <c r="A105" s="1056"/>
      <c r="B105" s="1056"/>
      <c r="C105" s="1056"/>
      <c r="D105" s="1056"/>
      <c r="E105" s="1056"/>
      <c r="F105" s="1056"/>
      <c r="G105" s="1056"/>
      <c r="H105" s="1056"/>
      <c r="I105" s="1045"/>
      <c r="J105" s="1046"/>
      <c r="K105" s="1056"/>
      <c r="L105" s="1040"/>
      <c r="M105" s="1057"/>
      <c r="N105" s="1042"/>
      <c r="O105" s="1015"/>
      <c r="AA105" s="985"/>
      <c r="AB105" s="1055"/>
      <c r="AD105" s="985"/>
      <c r="AE105" s="1055"/>
      <c r="AG105" s="914"/>
    </row>
    <row r="106" spans="1:33" ht="35.1" customHeight="1">
      <c r="A106" s="1036"/>
      <c r="B106" s="1036"/>
      <c r="C106" s="1036"/>
      <c r="D106" s="1036"/>
      <c r="E106" s="1036"/>
      <c r="F106" s="1036"/>
      <c r="G106" s="1036"/>
      <c r="H106" s="1036"/>
      <c r="I106" s="1037"/>
      <c r="J106" s="1038"/>
      <c r="K106" s="1039"/>
      <c r="L106" s="1040"/>
      <c r="M106" s="1041"/>
      <c r="N106" s="1042"/>
      <c r="O106" s="1015"/>
      <c r="AA106" s="985"/>
      <c r="AB106" s="1065"/>
      <c r="AD106" s="985"/>
      <c r="AE106" s="1065"/>
      <c r="AG106" s="914"/>
    </row>
    <row r="107" spans="1:33" ht="24" customHeight="1">
      <c r="A107" s="1044"/>
      <c r="B107" s="1044"/>
      <c r="C107" s="1044"/>
      <c r="D107" s="1044"/>
      <c r="E107" s="1044"/>
      <c r="F107" s="1044"/>
      <c r="G107" s="1044"/>
      <c r="H107" s="1044"/>
      <c r="I107" s="1045"/>
      <c r="J107" s="1066"/>
      <c r="K107" s="1039"/>
      <c r="L107" s="1040"/>
      <c r="M107" s="1057"/>
      <c r="N107" s="1042"/>
      <c r="O107" s="1058"/>
      <c r="AA107" s="985"/>
      <c r="AB107" s="1065"/>
      <c r="AD107" s="985"/>
      <c r="AE107" s="1065"/>
      <c r="AG107" s="914"/>
    </row>
    <row r="108" spans="1:33" ht="24" customHeight="1">
      <c r="A108" s="1044"/>
      <c r="B108" s="1044"/>
      <c r="C108" s="1044"/>
      <c r="D108" s="1044"/>
      <c r="E108" s="1044"/>
      <c r="F108" s="1044"/>
      <c r="G108" s="1044"/>
      <c r="H108" s="1044"/>
      <c r="I108" s="1045"/>
      <c r="J108" s="1046"/>
      <c r="K108" s="1056"/>
      <c r="L108" s="1066"/>
      <c r="M108" s="1057"/>
      <c r="N108" s="1042"/>
      <c r="O108" s="1015"/>
      <c r="AA108" s="985"/>
      <c r="AB108" s="1055"/>
      <c r="AD108" s="985"/>
      <c r="AE108" s="1055"/>
      <c r="AG108" s="914"/>
    </row>
    <row r="109" spans="1:33" ht="35.1" customHeight="1">
      <c r="A109" s="1044"/>
      <c r="B109" s="1044"/>
      <c r="C109" s="1044"/>
      <c r="D109" s="1044"/>
      <c r="E109" s="1044"/>
      <c r="F109" s="1044"/>
      <c r="G109" s="1044"/>
      <c r="H109" s="1044"/>
      <c r="I109" s="1045"/>
      <c r="J109" s="1038"/>
      <c r="K109" s="1039"/>
      <c r="L109" s="1040"/>
      <c r="M109" s="1041"/>
      <c r="N109" s="1042"/>
      <c r="O109" s="1015"/>
      <c r="AA109" s="985"/>
      <c r="AB109" s="1055"/>
      <c r="AD109" s="985"/>
      <c r="AE109" s="1055"/>
      <c r="AG109" s="914"/>
    </row>
    <row r="110" spans="1:33" ht="24" customHeight="1">
      <c r="A110" s="1036"/>
      <c r="B110" s="1036"/>
      <c r="C110" s="1036"/>
      <c r="D110" s="1036"/>
      <c r="E110" s="1036"/>
      <c r="F110" s="1036"/>
      <c r="G110" s="1036"/>
      <c r="H110" s="1036"/>
      <c r="I110" s="1037"/>
      <c r="J110" s="1067"/>
      <c r="K110" s="1056"/>
      <c r="L110" s="1040"/>
      <c r="M110" s="1042"/>
      <c r="N110" s="1042"/>
      <c r="O110" s="1015"/>
      <c r="AA110" s="985"/>
      <c r="AB110" s="1055"/>
      <c r="AD110" s="985"/>
      <c r="AE110" s="1055"/>
      <c r="AG110" s="914"/>
    </row>
    <row r="111" spans="1:33" ht="24" customHeight="1">
      <c r="A111" s="1036"/>
      <c r="B111" s="1036"/>
      <c r="C111" s="1036"/>
      <c r="D111" s="1036"/>
      <c r="E111" s="1036"/>
      <c r="F111" s="1036"/>
      <c r="G111" s="1036"/>
      <c r="H111" s="1036"/>
      <c r="I111" s="1037"/>
      <c r="J111" s="1067"/>
      <c r="K111" s="1056"/>
      <c r="L111" s="1040"/>
      <c r="M111" s="1041"/>
      <c r="N111" s="1042"/>
      <c r="O111" s="1015"/>
      <c r="AA111" s="985"/>
      <c r="AB111" s="1055"/>
      <c r="AD111" s="985"/>
      <c r="AE111" s="1055"/>
      <c r="AG111" s="914"/>
    </row>
    <row r="112" spans="1:33" ht="24" customHeight="1">
      <c r="A112" s="1036"/>
      <c r="B112" s="1036"/>
      <c r="C112" s="1036"/>
      <c r="D112" s="1036"/>
      <c r="E112" s="1036"/>
      <c r="F112" s="1036"/>
      <c r="G112" s="1036"/>
      <c r="H112" s="1036"/>
      <c r="I112" s="1037"/>
      <c r="J112" s="1067"/>
      <c r="K112" s="1056"/>
      <c r="L112" s="1040"/>
      <c r="M112" s="1042"/>
      <c r="N112" s="1042"/>
      <c r="O112" s="1015"/>
      <c r="AA112" s="985"/>
      <c r="AB112" s="1055"/>
      <c r="AD112" s="985"/>
      <c r="AE112" s="1055"/>
      <c r="AG112" s="914"/>
    </row>
    <row r="113" spans="1:33" ht="24" customHeight="1">
      <c r="A113" s="1036"/>
      <c r="B113" s="1036"/>
      <c r="C113" s="1036"/>
      <c r="D113" s="1036"/>
      <c r="E113" s="1036"/>
      <c r="F113" s="1036"/>
      <c r="G113" s="1036"/>
      <c r="H113" s="1036"/>
      <c r="I113" s="1037"/>
      <c r="J113" s="1067"/>
      <c r="K113" s="1056"/>
      <c r="L113" s="1040"/>
      <c r="M113" s="1042"/>
      <c r="N113" s="1042"/>
      <c r="O113" s="1015"/>
      <c r="AA113" s="985"/>
      <c r="AB113" s="1055"/>
      <c r="AD113" s="985"/>
      <c r="AE113" s="1055"/>
      <c r="AG113" s="914"/>
    </row>
    <row r="114" spans="1:33" ht="35.1" customHeight="1">
      <c r="A114" s="1036"/>
      <c r="B114" s="1036"/>
      <c r="C114" s="1036"/>
      <c r="D114" s="1036"/>
      <c r="E114" s="1036"/>
      <c r="F114" s="1036"/>
      <c r="G114" s="1036"/>
      <c r="H114" s="1036"/>
      <c r="I114" s="1037"/>
      <c r="J114" s="1046"/>
      <c r="K114" s="1056"/>
      <c r="L114" s="1040"/>
      <c r="M114" s="1042"/>
      <c r="N114" s="1042"/>
      <c r="O114" s="1015"/>
      <c r="AA114" s="985"/>
      <c r="AB114" s="1055"/>
      <c r="AD114" s="985"/>
      <c r="AE114" s="1055"/>
      <c r="AG114" s="914"/>
    </row>
    <row r="115" spans="1:33" ht="30" customHeight="1">
      <c r="A115" s="1036"/>
      <c r="B115" s="1036"/>
      <c r="C115" s="1036"/>
      <c r="D115" s="1036"/>
      <c r="E115" s="1036"/>
      <c r="F115" s="1036"/>
      <c r="G115" s="1036"/>
      <c r="H115" s="1036"/>
      <c r="I115" s="1037"/>
      <c r="J115" s="1046"/>
      <c r="K115" s="1056"/>
      <c r="L115" s="1040"/>
      <c r="M115" s="1042"/>
      <c r="N115" s="1042"/>
      <c r="O115" s="1015"/>
      <c r="AA115" s="985"/>
      <c r="AB115" s="1055"/>
      <c r="AD115" s="985"/>
      <c r="AE115" s="1055"/>
      <c r="AG115" s="914"/>
    </row>
    <row r="116" spans="1:33" ht="26.1" customHeight="1">
      <c r="A116" s="1036"/>
      <c r="B116" s="1036"/>
      <c r="C116" s="1036"/>
      <c r="D116" s="1036"/>
      <c r="E116" s="1036"/>
      <c r="F116" s="1036"/>
      <c r="G116" s="1036"/>
      <c r="H116" s="1036"/>
      <c r="I116" s="1037"/>
      <c r="J116" s="1038"/>
      <c r="K116" s="1039"/>
      <c r="L116" s="1040"/>
      <c r="M116" s="1041"/>
      <c r="N116" s="1042"/>
      <c r="O116" s="1015"/>
      <c r="AA116" s="985"/>
      <c r="AB116" s="1055"/>
      <c r="AD116" s="985"/>
      <c r="AE116" s="1055"/>
      <c r="AG116" s="914"/>
    </row>
    <row r="117" spans="1:33" ht="30" customHeight="1">
      <c r="A117" s="1044"/>
      <c r="B117" s="1044"/>
      <c r="C117" s="1044"/>
      <c r="D117" s="1044"/>
      <c r="E117" s="1044"/>
      <c r="F117" s="1044"/>
      <c r="G117" s="1044"/>
      <c r="H117" s="1044"/>
      <c r="I117" s="1045"/>
      <c r="J117" s="1067"/>
      <c r="K117" s="1056"/>
      <c r="L117" s="1068"/>
      <c r="M117" s="1042"/>
      <c r="N117" s="1042"/>
      <c r="O117" s="1015"/>
      <c r="AA117" s="985"/>
      <c r="AB117" s="1055"/>
      <c r="AD117" s="985"/>
      <c r="AE117" s="1055"/>
      <c r="AG117" s="914"/>
    </row>
    <row r="118" spans="1:33" ht="30" customHeight="1">
      <c r="A118" s="1044"/>
      <c r="B118" s="1044"/>
      <c r="C118" s="1044"/>
      <c r="D118" s="1044"/>
      <c r="E118" s="1044"/>
      <c r="F118" s="1044"/>
      <c r="G118" s="1044"/>
      <c r="H118" s="1044"/>
      <c r="I118" s="1045"/>
      <c r="J118" s="1067"/>
      <c r="K118" s="1056"/>
      <c r="L118" s="1068"/>
      <c r="M118" s="1042"/>
      <c r="N118" s="1042"/>
      <c r="O118" s="1015"/>
      <c r="AA118" s="985"/>
      <c r="AB118" s="1055"/>
      <c r="AD118" s="985"/>
      <c r="AE118" s="1055"/>
      <c r="AG118" s="914"/>
    </row>
    <row r="119" spans="1:33" ht="30" customHeight="1">
      <c r="A119" s="1044"/>
      <c r="B119" s="1044"/>
      <c r="C119" s="1044"/>
      <c r="D119" s="1044"/>
      <c r="E119" s="1044"/>
      <c r="F119" s="1044"/>
      <c r="G119" s="1044"/>
      <c r="H119" s="1044"/>
      <c r="I119" s="1045"/>
      <c r="J119" s="1067"/>
      <c r="K119" s="1056"/>
      <c r="L119" s="1068"/>
      <c r="M119" s="1042"/>
      <c r="N119" s="1042"/>
      <c r="O119" s="1015"/>
      <c r="AA119" s="985"/>
      <c r="AB119" s="1055"/>
      <c r="AD119" s="985"/>
      <c r="AE119" s="1055"/>
      <c r="AG119" s="914"/>
    </row>
    <row r="120" spans="1:33" ht="30" customHeight="1">
      <c r="A120" s="1044"/>
      <c r="B120" s="1044"/>
      <c r="C120" s="1044"/>
      <c r="D120" s="1044"/>
      <c r="E120" s="1044"/>
      <c r="F120" s="1044"/>
      <c r="G120" s="1044"/>
      <c r="H120" s="1044"/>
      <c r="I120" s="1045"/>
      <c r="J120" s="1067"/>
      <c r="K120" s="1056"/>
      <c r="L120" s="1068"/>
      <c r="M120" s="1042"/>
      <c r="N120" s="1042"/>
      <c r="O120" s="1015"/>
      <c r="AA120" s="985"/>
      <c r="AB120" s="1055"/>
      <c r="AD120" s="985"/>
      <c r="AE120" s="1055"/>
      <c r="AG120" s="914"/>
    </row>
    <row r="121" spans="1:33" ht="33" customHeight="1">
      <c r="A121" s="1069"/>
      <c r="B121" s="1069"/>
      <c r="C121" s="1069"/>
      <c r="D121" s="1069"/>
      <c r="E121" s="1069"/>
      <c r="F121" s="1069"/>
      <c r="G121" s="1069"/>
      <c r="H121" s="1069"/>
      <c r="I121" s="1037"/>
      <c r="J121" s="1038"/>
      <c r="K121" s="1039"/>
      <c r="L121" s="1040"/>
      <c r="M121" s="1041"/>
      <c r="N121" s="1042"/>
      <c r="O121" s="1015"/>
      <c r="AA121" s="985"/>
      <c r="AB121" s="1055"/>
      <c r="AD121" s="985"/>
      <c r="AE121" s="1055"/>
      <c r="AG121" s="914"/>
    </row>
    <row r="122" spans="1:33" ht="24" customHeight="1">
      <c r="A122" s="1070"/>
      <c r="B122" s="1070"/>
      <c r="C122" s="1070"/>
      <c r="D122" s="1070"/>
      <c r="E122" s="1070"/>
      <c r="F122" s="1070"/>
      <c r="G122" s="1070"/>
      <c r="H122" s="1070"/>
      <c r="I122" s="1071"/>
      <c r="J122" s="1067"/>
      <c r="K122" s="1070"/>
      <c r="L122" s="1072"/>
      <c r="M122" s="1042"/>
      <c r="N122" s="1042"/>
      <c r="O122" s="1015"/>
      <c r="AA122" s="985"/>
      <c r="AB122" s="1055"/>
      <c r="AD122" s="985"/>
      <c r="AE122" s="1055"/>
      <c r="AG122" s="914"/>
    </row>
    <row r="123" spans="1:33" ht="24" customHeight="1">
      <c r="A123" s="1070"/>
      <c r="B123" s="1070"/>
      <c r="C123" s="1070"/>
      <c r="D123" s="1070"/>
      <c r="E123" s="1070"/>
      <c r="F123" s="1070"/>
      <c r="G123" s="1070"/>
      <c r="H123" s="1070"/>
      <c r="I123" s="1071"/>
      <c r="J123" s="1067"/>
      <c r="K123" s="1070"/>
      <c r="L123" s="1072"/>
      <c r="M123" s="1042"/>
      <c r="N123" s="1042"/>
      <c r="O123" s="1015"/>
      <c r="AA123" s="985"/>
      <c r="AB123" s="1055"/>
      <c r="AD123" s="985"/>
      <c r="AE123" s="1055"/>
      <c r="AG123" s="914"/>
    </row>
    <row r="124" spans="1:33" ht="24" customHeight="1">
      <c r="A124" s="1070"/>
      <c r="B124" s="1070"/>
      <c r="C124" s="1070"/>
      <c r="D124" s="1070"/>
      <c r="E124" s="1070"/>
      <c r="F124" s="1070"/>
      <c r="G124" s="1070"/>
      <c r="H124" s="1070"/>
      <c r="I124" s="1071"/>
      <c r="J124" s="1067"/>
      <c r="K124" s="1070"/>
      <c r="L124" s="1072"/>
      <c r="M124" s="1042"/>
      <c r="N124" s="1042"/>
      <c r="O124" s="1015"/>
      <c r="AA124" s="985"/>
      <c r="AB124" s="1055"/>
      <c r="AD124" s="985"/>
      <c r="AE124" s="1055"/>
      <c r="AG124" s="914"/>
    </row>
    <row r="125" spans="1:33" ht="24" customHeight="1">
      <c r="A125" s="1070"/>
      <c r="B125" s="1070"/>
      <c r="C125" s="1070"/>
      <c r="D125" s="1070"/>
      <c r="E125" s="1070"/>
      <c r="F125" s="1070"/>
      <c r="G125" s="1070"/>
      <c r="H125" s="1070"/>
      <c r="I125" s="1071"/>
      <c r="J125" s="1067"/>
      <c r="K125" s="1070"/>
      <c r="L125" s="1072"/>
      <c r="M125" s="1042"/>
      <c r="N125" s="1042"/>
      <c r="O125" s="1015"/>
      <c r="AA125" s="985"/>
      <c r="AB125" s="1055"/>
      <c r="AD125" s="985"/>
      <c r="AE125" s="1055"/>
      <c r="AG125" s="914"/>
    </row>
    <row r="126" spans="1:33" ht="24" customHeight="1">
      <c r="A126" s="1070"/>
      <c r="B126" s="1070"/>
      <c r="C126" s="1070"/>
      <c r="D126" s="1070"/>
      <c r="E126" s="1070"/>
      <c r="F126" s="1070"/>
      <c r="G126" s="1070"/>
      <c r="H126" s="1070"/>
      <c r="I126" s="1071"/>
      <c r="J126" s="1067"/>
      <c r="K126" s="1070"/>
      <c r="L126" s="1072"/>
      <c r="M126" s="1042"/>
      <c r="N126" s="1042"/>
      <c r="O126" s="1015"/>
      <c r="AA126" s="985"/>
      <c r="AB126" s="1055"/>
      <c r="AD126" s="985"/>
      <c r="AE126" s="1055"/>
      <c r="AG126" s="914"/>
    </row>
    <row r="127" spans="1:33" ht="26.1" customHeight="1">
      <c r="A127" s="1056"/>
      <c r="B127" s="1056"/>
      <c r="C127" s="1056"/>
      <c r="D127" s="1056"/>
      <c r="E127" s="1056"/>
      <c r="F127" s="1056"/>
      <c r="G127" s="1056"/>
      <c r="H127" s="1056"/>
      <c r="I127" s="1045"/>
      <c r="J127" s="1214"/>
      <c r="K127" s="1214"/>
      <c r="L127" s="1214"/>
      <c r="M127" s="1042"/>
      <c r="N127" s="1042"/>
      <c r="O127" s="1015"/>
      <c r="AA127" s="1035"/>
      <c r="AB127" s="1055"/>
      <c r="AD127" s="1035"/>
      <c r="AE127" s="1055"/>
      <c r="AG127" s="914"/>
    </row>
    <row r="128" spans="1:33" ht="26.1" customHeight="1">
      <c r="A128" s="1070"/>
      <c r="B128" s="1070"/>
      <c r="C128" s="1070"/>
      <c r="D128" s="1070"/>
      <c r="E128" s="1070"/>
      <c r="F128" s="1070"/>
      <c r="G128" s="1070"/>
      <c r="H128" s="1070"/>
      <c r="I128" s="1071"/>
      <c r="J128" s="1216"/>
      <c r="K128" s="1216"/>
      <c r="L128" s="1216"/>
      <c r="M128" s="1042"/>
      <c r="N128" s="1042"/>
      <c r="O128" s="1015"/>
      <c r="AA128" s="1035"/>
      <c r="AB128" s="1055"/>
      <c r="AD128" s="1035"/>
      <c r="AE128" s="1055"/>
    </row>
    <row r="129" spans="1:33" ht="26.1" customHeight="1">
      <c r="A129" s="1070"/>
      <c r="B129" s="1070"/>
      <c r="C129" s="1070"/>
      <c r="D129" s="1070"/>
      <c r="E129" s="1070"/>
      <c r="F129" s="1070"/>
      <c r="G129" s="1070"/>
      <c r="H129" s="1070"/>
      <c r="I129" s="1071"/>
      <c r="J129" s="1212"/>
      <c r="K129" s="1212"/>
      <c r="L129" s="1212"/>
      <c r="M129" s="1042"/>
      <c r="N129" s="1042"/>
      <c r="O129" s="1015"/>
      <c r="AA129" s="1035"/>
      <c r="AB129" s="1055"/>
      <c r="AD129" s="1035"/>
      <c r="AE129" s="1055"/>
      <c r="AG129" s="997"/>
    </row>
    <row r="130" spans="1:33">
      <c r="A130" s="1009"/>
      <c r="B130" s="1009"/>
      <c r="C130" s="1009"/>
      <c r="D130" s="1009"/>
      <c r="E130" s="1009"/>
      <c r="F130" s="1009"/>
      <c r="G130" s="1009"/>
      <c r="H130" s="1009"/>
      <c r="I130" s="1010"/>
      <c r="J130" s="1011"/>
      <c r="K130" s="1009"/>
      <c r="L130" s="1009"/>
      <c r="M130" s="1011"/>
      <c r="N130" s="1011"/>
      <c r="O130" s="1015"/>
    </row>
    <row r="131" spans="1:33">
      <c r="A131" s="1009"/>
      <c r="B131" s="1009"/>
      <c r="C131" s="1009"/>
      <c r="D131" s="1009"/>
      <c r="E131" s="1009"/>
      <c r="F131" s="1009"/>
      <c r="G131" s="1009"/>
      <c r="H131" s="1009"/>
      <c r="I131" s="1010"/>
      <c r="J131" s="1011"/>
      <c r="K131" s="1009"/>
      <c r="L131" s="1009"/>
      <c r="M131" s="1011"/>
      <c r="N131" s="1011"/>
      <c r="O131" s="1015"/>
    </row>
    <row r="132" spans="1:33">
      <c r="A132" s="1009"/>
      <c r="B132" s="1009"/>
      <c r="C132" s="1009"/>
      <c r="D132" s="1009"/>
      <c r="E132" s="1009"/>
      <c r="F132" s="1009"/>
      <c r="G132" s="1009"/>
      <c r="H132" s="1009"/>
      <c r="I132" s="1010"/>
      <c r="J132" s="1011"/>
      <c r="K132" s="1009"/>
      <c r="L132" s="1009"/>
      <c r="M132" s="1011"/>
      <c r="N132" s="1011"/>
      <c r="O132" s="1015"/>
    </row>
    <row r="133" spans="1:33">
      <c r="A133" s="1009"/>
      <c r="B133" s="1009"/>
      <c r="C133" s="1009"/>
      <c r="D133" s="1009"/>
      <c r="E133" s="1009"/>
      <c r="F133" s="1009"/>
      <c r="G133" s="1009"/>
      <c r="H133" s="1009"/>
      <c r="I133" s="1010"/>
      <c r="J133" s="1011"/>
      <c r="K133" s="1009"/>
      <c r="L133" s="1009"/>
      <c r="M133" s="1011"/>
      <c r="N133" s="1011"/>
      <c r="O133" s="1015"/>
    </row>
    <row r="134" spans="1:33">
      <c r="A134" s="1009"/>
      <c r="B134" s="1009"/>
      <c r="C134" s="1009"/>
      <c r="D134" s="1009"/>
      <c r="E134" s="1009"/>
      <c r="F134" s="1009"/>
      <c r="G134" s="1009"/>
      <c r="H134" s="1009"/>
      <c r="I134" s="1010"/>
      <c r="J134" s="1011"/>
      <c r="K134" s="1009"/>
      <c r="L134" s="1009"/>
      <c r="M134" s="1011"/>
      <c r="N134" s="1011"/>
      <c r="O134" s="1015"/>
    </row>
    <row r="135" spans="1:33">
      <c r="A135" s="1009"/>
      <c r="B135" s="1009"/>
      <c r="C135" s="1009"/>
      <c r="D135" s="1009"/>
      <c r="E135" s="1009"/>
      <c r="F135" s="1009"/>
      <c r="G135" s="1009"/>
      <c r="H135" s="1009"/>
      <c r="I135" s="1010"/>
      <c r="J135" s="1011"/>
      <c r="K135" s="1009"/>
      <c r="L135" s="1009"/>
      <c r="M135" s="1011"/>
      <c r="N135" s="1011"/>
      <c r="O135" s="1015"/>
    </row>
    <row r="136" spans="1:33">
      <c r="A136" s="1009"/>
      <c r="B136" s="1009"/>
      <c r="C136" s="1009"/>
      <c r="D136" s="1009"/>
      <c r="E136" s="1009"/>
      <c r="F136" s="1009"/>
      <c r="G136" s="1009"/>
      <c r="H136" s="1009"/>
      <c r="I136" s="1010"/>
      <c r="J136" s="1011"/>
      <c r="K136" s="1009"/>
      <c r="L136" s="1009"/>
      <c r="M136" s="1011"/>
      <c r="N136" s="1011"/>
      <c r="O136" s="1015"/>
    </row>
    <row r="137" spans="1:33">
      <c r="A137" s="1009"/>
      <c r="B137" s="1009"/>
      <c r="C137" s="1009"/>
      <c r="D137" s="1009"/>
      <c r="E137" s="1009"/>
      <c r="F137" s="1009"/>
      <c r="G137" s="1009"/>
      <c r="H137" s="1009"/>
      <c r="I137" s="1010"/>
      <c r="J137" s="1011"/>
      <c r="K137" s="1009"/>
      <c r="L137" s="1009"/>
      <c r="M137" s="1011"/>
      <c r="N137" s="1011"/>
      <c r="O137" s="1015"/>
    </row>
  </sheetData>
  <sheetProtection algorithmName="SHA-512" hashValue="dQ65ef9brgQbAcHNjbh1/FvbwXgCOWnOnQ9HBJaDA35HWs55MWNdeQoy/42use4HXzqdFJwCz/bjFzEWOLWZjw==" saltValue="SWoAA+dsex71BVlqprCmQQ==" spinCount="100000" sheet="1" formatColumns="0" formatRows="0" selectLockedCells="1"/>
  <customSheetViews>
    <customSheetView guid="{6F7443F2-6FD8-4815-BA36-E3C346CAEBCB}" printArea="1" hiddenRows="1" hiddenColumns="1" view="pageBreakPreview" topLeftCell="C16">
      <selection activeCell="G21" sqref="G21"/>
      <pageMargins left="0.25" right="0.25" top="0.5" bottom="0.5" header="0.5" footer="0.5"/>
      <printOptions horizontalCentered="1"/>
      <pageSetup paperSize="9" scale="65" fitToHeight="0" orientation="landscape" horizontalDpi="4294967295" verticalDpi="4294967295" r:id="rId1"/>
      <headerFooter alignWithMargins="0">
        <oddFooter>&amp;R&amp;"Book Antiqua,Bold"&amp;10Schedule-1/ Page &amp;P of &amp;N</oddFooter>
      </headerFooter>
    </customSheetView>
    <customSheetView guid="{7B0F599A-F402-431C-9645-1752FD883812}" printArea="1" hiddenRows="1" hiddenColumns="1" view="pageBreakPreview" topLeftCell="F16">
      <selection activeCell="I20" sqref="I20:I24"/>
      <pageMargins left="0.25" right="0.25" top="0.5" bottom="0.5" header="0.5" footer="0.5"/>
      <printOptions horizontalCentered="1"/>
      <pageSetup paperSize="9" scale="65" fitToHeight="0" orientation="landscape" horizontalDpi="4294967295" verticalDpi="4294967295" r:id="rId2"/>
      <headerFooter alignWithMargins="0">
        <oddFooter>&amp;R&amp;"Book Antiqua,Bold"&amp;10Schedule-1/ Page &amp;P of &amp;N</oddFooter>
      </headerFooter>
    </customSheetView>
    <customSheetView guid="{B9ABDFA9-B1BA-47BB-AC8F-378F96137775}" scale="80" printArea="1" hiddenRows="1" hiddenColumns="1" view="pageBreakPreview" topLeftCell="C7">
      <selection activeCell="M20" sqref="M20:M24"/>
      <pageMargins left="0.25" right="0.25" top="0.5" bottom="0.5" header="0.5" footer="0.5"/>
      <printOptions horizontalCentered="1"/>
      <pageSetup paperSize="9" scale="65" fitToHeight="0" orientation="landscape" horizontalDpi="4294967295" verticalDpi="4294967295" r:id="rId3"/>
      <headerFooter alignWithMargins="0">
        <oddFooter>&amp;R&amp;"Book Antiqua,Bold"&amp;10Schedule-1/ Page &amp;P of &amp;N</oddFooter>
      </headerFooter>
    </customSheetView>
    <customSheetView guid="{AE8E4758-25C8-4208-A3D7-5A01C669D87F}" printArea="1" hiddenRows="1" hiddenColumns="1" view="pageBreakPreview">
      <selection activeCell="M20" sqref="M20"/>
      <pageMargins left="0.25" right="0.25" top="0.5" bottom="0.5" header="0.5" footer="0.5"/>
      <printOptions horizontalCentered="1"/>
      <pageSetup paperSize="9" scale="65" fitToHeight="0" orientation="landscape" horizontalDpi="4294967295" verticalDpi="4294967295" r:id="rId4"/>
      <headerFooter alignWithMargins="0">
        <oddFooter>&amp;R&amp;"Book Antiqua,Bold"&amp;10Schedule-1/ Page &amp;P of &amp;N</oddFooter>
      </headerFooter>
    </customSheetView>
    <customSheetView guid="{064875E2-E2EF-454F-BB91-234B2B1E3807}" scale="80" printArea="1" hiddenRows="1" view="pageBreakPreview">
      <selection activeCell="I20" sqref="I20"/>
      <pageMargins left="0.25" right="0.25" top="0.5" bottom="0.5" header="0.5" footer="0.5"/>
      <printOptions horizontalCentered="1"/>
      <pageSetup paperSize="9" scale="70" fitToHeight="0" orientation="landscape" horizontalDpi="4294967295" verticalDpi="4294967295" r:id="rId5"/>
      <headerFooter alignWithMargins="0">
        <oddFooter>&amp;R&amp;"Book Antiqua,Bold"&amp;10Schedule-1/ Page &amp;P of &amp;N</oddFooter>
      </headerFooter>
    </customSheetView>
    <customSheetView guid="{D0757F9E-DF41-4B40-A5E5-F4F8FDD8D61D}" scale="80" printArea="1" hiddenRows="1" view="pageBreakPreview" topLeftCell="A7">
      <selection activeCell="M20" sqref="M20"/>
      <pageMargins left="0.25" right="0.25" top="0.5" bottom="0.5" header="0.5" footer="0.5"/>
      <printOptions horizontalCentered="1"/>
      <pageSetup paperSize="9" scale="74" fitToHeight="0" orientation="landscape" r:id="rId6"/>
      <headerFooter alignWithMargins="0">
        <oddFooter>&amp;R&amp;"Book Antiqua,Bold"&amp;10Schedule-1/ Page &amp;P of &amp;N</oddFooter>
      </headerFooter>
    </customSheetView>
    <customSheetView guid="{C79169E9-5CE9-4A5A-A42E-5FBA81B2C66A}" fitToPage="1" printArea="1" view="pageBreakPreview" topLeftCell="D631">
      <selection activeCell="K24" sqref="K24"/>
      <pageMargins left="0.25" right="0.25" top="0.5" bottom="0.5" header="0.5" footer="0.5"/>
      <printOptions horizontalCentered="1"/>
      <pageSetup paperSize="9" scale="79" fitToHeight="0" orientation="landscape" r:id="rId7"/>
      <headerFooter alignWithMargins="0">
        <oddFooter>&amp;R&amp;"Book Antiqua,Bold"&amp;10Schedule-1/ Page &amp;P of &amp;N</oddFooter>
      </headerFooter>
    </customSheetView>
    <customSheetView guid="{223BC0FC-814D-40F0-9795-CE82A16FF3A5}" scale="85" printArea="1" hiddenRows="1" view="pageBreakPreview" topLeftCell="A110">
      <selection activeCell="I126" sqref="I126"/>
      <pageMargins left="0.25" right="0.25" top="1" bottom="0.75" header="0.5" footer="0.5"/>
      <printOptions horizontalCentered="1"/>
      <pageSetup paperSize="9" scale="93" orientation="portrait" r:id="rId8"/>
      <headerFooter alignWithMargins="0">
        <oddFooter>&amp;R&amp;"Book Antiqua,Bold"&amp;10Schedule-1/ Page &amp;P of &amp;N</oddFooter>
      </headerFooter>
    </customSheetView>
    <customSheetView guid="{856C8171-1CF1-4C8C-928D-30EA9A6D6EC7}" scale="85" printArea="1" hiddenRows="1" view="pageBreakPreview" topLeftCell="A311">
      <selection activeCell="I25" sqref="I25"/>
      <pageMargins left="0.25" right="0.25" top="1" bottom="0.75" header="0.5" footer="0.5"/>
      <printOptions horizontalCentered="1"/>
      <pageSetup paperSize="9" scale="93" orientation="portrait" r:id="rId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1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25" right="0.25" top="1" bottom="0.75" header="0.5" footer="0.5"/>
      <printOptions horizontalCentered="1"/>
      <pageSetup paperSize="9" scale="93" orientation="portrait" r:id="rId26"/>
      <headerFooter alignWithMargins="0">
        <oddFooter>&amp;R&amp;"Book Antiqua,Bold"&amp;10Schedule-1/ Page &amp;P of &amp;N</oddFooter>
      </headerFooter>
    </customSheetView>
    <customSheetView guid="{1E9E9AF7-D31A-4136-B754-D8856D77A1A8}" printArea="1" hiddenRows="1" hiddenColumns="1" view="pageBreakPreview" topLeftCell="I12">
      <selection activeCell="M20" sqref="M20:M22"/>
      <pageMargins left="0.25" right="0.25" top="0.5" bottom="0.5" header="0.5" footer="0.5"/>
      <printOptions horizontalCentered="1"/>
      <pageSetup paperSize="9" scale="65" fitToHeight="0" orientation="landscape" horizontalDpi="4294967295" verticalDpi="4294967295" r:id="rId27"/>
      <headerFooter alignWithMargins="0">
        <oddFooter>&amp;R&amp;"Book Antiqua,Bold"&amp;10Schedule-1/ Page &amp;P of &amp;N</oddFooter>
      </headerFooter>
    </customSheetView>
    <customSheetView guid="{56FC38DD-C4C9-439F-9831-DE3A9CEA81FA}" scale="80" printArea="1" hiddenRows="1" hiddenColumns="1" view="pageBreakPreview" topLeftCell="C7">
      <selection activeCell="M20" sqref="M20:M24"/>
      <pageMargins left="0.25" right="0.25" top="0.5" bottom="0.5" header="0.5" footer="0.5"/>
      <printOptions horizontalCentered="1"/>
      <pageSetup paperSize="9" scale="65" fitToHeight="0" orientation="landscape" horizontalDpi="4294967295" verticalDpi="4294967295" r:id="rId28"/>
      <headerFooter alignWithMargins="0">
        <oddFooter>&amp;R&amp;"Book Antiqua,Bold"&amp;10Schedule-1/ Page &amp;P of &amp;N</oddFooter>
      </headerFooter>
    </customSheetView>
  </customSheetViews>
  <mergeCells count="43">
    <mergeCell ref="A3:O3"/>
    <mergeCell ref="A4:O4"/>
    <mergeCell ref="B33:N33"/>
    <mergeCell ref="AH3:AI3"/>
    <mergeCell ref="AH7:AI7"/>
    <mergeCell ref="AH11:AI11"/>
    <mergeCell ref="AH15:AI15"/>
    <mergeCell ref="AA15:AB15"/>
    <mergeCell ref="AD15:AE15"/>
    <mergeCell ref="A7:L7"/>
    <mergeCell ref="C8:E8"/>
    <mergeCell ref="C11:E11"/>
    <mergeCell ref="A13:O13"/>
    <mergeCell ref="C10:E10"/>
    <mergeCell ref="C9:E9"/>
    <mergeCell ref="J129:L129"/>
    <mergeCell ref="J70:L70"/>
    <mergeCell ref="J71:L71"/>
    <mergeCell ref="J72:L72"/>
    <mergeCell ref="J73:L73"/>
    <mergeCell ref="J127:L127"/>
    <mergeCell ref="A75:O75"/>
    <mergeCell ref="J128:L128"/>
    <mergeCell ref="AH80:AI80"/>
    <mergeCell ref="AH84:AI84"/>
    <mergeCell ref="AA76:AB76"/>
    <mergeCell ref="AD76:AE76"/>
    <mergeCell ref="AH76:AI76"/>
    <mergeCell ref="AH73:AI73"/>
    <mergeCell ref="A65:O65"/>
    <mergeCell ref="B19:D19"/>
    <mergeCell ref="B32:O32"/>
    <mergeCell ref="H27:M27"/>
    <mergeCell ref="A31:O31"/>
    <mergeCell ref="H30:M30"/>
    <mergeCell ref="F26:O26"/>
    <mergeCell ref="H28:M28"/>
    <mergeCell ref="H29:M29"/>
    <mergeCell ref="F34:O34"/>
    <mergeCell ref="AH65:AI65"/>
    <mergeCell ref="AH69:AI69"/>
    <mergeCell ref="A66:O66"/>
    <mergeCell ref="A69:L69"/>
  </mergeCells>
  <phoneticPr fontId="2" type="noConversion"/>
  <conditionalFormatting sqref="O95:O96 O122:O126 O86:O87 O90:O92 O82:O83 O99:O105 O108 O110:O115 O117:O120">
    <cfRule type="expression" dxfId="25" priority="4056" stopIfTrue="1">
      <formula>M82=""</formula>
    </cfRule>
  </conditionalFormatting>
  <conditionalFormatting sqref="AB106:AB107 AB97:AB98 AE97:AE98 AE106:AE107 O89 O98 M89 M107:M108 M96 M98:M105 O107">
    <cfRule type="cellIs" dxfId="24" priority="4057" stopIfTrue="1" operator="equal">
      <formula>"a"</formula>
    </cfRule>
  </conditionalFormatting>
  <conditionalFormatting sqref="M18">
    <cfRule type="cellIs" dxfId="23" priority="4055" stopIfTrue="1" operator="equal">
      <formula>"a"</formula>
    </cfRule>
  </conditionalFormatting>
  <conditionalFormatting sqref="O19">
    <cfRule type="expression" dxfId="22" priority="159" stopIfTrue="1">
      <formula>M19=""</formula>
    </cfRule>
  </conditionalFormatting>
  <conditionalFormatting sqref="N25:O25">
    <cfRule type="cellIs" dxfId="21" priority="158" stopIfTrue="1" operator="equal">
      <formula>"a"</formula>
    </cfRule>
  </conditionalFormatting>
  <conditionalFormatting sqref="M20:M24">
    <cfRule type="cellIs" dxfId="20" priority="6" stopIfTrue="1" operator="equal">
      <formula>"a"</formula>
    </cfRule>
  </conditionalFormatting>
  <conditionalFormatting sqref="I20:I24">
    <cfRule type="cellIs" dxfId="19" priority="4" stopIfTrue="1" operator="equal">
      <formula>"a"</formula>
    </cfRule>
  </conditionalFormatting>
  <conditionalFormatting sqref="G20:G24">
    <cfRule type="cellIs" dxfId="18" priority="5" stopIfTrue="1" operator="equal">
      <formula>"a"</formula>
    </cfRule>
  </conditionalFormatting>
  <dataValidations xWindow="884" yWindow="499" count="8">
    <dataValidation type="decimal" operator="greaterThan" allowBlank="1" showInputMessage="1" showErrorMessage="1" prompt="PLEASE ENTER NONZERO DECIMAL VALUE" sqref="M19" xr:uid="{00000000-0002-0000-0400-000000000000}">
      <formula1>0</formula1>
    </dataValidation>
    <dataValidation allowBlank="1" showInputMessage="1" showErrorMessage="1" error="Enter Direct or Bought-out only" sqref="N30 O34:O65540 O31 O1:O2 O4:O24" xr:uid="{00000000-0002-0000-0400-000001000000}"/>
    <dataValidation operator="greaterThan" allowBlank="1" showInputMessage="1" showErrorMessage="1" error="Enter only Numeric Value greater than zero or leave the cell blank !" sqref="I19 G19:G24" xr:uid="{00000000-0002-0000-0400-000002000000}"/>
    <dataValidation type="decimal" operator="greaterThan" allowBlank="1" showInputMessage="1" showErrorMessage="1" sqref="M25:O25" xr:uid="{00000000-0002-0000-0400-000003000000}">
      <formula1>0</formula1>
    </dataValidation>
    <dataValidation type="decimal" operator="greaterThan" allowBlank="1" showInputMessage="1" showErrorMessage="1" error="Please enter decimal number only." sqref="M20:M24" xr:uid="{00000000-0002-0000-0400-000004000000}">
      <formula1>0</formula1>
    </dataValidation>
    <dataValidation type="list" operator="greaterThan" allowBlank="1" showInputMessage="1" showErrorMessage="1" error="Enter only Numeric Value greater than zero or leave the cell blank !" sqref="I25" xr:uid="{00000000-0002-0000-0400-000005000000}">
      <formula1>"0%,5%,12%,18%,28%"</formula1>
    </dataValidation>
    <dataValidation type="whole" operator="greaterThan" allowBlank="1" showInputMessage="1" showErrorMessage="1" error="Enter only Numeric Value greater than zero or leave the cell blank !" sqref="G25" xr:uid="{00000000-0002-0000-0400-000006000000}">
      <formula1>1</formula1>
    </dataValidation>
    <dataValidation type="list" operator="greaterThan" allowBlank="1" showInputMessage="1" showErrorMessage="1" error="Enter only Numeric Value greater than zero or leave the cell blank !" sqref="I20:I24" xr:uid="{00000000-0002-0000-0400-000007000000}">
      <formula1>"Confirmed,0%,5%,12%,18%,28%"</formula1>
    </dataValidation>
  </dataValidations>
  <printOptions horizontalCentered="1"/>
  <pageMargins left="0.25" right="0.25" top="0.5" bottom="0.5" header="0.5" footer="0.5"/>
  <pageSetup paperSize="9" scale="65" fitToHeight="0" orientation="landscape" horizontalDpi="4294967295" verticalDpi="4294967295"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
  <cols>
    <col min="1" max="1" width="11.33203125" style="393" customWidth="1"/>
    <col min="2" max="2" width="32.77734375" style="393" customWidth="1"/>
    <col min="3" max="3" width="7.6640625" style="393" customWidth="1"/>
    <col min="4" max="4" width="9.6640625" style="393" customWidth="1"/>
    <col min="5" max="5" width="11.6640625" style="392" customWidth="1"/>
    <col min="6" max="6" width="20" style="392" customWidth="1"/>
    <col min="7" max="7" width="11.6640625" style="392" customWidth="1"/>
    <col min="8" max="8" width="19.77734375" style="478" customWidth="1"/>
    <col min="9" max="9" width="9" style="289"/>
    <col min="10" max="13" width="9" style="216"/>
    <col min="14" max="14" width="14.21875" style="41" customWidth="1"/>
    <col min="15" max="15" width="24.109375" style="359" customWidth="1"/>
    <col min="16" max="16" width="11.109375" style="416" customWidth="1"/>
    <col min="17" max="17" width="12.77734375" style="416" customWidth="1"/>
    <col min="18" max="18" width="11.33203125" style="417" customWidth="1"/>
    <col min="19" max="19" width="10.33203125" style="359" customWidth="1"/>
    <col min="20" max="20" width="17.77734375" style="359" customWidth="1"/>
    <col min="21" max="21" width="10.44140625" style="359" customWidth="1"/>
    <col min="22" max="22" width="12.33203125" style="359" customWidth="1"/>
    <col min="23" max="24" width="9" style="360"/>
    <col min="25" max="25" width="10.88671875" style="359" customWidth="1"/>
    <col min="26" max="26" width="18.77734375" style="359" customWidth="1"/>
    <col min="27" max="27" width="9" style="359"/>
    <col min="28" max="36" width="9" style="89"/>
    <col min="37" max="41" width="9" style="216"/>
    <col min="42" max="16384" width="9" style="390"/>
  </cols>
  <sheetData>
    <row r="1" spans="1:27" ht="18" customHeight="1">
      <c r="A1" s="64" t="str">
        <f>Cover!B3</f>
        <v>Spec No: CC-CS/1082-CC/CD-4249/3/G2</v>
      </c>
      <c r="B1" s="72"/>
      <c r="C1" s="64"/>
      <c r="D1" s="64"/>
      <c r="E1" s="8"/>
      <c r="F1" s="8"/>
      <c r="G1" s="9" t="s">
        <v>401</v>
      </c>
      <c r="T1" s="462" t="s">
        <v>247</v>
      </c>
      <c r="U1" s="446">
        <f>SUMIF(G17:G70, "Direct",F17:F70)</f>
        <v>0</v>
      </c>
      <c r="Z1" s="446" t="str">
        <f>'Names of Bidder'!D6</f>
        <v>Individual Firm</v>
      </c>
      <c r="AA1" s="418" t="s">
        <v>248</v>
      </c>
    </row>
    <row r="2" spans="1:27" ht="14.1" customHeight="1">
      <c r="A2" s="391"/>
      <c r="B2" s="391"/>
      <c r="C2" s="391"/>
      <c r="D2" s="391"/>
      <c r="Q2" s="366"/>
      <c r="T2" s="462" t="s">
        <v>249</v>
      </c>
      <c r="U2" s="463" t="e">
        <f>#REF!-U1</f>
        <v>#REF!</v>
      </c>
      <c r="V2" s="420"/>
      <c r="Z2" s="446">
        <f>'Names of Bidder'!AA6</f>
        <v>0</v>
      </c>
    </row>
    <row r="3" spans="1:27" ht="49.5" customHeight="1">
      <c r="A3" s="1240" t="str">
        <f>Cover!$B$2</f>
        <v>Conductor Package CD01 for bulk procurement of Conductors for Transmission Line Diversion works</v>
      </c>
      <c r="B3" s="1240"/>
      <c r="C3" s="1240"/>
      <c r="D3" s="1240"/>
      <c r="E3" s="1240"/>
      <c r="F3" s="1240"/>
      <c r="G3" s="1240"/>
      <c r="O3" s="362"/>
      <c r="P3" s="363"/>
      <c r="Q3" s="363"/>
      <c r="R3" s="363"/>
      <c r="T3" s="362"/>
      <c r="U3" s="360"/>
      <c r="W3" s="1225"/>
      <c r="X3" s="1225"/>
    </row>
    <row r="4" spans="1:27" ht="21.9" customHeight="1">
      <c r="A4" s="1241" t="s">
        <v>403</v>
      </c>
      <c r="B4" s="1241"/>
      <c r="C4" s="1241"/>
      <c r="D4" s="1241"/>
      <c r="E4" s="1241"/>
      <c r="F4" s="1241"/>
      <c r="G4" s="1241"/>
      <c r="O4" s="362"/>
      <c r="P4" s="364"/>
      <c r="Q4" s="363"/>
      <c r="R4" s="363"/>
      <c r="T4" s="362"/>
      <c r="U4" s="421"/>
      <c r="V4" s="420"/>
    </row>
    <row r="5" spans="1:27" ht="14.1" customHeight="1">
      <c r="O5" s="362"/>
      <c r="P5" s="364"/>
      <c r="Q5" s="363"/>
      <c r="R5" s="363"/>
      <c r="T5" s="422"/>
    </row>
    <row r="6" spans="1:27" ht="18" customHeight="1">
      <c r="A6" s="34" t="str">
        <f>"Bidder’s Name and Address (" &amp; MID('Names of Bidder'!B9,9, 20) &amp; ") :"</f>
        <v>Bidder’s Name and Address (Firm) :</v>
      </c>
      <c r="B6" s="35"/>
      <c r="C6" s="34"/>
      <c r="D6" s="34"/>
      <c r="E6" s="68" t="s">
        <v>378</v>
      </c>
      <c r="F6" s="2"/>
      <c r="G6" s="35"/>
      <c r="O6" s="362"/>
      <c r="P6" s="364"/>
      <c r="Q6" s="363"/>
      <c r="R6" s="363"/>
      <c r="T6" s="422"/>
      <c r="U6" s="419"/>
    </row>
    <row r="7" spans="1:27" ht="35.25" customHeight="1">
      <c r="A7" s="1242" t="str">
        <f>IF('Names of Bidder'!D9="", "", IF('Names of Bidder'!D6= "JV (Joint Venture)", "JV of " &amp; Z8, ""))</f>
        <v/>
      </c>
      <c r="B7" s="1242"/>
      <c r="C7" s="1242"/>
      <c r="D7" s="1242"/>
      <c r="E7" s="67" t="s">
        <v>380</v>
      </c>
      <c r="F7" s="2"/>
      <c r="G7" s="37"/>
      <c r="O7" s="439"/>
      <c r="P7" s="423"/>
      <c r="Q7" s="423"/>
      <c r="R7" s="423"/>
      <c r="W7" s="1225"/>
      <c r="X7" s="1225"/>
    </row>
    <row r="8" spans="1:27" ht="18" customHeight="1">
      <c r="A8" s="74" t="s">
        <v>379</v>
      </c>
      <c r="B8" s="1243" t="str">
        <f>IF('Names of Bidder'!D9=0, "", 'Names of Bidder'!D9)</f>
        <v/>
      </c>
      <c r="C8" s="1243"/>
      <c r="D8" s="1243"/>
      <c r="E8" s="67" t="s">
        <v>382</v>
      </c>
      <c r="F8" s="2"/>
      <c r="G8" s="37"/>
      <c r="O8" s="362"/>
      <c r="P8" s="440"/>
      <c r="Q8" s="424"/>
      <c r="R8" s="424"/>
      <c r="Z8" s="446" t="str">
        <f>IF('Names of Bidder'!D7=1,'Names of Bidder'!D9&amp;" &amp; "&amp;'Names of Bidder'!D14,IF('Names of Bidder'!D7="2 or More",'Names of Bidder'!D9&amp;" , "&amp;'Names of Bidder'!D14&amp;" &amp; "&amp;'Names of Bidder'!D19,""))</f>
        <v xml:space="preserve"> ,  &amp; …….. …….. …….. …….. …….. …….. </v>
      </c>
    </row>
    <row r="9" spans="1:27" ht="18" customHeight="1">
      <c r="A9" s="74" t="s">
        <v>381</v>
      </c>
      <c r="B9" s="1243" t="str">
        <f>IF('Names of Bidder'!D10=0, "", 'Names of Bidder'!D10)</f>
        <v/>
      </c>
      <c r="C9" s="1243"/>
      <c r="D9" s="1243"/>
      <c r="E9" s="67" t="s">
        <v>383</v>
      </c>
      <c r="F9" s="2"/>
      <c r="G9" s="37"/>
      <c r="O9" s="362"/>
      <c r="P9" s="440"/>
      <c r="Q9" s="424"/>
      <c r="R9" s="424"/>
    </row>
    <row r="10" spans="1:27" ht="18" customHeight="1">
      <c r="A10" s="394"/>
      <c r="B10" s="1244" t="str">
        <f>IF('Names of Bidder'!D11=0, "", 'Names of Bidder'!D11)</f>
        <v/>
      </c>
      <c r="C10" s="1244"/>
      <c r="D10" s="1244"/>
      <c r="E10" s="395" t="s">
        <v>272</v>
      </c>
      <c r="G10" s="396"/>
      <c r="O10" s="441"/>
      <c r="P10" s="442"/>
      <c r="Q10" s="363"/>
      <c r="R10" s="425"/>
    </row>
    <row r="11" spans="1:27" ht="18" customHeight="1">
      <c r="A11" s="394"/>
      <c r="B11" s="1244" t="str">
        <f>IF('Names of Bidder'!D12=0, "", 'Names of Bidder'!D12)</f>
        <v/>
      </c>
      <c r="C11" s="1244"/>
      <c r="D11" s="1244"/>
      <c r="E11" s="395" t="s">
        <v>384</v>
      </c>
      <c r="G11" s="396"/>
      <c r="W11" s="1225"/>
      <c r="X11" s="1225"/>
    </row>
    <row r="12" spans="1:27" ht="14.1" customHeight="1">
      <c r="A12" s="397"/>
      <c r="B12" s="397"/>
      <c r="C12" s="397"/>
      <c r="D12" s="397"/>
      <c r="E12" s="118"/>
      <c r="F12" s="38"/>
      <c r="G12" s="38"/>
      <c r="Y12" s="426"/>
    </row>
    <row r="13" spans="1:27" ht="40.5" customHeight="1">
      <c r="A13" s="1245" t="s">
        <v>361</v>
      </c>
      <c r="B13" s="1245"/>
      <c r="C13" s="1245"/>
      <c r="D13" s="1245"/>
      <c r="E13" s="1245"/>
      <c r="F13" s="1245"/>
      <c r="G13" s="1245"/>
      <c r="H13" s="477"/>
      <c r="I13" s="291"/>
      <c r="J13" s="292"/>
      <c r="K13" s="292"/>
      <c r="L13" s="292"/>
      <c r="M13" s="292"/>
      <c r="Q13" s="366"/>
      <c r="U13" s="518" t="s">
        <v>406</v>
      </c>
      <c r="Y13" s="426"/>
    </row>
    <row r="14" spans="1:27" ht="14.1" customHeight="1">
      <c r="E14" s="8"/>
      <c r="F14" s="8"/>
      <c r="G14" s="9" t="s">
        <v>265</v>
      </c>
      <c r="P14" s="1227"/>
      <c r="Q14" s="1227"/>
      <c r="S14" s="1231"/>
      <c r="T14" s="1231"/>
      <c r="U14" s="518" t="s">
        <v>71</v>
      </c>
      <c r="W14" s="1225"/>
      <c r="X14" s="1225"/>
    </row>
    <row r="15" spans="1:27" ht="66" customHeight="1">
      <c r="A15" s="6" t="s">
        <v>346</v>
      </c>
      <c r="B15" s="6" t="s">
        <v>377</v>
      </c>
      <c r="C15" s="10" t="s">
        <v>338</v>
      </c>
      <c r="D15" s="10" t="s">
        <v>347</v>
      </c>
      <c r="E15" s="6" t="s">
        <v>348</v>
      </c>
      <c r="F15" s="6" t="s">
        <v>349</v>
      </c>
      <c r="G15" s="6" t="s">
        <v>385</v>
      </c>
      <c r="P15" s="401"/>
      <c r="Q15" s="401"/>
      <c r="S15" s="401"/>
      <c r="T15" s="401"/>
    </row>
    <row r="16" spans="1:27" ht="18" customHeight="1">
      <c r="A16" s="10">
        <v>1</v>
      </c>
      <c r="B16" s="10">
        <v>2</v>
      </c>
      <c r="C16" s="10">
        <v>3</v>
      </c>
      <c r="D16" s="10">
        <v>4</v>
      </c>
      <c r="E16" s="10">
        <v>5</v>
      </c>
      <c r="F16" s="10" t="s">
        <v>387</v>
      </c>
      <c r="G16" s="10">
        <v>7</v>
      </c>
      <c r="P16" s="211"/>
      <c r="Q16" s="211"/>
      <c r="S16" s="211"/>
      <c r="T16" s="211"/>
    </row>
    <row r="17" spans="1:10" s="578" customFormat="1" ht="66.75" customHeight="1">
      <c r="A17" s="577" t="e">
        <f>'Sch-1'!#REF!</f>
        <v>#REF!</v>
      </c>
      <c r="B17" s="577" t="e">
        <f>'Sch-1'!#REF!</f>
        <v>#REF!</v>
      </c>
      <c r="C17" s="577"/>
      <c r="D17" s="577"/>
      <c r="E17" s="675"/>
      <c r="F17" s="399"/>
      <c r="G17" s="676"/>
    </row>
    <row r="18" spans="1:10" s="578" customFormat="1" ht="18.75" customHeight="1">
      <c r="A18" s="577" t="e">
        <f>'Sch-1'!#REF!</f>
        <v>#REF!</v>
      </c>
      <c r="B18" s="577" t="e">
        <f>'Sch-1'!#REF!</f>
        <v>#REF!</v>
      </c>
      <c r="C18" s="577"/>
      <c r="D18" s="577"/>
      <c r="E18" s="675"/>
      <c r="F18" s="399"/>
      <c r="G18" s="676"/>
    </row>
    <row r="19" spans="1:10" s="578" customFormat="1" ht="15.75" customHeight="1">
      <c r="A19" s="577" t="e">
        <f>'Sch-1'!#REF!</f>
        <v>#REF!</v>
      </c>
      <c r="B19" s="577" t="e">
        <f>'Sch-1'!#REF!</f>
        <v>#REF!</v>
      </c>
      <c r="C19" s="577"/>
      <c r="D19" s="577"/>
      <c r="E19" s="675"/>
      <c r="F19" s="399"/>
      <c r="G19" s="676"/>
      <c r="J19" s="674"/>
    </row>
    <row r="20" spans="1:10" s="578" customFormat="1" ht="15.75" customHeight="1">
      <c r="A20" s="577" t="e">
        <f>'Sch-1'!#REF!</f>
        <v>#REF!</v>
      </c>
      <c r="B20" s="577" t="e">
        <f>'Sch-1'!#REF!</f>
        <v>#REF!</v>
      </c>
      <c r="C20" s="577" t="e">
        <f>'Sch-1'!#REF!</f>
        <v>#REF!</v>
      </c>
      <c r="D20" s="577" t="e">
        <f>'Sch-1'!#REF!</f>
        <v>#REF!</v>
      </c>
      <c r="E20" s="675" t="e">
        <f>'Sch-1'!#REF!</f>
        <v>#REF!</v>
      </c>
      <c r="F20" s="399" t="e">
        <f>IF(E20=0, "Included",IF(ISERROR(D20*E20), E20, D20*E20))</f>
        <v>#REF!</v>
      </c>
      <c r="G20" s="676" t="e">
        <f>'Sch-1'!#REF!</f>
        <v>#REF!</v>
      </c>
    </row>
    <row r="21" spans="1:10" s="578" customFormat="1" ht="15.75" customHeight="1">
      <c r="A21" s="577" t="e">
        <f>'Sch-1'!#REF!</f>
        <v>#REF!</v>
      </c>
      <c r="B21" s="577" t="e">
        <f>'Sch-1'!#REF!</f>
        <v>#REF!</v>
      </c>
      <c r="C21" s="577" t="e">
        <f>'Sch-1'!#REF!</f>
        <v>#REF!</v>
      </c>
      <c r="D21" s="577" t="e">
        <f>'Sch-1'!#REF!</f>
        <v>#REF!</v>
      </c>
      <c r="E21" s="675" t="e">
        <f>'Sch-1'!#REF!</f>
        <v>#REF!</v>
      </c>
      <c r="F21" s="399" t="e">
        <f>IF(E21=0, "Included",IF(ISERROR(D21*E21), E21, D21*E21))</f>
        <v>#REF!</v>
      </c>
      <c r="G21" s="676" t="e">
        <f>'Sch-1'!#REF!</f>
        <v>#REF!</v>
      </c>
    </row>
    <row r="22" spans="1:10" s="578" customFormat="1" ht="15.75" customHeight="1">
      <c r="A22" s="577"/>
      <c r="B22" s="577"/>
      <c r="C22" s="577"/>
      <c r="D22" s="577"/>
      <c r="E22" s="675"/>
      <c r="F22" s="399"/>
      <c r="G22" s="676"/>
    </row>
    <row r="23" spans="1:10" s="578" customFormat="1" ht="15.75" customHeight="1">
      <c r="A23" s="577" t="e">
        <f>'Sch-1'!#REF!</f>
        <v>#REF!</v>
      </c>
      <c r="B23" s="577" t="e">
        <f>'Sch-1'!#REF!</f>
        <v>#REF!</v>
      </c>
      <c r="C23" s="577"/>
      <c r="D23" s="577"/>
      <c r="E23" s="675"/>
      <c r="F23" s="399"/>
      <c r="G23" s="676"/>
    </row>
    <row r="24" spans="1:10" s="578" customFormat="1" ht="15.75" customHeight="1">
      <c r="A24" s="577" t="e">
        <f>'Sch-1'!#REF!</f>
        <v>#REF!</v>
      </c>
      <c r="B24" s="577" t="e">
        <f>'Sch-1'!#REF!</f>
        <v>#REF!</v>
      </c>
      <c r="C24" s="577" t="e">
        <f>'Sch-1'!#REF!</f>
        <v>#REF!</v>
      </c>
      <c r="D24" s="577" t="e">
        <f>'Sch-1'!#REF!</f>
        <v>#REF!</v>
      </c>
      <c r="E24" s="675" t="e">
        <f>'Sch-1'!#REF!</f>
        <v>#REF!</v>
      </c>
      <c r="F24" s="399" t="e">
        <f>IF(E24=0, "Included",IF(ISERROR(D24*E24), E24, D24*E24))</f>
        <v>#REF!</v>
      </c>
      <c r="G24" s="676" t="e">
        <f>'Sch-1'!#REF!</f>
        <v>#REF!</v>
      </c>
    </row>
    <row r="25" spans="1:10" s="578" customFormat="1" ht="15.75" customHeight="1">
      <c r="A25" s="577" t="e">
        <f>'Sch-1'!#REF!</f>
        <v>#REF!</v>
      </c>
      <c r="B25" s="577" t="e">
        <f>'Sch-1'!#REF!</f>
        <v>#REF!</v>
      </c>
      <c r="C25" s="577" t="e">
        <f>'Sch-1'!#REF!</f>
        <v>#REF!</v>
      </c>
      <c r="D25" s="577" t="e">
        <f>'Sch-1'!#REF!</f>
        <v>#REF!</v>
      </c>
      <c r="E25" s="675" t="e">
        <f>'Sch-1'!#REF!</f>
        <v>#REF!</v>
      </c>
      <c r="F25" s="399" t="e">
        <f>IF(E25=0, "Included",IF(ISERROR(D25*E25), E25, D25*E25))</f>
        <v>#REF!</v>
      </c>
      <c r="G25" s="676" t="e">
        <f>'Sch-1'!#REF!</f>
        <v>#REF!</v>
      </c>
    </row>
    <row r="26" spans="1:10" s="578" customFormat="1" ht="15.75" customHeight="1">
      <c r="A26" s="577"/>
      <c r="B26" s="577"/>
      <c r="C26" s="577"/>
      <c r="D26" s="577"/>
      <c r="E26" s="675"/>
      <c r="F26" s="399"/>
      <c r="G26" s="676"/>
    </row>
    <row r="27" spans="1:10" s="578" customFormat="1" ht="15.75" customHeight="1">
      <c r="A27" s="577" t="e">
        <f>'Sch-1'!#REF!</f>
        <v>#REF!</v>
      </c>
      <c r="B27" s="577" t="e">
        <f>'Sch-1'!#REF!</f>
        <v>#REF!</v>
      </c>
      <c r="C27" s="577"/>
      <c r="D27" s="577"/>
      <c r="E27" s="675"/>
      <c r="F27" s="399"/>
      <c r="G27" s="676"/>
    </row>
    <row r="28" spans="1:10" s="578" customFormat="1" ht="15.75" customHeight="1">
      <c r="A28" s="577" t="e">
        <f>'Sch-1'!#REF!</f>
        <v>#REF!</v>
      </c>
      <c r="B28" s="577" t="e">
        <f>'Sch-1'!#REF!</f>
        <v>#REF!</v>
      </c>
      <c r="C28" s="577" t="e">
        <f>'Sch-1'!#REF!</f>
        <v>#REF!</v>
      </c>
      <c r="D28" s="577" t="e">
        <f>'Sch-1'!#REF!</f>
        <v>#REF!</v>
      </c>
      <c r="E28" s="675" t="e">
        <f>'Sch-1'!#REF!</f>
        <v>#REF!</v>
      </c>
      <c r="F28" s="399" t="e">
        <f>IF(E28=0, "Included",IF(ISERROR(D28*E28), E28, D28*E28))</f>
        <v>#REF!</v>
      </c>
      <c r="G28" s="676" t="e">
        <f>'Sch-1'!#REF!</f>
        <v>#REF!</v>
      </c>
    </row>
    <row r="29" spans="1:10" s="578" customFormat="1" ht="15.75" customHeight="1">
      <c r="A29" s="577" t="e">
        <f>'Sch-1'!#REF!</f>
        <v>#REF!</v>
      </c>
      <c r="B29" s="577" t="e">
        <f>'Sch-1'!#REF!</f>
        <v>#REF!</v>
      </c>
      <c r="C29" s="577" t="e">
        <f>'Sch-1'!#REF!</f>
        <v>#REF!</v>
      </c>
      <c r="D29" s="577" t="e">
        <f>'Sch-1'!#REF!</f>
        <v>#REF!</v>
      </c>
      <c r="E29" s="675" t="e">
        <f>'Sch-1'!#REF!</f>
        <v>#REF!</v>
      </c>
      <c r="F29" s="399" t="e">
        <f>IF(E29=0, "Included",IF(ISERROR(D29*E29), E29, D29*E29))</f>
        <v>#REF!</v>
      </c>
      <c r="G29" s="676" t="e">
        <f>'Sch-1'!#REF!</f>
        <v>#REF!</v>
      </c>
    </row>
    <row r="30" spans="1:10" s="578" customFormat="1" ht="15.75" customHeight="1">
      <c r="A30" s="577"/>
      <c r="B30" s="577"/>
      <c r="C30" s="577"/>
      <c r="D30" s="577"/>
      <c r="E30" s="675"/>
      <c r="F30" s="399"/>
      <c r="G30" s="676"/>
    </row>
    <row r="31" spans="1:10" s="578" customFormat="1" ht="15.75" customHeight="1">
      <c r="A31" s="577" t="e">
        <f>'Sch-1'!#REF!</f>
        <v>#REF!</v>
      </c>
      <c r="B31" s="577" t="e">
        <f>'Sch-1'!#REF!</f>
        <v>#REF!</v>
      </c>
      <c r="C31" s="577"/>
      <c r="D31" s="577"/>
      <c r="E31" s="675"/>
      <c r="F31" s="399"/>
      <c r="G31" s="676"/>
    </row>
    <row r="32" spans="1:10" s="578" customFormat="1" ht="15.75" customHeight="1">
      <c r="A32" s="577" t="e">
        <f>'Sch-1'!#REF!</f>
        <v>#REF!</v>
      </c>
      <c r="B32" s="577" t="e">
        <f>'Sch-1'!#REF!</f>
        <v>#REF!</v>
      </c>
      <c r="C32" s="577"/>
      <c r="D32" s="577"/>
      <c r="E32" s="675"/>
      <c r="F32" s="399"/>
      <c r="G32" s="676"/>
    </row>
    <row r="33" spans="1:7" s="578" customFormat="1" ht="15.75" customHeight="1">
      <c r="A33" s="577" t="e">
        <f>'Sch-1'!#REF!</f>
        <v>#REF!</v>
      </c>
      <c r="B33" s="577" t="e">
        <f>'Sch-1'!#REF!</f>
        <v>#REF!</v>
      </c>
      <c r="C33" s="577" t="e">
        <f>'Sch-1'!#REF!</f>
        <v>#REF!</v>
      </c>
      <c r="D33" s="577" t="e">
        <f>'Sch-1'!#REF!</f>
        <v>#REF!</v>
      </c>
      <c r="E33" s="675" t="e">
        <f>'Sch-1'!#REF!</f>
        <v>#REF!</v>
      </c>
      <c r="F33" s="399" t="e">
        <f t="shared" ref="F33:F68" si="0">IF(E33=0, "Included",IF(ISERROR(D33*E33), E33, D33*E33))</f>
        <v>#REF!</v>
      </c>
      <c r="G33" s="676" t="e">
        <f>'Sch-1'!#REF!</f>
        <v>#REF!</v>
      </c>
    </row>
    <row r="34" spans="1:7" s="578" customFormat="1" ht="15.75" customHeight="1">
      <c r="A34" s="577" t="e">
        <f>'Sch-1'!#REF!</f>
        <v>#REF!</v>
      </c>
      <c r="B34" s="577" t="e">
        <f>'Sch-1'!#REF!</f>
        <v>#REF!</v>
      </c>
      <c r="C34" s="577" t="e">
        <f>'Sch-1'!#REF!</f>
        <v>#REF!</v>
      </c>
      <c r="D34" s="577" t="e">
        <f>'Sch-1'!#REF!</f>
        <v>#REF!</v>
      </c>
      <c r="E34" s="675" t="e">
        <f>'Sch-1'!#REF!</f>
        <v>#REF!</v>
      </c>
      <c r="F34" s="399" t="e">
        <f t="shared" si="0"/>
        <v>#REF!</v>
      </c>
      <c r="G34" s="676" t="e">
        <f>'Sch-1'!#REF!</f>
        <v>#REF!</v>
      </c>
    </row>
    <row r="35" spans="1:7" s="578" customFormat="1" ht="15.75" customHeight="1">
      <c r="A35" s="577"/>
      <c r="B35" s="577"/>
      <c r="C35" s="577"/>
      <c r="D35" s="577"/>
      <c r="E35" s="675"/>
      <c r="F35" s="399"/>
      <c r="G35" s="676"/>
    </row>
    <row r="36" spans="1:7" s="578" customFormat="1" ht="15.75" customHeight="1">
      <c r="A36" s="577" t="e">
        <f>'Sch-1'!#REF!</f>
        <v>#REF!</v>
      </c>
      <c r="B36" s="577" t="e">
        <f>'Sch-1'!#REF!</f>
        <v>#REF!</v>
      </c>
      <c r="C36" s="577"/>
      <c r="D36" s="577"/>
      <c r="E36" s="675"/>
      <c r="F36" s="399"/>
      <c r="G36" s="676"/>
    </row>
    <row r="37" spans="1:7" s="578" customFormat="1" ht="51" customHeight="1">
      <c r="A37" s="577" t="e">
        <f>'Sch-1'!#REF!</f>
        <v>#REF!</v>
      </c>
      <c r="B37" s="577" t="e">
        <f>'Sch-1'!#REF!</f>
        <v>#REF!</v>
      </c>
      <c r="C37" s="577" t="e">
        <f>'Sch-1'!#REF!</f>
        <v>#REF!</v>
      </c>
      <c r="D37" s="577" t="e">
        <f>'Sch-1'!#REF!</f>
        <v>#REF!</v>
      </c>
      <c r="E37" s="675" t="e">
        <f>'Sch-1'!#REF!</f>
        <v>#REF!</v>
      </c>
      <c r="F37" s="399" t="e">
        <f t="shared" si="0"/>
        <v>#REF!</v>
      </c>
      <c r="G37" s="676" t="e">
        <f>'Sch-1'!#REF!</f>
        <v>#REF!</v>
      </c>
    </row>
    <row r="38" spans="1:7" s="578" customFormat="1" ht="17.25" customHeight="1">
      <c r="A38" s="577" t="e">
        <f>'Sch-1'!#REF!</f>
        <v>#REF!</v>
      </c>
      <c r="B38" s="577" t="e">
        <f>'Sch-1'!#REF!</f>
        <v>#REF!</v>
      </c>
      <c r="C38" s="577" t="e">
        <f>'Sch-1'!#REF!</f>
        <v>#REF!</v>
      </c>
      <c r="D38" s="577" t="e">
        <f>'Sch-1'!#REF!</f>
        <v>#REF!</v>
      </c>
      <c r="E38" s="675" t="e">
        <f>'Sch-1'!#REF!</f>
        <v>#REF!</v>
      </c>
      <c r="F38" s="399" t="e">
        <f t="shared" si="0"/>
        <v>#REF!</v>
      </c>
      <c r="G38" s="676" t="e">
        <f>'Sch-1'!#REF!</f>
        <v>#REF!</v>
      </c>
    </row>
    <row r="39" spans="1:7" s="578" customFormat="1" ht="15.75" customHeight="1">
      <c r="A39" s="577" t="e">
        <f>'Sch-1'!#REF!</f>
        <v>#REF!</v>
      </c>
      <c r="B39" s="577" t="e">
        <f>'Sch-1'!#REF!</f>
        <v>#REF!</v>
      </c>
      <c r="C39" s="577" t="e">
        <f>'Sch-1'!#REF!</f>
        <v>#REF!</v>
      </c>
      <c r="D39" s="577" t="e">
        <f>'Sch-1'!#REF!</f>
        <v>#REF!</v>
      </c>
      <c r="E39" s="675" t="e">
        <f>'Sch-1'!#REF!</f>
        <v>#REF!</v>
      </c>
      <c r="F39" s="399" t="e">
        <f t="shared" si="0"/>
        <v>#REF!</v>
      </c>
      <c r="G39" s="676" t="e">
        <f>'Sch-1'!#REF!</f>
        <v>#REF!</v>
      </c>
    </row>
    <row r="40" spans="1:7" s="578" customFormat="1" ht="15.75" customHeight="1">
      <c r="A40" s="577" t="e">
        <f>'Sch-1'!#REF!</f>
        <v>#REF!</v>
      </c>
      <c r="B40" s="577" t="e">
        <f>'Sch-1'!#REF!</f>
        <v>#REF!</v>
      </c>
      <c r="C40" s="577" t="e">
        <f>'Sch-1'!#REF!</f>
        <v>#REF!</v>
      </c>
      <c r="D40" s="577" t="e">
        <f>'Sch-1'!#REF!</f>
        <v>#REF!</v>
      </c>
      <c r="E40" s="675" t="e">
        <f>'Sch-1'!#REF!</f>
        <v>#REF!</v>
      </c>
      <c r="F40" s="399" t="e">
        <f t="shared" si="0"/>
        <v>#REF!</v>
      </c>
      <c r="G40" s="676" t="e">
        <f>'Sch-1'!#REF!</f>
        <v>#REF!</v>
      </c>
    </row>
    <row r="41" spans="1:7" s="578" customFormat="1" ht="15.75" customHeight="1">
      <c r="A41" s="577" t="e">
        <f>'Sch-1'!#REF!</f>
        <v>#REF!</v>
      </c>
      <c r="B41" s="577" t="e">
        <f>'Sch-1'!#REF!</f>
        <v>#REF!</v>
      </c>
      <c r="C41" s="577" t="e">
        <f>'Sch-1'!#REF!</f>
        <v>#REF!</v>
      </c>
      <c r="D41" s="577" t="e">
        <f>'Sch-1'!#REF!</f>
        <v>#REF!</v>
      </c>
      <c r="E41" s="675" t="e">
        <f>'Sch-1'!#REF!</f>
        <v>#REF!</v>
      </c>
      <c r="F41" s="399" t="e">
        <f t="shared" si="0"/>
        <v>#REF!</v>
      </c>
      <c r="G41" s="676" t="e">
        <f>'Sch-1'!#REF!</f>
        <v>#REF!</v>
      </c>
    </row>
    <row r="42" spans="1:7" s="578" customFormat="1" ht="18.75" customHeight="1">
      <c r="A42" s="577" t="e">
        <f>'Sch-1'!#REF!</f>
        <v>#REF!</v>
      </c>
      <c r="B42" s="577" t="e">
        <f>'Sch-1'!#REF!</f>
        <v>#REF!</v>
      </c>
      <c r="C42" s="577" t="e">
        <f>'Sch-1'!#REF!</f>
        <v>#REF!</v>
      </c>
      <c r="D42" s="577" t="e">
        <f>'Sch-1'!#REF!</f>
        <v>#REF!</v>
      </c>
      <c r="E42" s="675" t="e">
        <f>'Sch-1'!#REF!</f>
        <v>#REF!</v>
      </c>
      <c r="F42" s="399" t="e">
        <f t="shared" si="0"/>
        <v>#REF!</v>
      </c>
      <c r="G42" s="676" t="e">
        <f>'Sch-1'!#REF!</f>
        <v>#REF!</v>
      </c>
    </row>
    <row r="43" spans="1:7" s="578" customFormat="1" ht="15.6">
      <c r="A43" s="577"/>
      <c r="B43" s="577"/>
      <c r="C43" s="577"/>
      <c r="D43" s="577"/>
      <c r="E43" s="675"/>
      <c r="F43" s="399"/>
      <c r="G43" s="676"/>
    </row>
    <row r="44" spans="1:7" s="578" customFormat="1" ht="17.25" customHeight="1">
      <c r="A44" s="577" t="e">
        <f>'Sch-1'!#REF!</f>
        <v>#REF!</v>
      </c>
      <c r="B44" s="577" t="e">
        <f>'Sch-1'!#REF!</f>
        <v>#REF!</v>
      </c>
      <c r="C44" s="577"/>
      <c r="D44" s="577"/>
      <c r="E44" s="675"/>
      <c r="F44" s="399"/>
      <c r="G44" s="676"/>
    </row>
    <row r="45" spans="1:7" s="578" customFormat="1" ht="17.25" customHeight="1">
      <c r="A45" s="577" t="e">
        <f>'Sch-1'!#REF!</f>
        <v>#REF!</v>
      </c>
      <c r="B45" s="577" t="e">
        <f>'Sch-1'!#REF!</f>
        <v>#REF!</v>
      </c>
      <c r="C45" s="577" t="e">
        <f>'Sch-1'!#REF!</f>
        <v>#REF!</v>
      </c>
      <c r="D45" s="577" t="e">
        <f>'Sch-1'!#REF!</f>
        <v>#REF!</v>
      </c>
      <c r="E45" s="675" t="e">
        <f>'Sch-1'!#REF!</f>
        <v>#REF!</v>
      </c>
      <c r="F45" s="399" t="e">
        <f t="shared" si="0"/>
        <v>#REF!</v>
      </c>
      <c r="G45" s="676" t="e">
        <f>'Sch-1'!#REF!</f>
        <v>#REF!</v>
      </c>
    </row>
    <row r="46" spans="1:7" s="578" customFormat="1" ht="17.25" customHeight="1">
      <c r="A46" s="577"/>
      <c r="B46" s="577"/>
      <c r="C46" s="577"/>
      <c r="D46" s="577"/>
      <c r="E46" s="675"/>
      <c r="F46" s="399"/>
      <c r="G46" s="676"/>
    </row>
    <row r="47" spans="1:7" s="581" customFormat="1" ht="15.6">
      <c r="A47" s="577" t="e">
        <f>'Sch-1'!#REF!</f>
        <v>#REF!</v>
      </c>
      <c r="B47" s="577" t="e">
        <f>'Sch-1'!#REF!</f>
        <v>#REF!</v>
      </c>
      <c r="C47" s="577"/>
      <c r="D47" s="577"/>
      <c r="E47" s="675"/>
      <c r="F47" s="399"/>
      <c r="G47" s="676"/>
    </row>
    <row r="48" spans="1:7" s="581" customFormat="1" ht="15.6">
      <c r="A48" s="577" t="e">
        <f>'Sch-1'!#REF!</f>
        <v>#REF!</v>
      </c>
      <c r="B48" s="577" t="e">
        <f>'Sch-1'!#REF!</f>
        <v>#REF!</v>
      </c>
      <c r="C48" s="577" t="e">
        <f>'Sch-1'!#REF!</f>
        <v>#REF!</v>
      </c>
      <c r="D48" s="577" t="e">
        <f>'Sch-1'!#REF!</f>
        <v>#REF!</v>
      </c>
      <c r="E48" s="675" t="e">
        <f>'Sch-1'!#REF!</f>
        <v>#REF!</v>
      </c>
      <c r="F48" s="399" t="e">
        <f t="shared" si="0"/>
        <v>#REF!</v>
      </c>
      <c r="G48" s="676" t="e">
        <f>'Sch-1'!#REF!</f>
        <v>#REF!</v>
      </c>
    </row>
    <row r="49" spans="1:7" s="581" customFormat="1" ht="15" customHeight="1">
      <c r="A49" s="577" t="e">
        <f>'Sch-1'!#REF!</f>
        <v>#REF!</v>
      </c>
      <c r="B49" s="577" t="e">
        <f>'Sch-1'!#REF!</f>
        <v>#REF!</v>
      </c>
      <c r="C49" s="577" t="e">
        <f>'Sch-1'!#REF!</f>
        <v>#REF!</v>
      </c>
      <c r="D49" s="577" t="e">
        <f>'Sch-1'!#REF!</f>
        <v>#REF!</v>
      </c>
      <c r="E49" s="675" t="e">
        <f>'Sch-1'!#REF!</f>
        <v>#REF!</v>
      </c>
      <c r="F49" s="399" t="e">
        <f t="shared" si="0"/>
        <v>#REF!</v>
      </c>
      <c r="G49" s="676" t="e">
        <f>'Sch-1'!#REF!</f>
        <v>#REF!</v>
      </c>
    </row>
    <row r="50" spans="1:7" s="581" customFormat="1" ht="15" customHeight="1">
      <c r="A50" s="577" t="e">
        <f>'Sch-1'!#REF!</f>
        <v>#REF!</v>
      </c>
      <c r="B50" s="577" t="e">
        <f>'Sch-1'!#REF!</f>
        <v>#REF!</v>
      </c>
      <c r="C50" s="577" t="e">
        <f>'Sch-1'!#REF!</f>
        <v>#REF!</v>
      </c>
      <c r="D50" s="577" t="e">
        <f>'Sch-1'!#REF!</f>
        <v>#REF!</v>
      </c>
      <c r="E50" s="675" t="e">
        <f>'Sch-1'!#REF!</f>
        <v>#REF!</v>
      </c>
      <c r="F50" s="399" t="e">
        <f t="shared" si="0"/>
        <v>#REF!</v>
      </c>
      <c r="G50" s="676" t="e">
        <f>'Sch-1'!#REF!</f>
        <v>#REF!</v>
      </c>
    </row>
    <row r="51" spans="1:7" s="581" customFormat="1" ht="15.6">
      <c r="A51" s="577" t="e">
        <f>'Sch-1'!#REF!</f>
        <v>#REF!</v>
      </c>
      <c r="B51" s="577" t="e">
        <f>'Sch-1'!#REF!</f>
        <v>#REF!</v>
      </c>
      <c r="C51" s="577" t="e">
        <f>'Sch-1'!#REF!</f>
        <v>#REF!</v>
      </c>
      <c r="D51" s="577" t="e">
        <f>'Sch-1'!#REF!</f>
        <v>#REF!</v>
      </c>
      <c r="E51" s="675" t="e">
        <f>'Sch-1'!#REF!</f>
        <v>#REF!</v>
      </c>
      <c r="F51" s="399" t="e">
        <f t="shared" si="0"/>
        <v>#REF!</v>
      </c>
      <c r="G51" s="676" t="e">
        <f>'Sch-1'!#REF!</f>
        <v>#REF!</v>
      </c>
    </row>
    <row r="52" spans="1:7" s="581" customFormat="1" ht="15.6">
      <c r="A52" s="577"/>
      <c r="B52" s="577"/>
      <c r="C52" s="577"/>
      <c r="D52" s="577"/>
      <c r="E52" s="675"/>
      <c r="F52" s="399"/>
      <c r="G52" s="676"/>
    </row>
    <row r="53" spans="1:7" s="578" customFormat="1" ht="17.25" customHeight="1">
      <c r="A53" s="577" t="e">
        <f>'Sch-1'!#REF!</f>
        <v>#REF!</v>
      </c>
      <c r="B53" s="577" t="e">
        <f>'Sch-1'!#REF!</f>
        <v>#REF!</v>
      </c>
      <c r="C53" s="577"/>
      <c r="D53" s="577"/>
      <c r="E53" s="675"/>
      <c r="F53" s="399"/>
      <c r="G53" s="676"/>
    </row>
    <row r="54" spans="1:7" s="582" customFormat="1" ht="17.399999999999999">
      <c r="A54" s="577" t="e">
        <f>'Sch-1'!#REF!</f>
        <v>#REF!</v>
      </c>
      <c r="B54" s="577" t="e">
        <f>'Sch-1'!#REF!</f>
        <v>#REF!</v>
      </c>
      <c r="C54" s="577" t="e">
        <f>'Sch-1'!#REF!</f>
        <v>#REF!</v>
      </c>
      <c r="D54" s="577" t="e">
        <f>'Sch-1'!#REF!</f>
        <v>#REF!</v>
      </c>
      <c r="E54" s="675" t="e">
        <f>'Sch-1'!#REF!</f>
        <v>#REF!</v>
      </c>
      <c r="F54" s="399" t="e">
        <f t="shared" si="0"/>
        <v>#REF!</v>
      </c>
      <c r="G54" s="676" t="e">
        <f>'Sch-1'!#REF!</f>
        <v>#REF!</v>
      </c>
    </row>
    <row r="55" spans="1:7" s="578" customFormat="1" ht="15.6">
      <c r="A55" s="577" t="e">
        <f>'Sch-1'!#REF!</f>
        <v>#REF!</v>
      </c>
      <c r="B55" s="577" t="e">
        <f>'Sch-1'!#REF!</f>
        <v>#REF!</v>
      </c>
      <c r="C55" s="577" t="e">
        <f>'Sch-1'!#REF!</f>
        <v>#REF!</v>
      </c>
      <c r="D55" s="577" t="e">
        <f>'Sch-1'!#REF!</f>
        <v>#REF!</v>
      </c>
      <c r="E55" s="675" t="e">
        <f>'Sch-1'!#REF!</f>
        <v>#REF!</v>
      </c>
      <c r="F55" s="399" t="e">
        <f t="shared" si="0"/>
        <v>#REF!</v>
      </c>
      <c r="G55" s="676" t="e">
        <f>'Sch-1'!#REF!</f>
        <v>#REF!</v>
      </c>
    </row>
    <row r="56" spans="1:7" s="578" customFormat="1" ht="18" customHeight="1">
      <c r="A56" s="577" t="e">
        <f>'Sch-1'!#REF!</f>
        <v>#REF!</v>
      </c>
      <c r="B56" s="577" t="e">
        <f>'Sch-1'!#REF!</f>
        <v>#REF!</v>
      </c>
      <c r="C56" s="577" t="e">
        <f>'Sch-1'!#REF!</f>
        <v>#REF!</v>
      </c>
      <c r="D56" s="577" t="e">
        <f>'Sch-1'!#REF!</f>
        <v>#REF!</v>
      </c>
      <c r="E56" s="675" t="e">
        <f>'Sch-1'!#REF!</f>
        <v>#REF!</v>
      </c>
      <c r="F56" s="399" t="e">
        <f t="shared" si="0"/>
        <v>#REF!</v>
      </c>
      <c r="G56" s="676" t="e">
        <f>'Sch-1'!#REF!</f>
        <v>#REF!</v>
      </c>
    </row>
    <row r="57" spans="1:7" s="578" customFormat="1" ht="18.75" customHeight="1">
      <c r="A57" s="577" t="e">
        <f>'Sch-1'!#REF!</f>
        <v>#REF!</v>
      </c>
      <c r="B57" s="577" t="e">
        <f>'Sch-1'!#REF!</f>
        <v>#REF!</v>
      </c>
      <c r="C57" s="577"/>
      <c r="D57" s="577"/>
      <c r="E57" s="675"/>
      <c r="F57" s="399"/>
      <c r="G57" s="676"/>
    </row>
    <row r="58" spans="1:7" s="578" customFormat="1" ht="18.75" customHeight="1">
      <c r="A58" s="577" t="e">
        <f>'Sch-1'!#REF!</f>
        <v>#REF!</v>
      </c>
      <c r="B58" s="577" t="e">
        <f>'Sch-1'!#REF!</f>
        <v>#REF!</v>
      </c>
      <c r="C58" s="577" t="e">
        <f>'Sch-1'!#REF!</f>
        <v>#REF!</v>
      </c>
      <c r="D58" s="577" t="e">
        <f>'Sch-1'!#REF!</f>
        <v>#REF!</v>
      </c>
      <c r="E58" s="675" t="e">
        <f>'Sch-1'!#REF!</f>
        <v>#REF!</v>
      </c>
      <c r="F58" s="399" t="e">
        <f t="shared" si="0"/>
        <v>#REF!</v>
      </c>
      <c r="G58" s="676" t="e">
        <f>'Sch-1'!#REF!</f>
        <v>#REF!</v>
      </c>
    </row>
    <row r="59" spans="1:7" s="582" customFormat="1" ht="18.75" customHeight="1">
      <c r="A59" s="577" t="e">
        <f>'Sch-1'!#REF!</f>
        <v>#REF!</v>
      </c>
      <c r="B59" s="577" t="e">
        <f>'Sch-1'!#REF!</f>
        <v>#REF!</v>
      </c>
      <c r="C59" s="577" t="e">
        <f>'Sch-1'!#REF!</f>
        <v>#REF!</v>
      </c>
      <c r="D59" s="577" t="e">
        <f>'Sch-1'!#REF!</f>
        <v>#REF!</v>
      </c>
      <c r="E59" s="675" t="e">
        <f>'Sch-1'!#REF!</f>
        <v>#REF!</v>
      </c>
      <c r="F59" s="399" t="e">
        <f t="shared" si="0"/>
        <v>#REF!</v>
      </c>
      <c r="G59" s="676" t="e">
        <f>'Sch-1'!#REF!</f>
        <v>#REF!</v>
      </c>
    </row>
    <row r="60" spans="1:7" s="578" customFormat="1" ht="18.75" customHeight="1">
      <c r="A60" s="577" t="e">
        <f>'Sch-1'!#REF!</f>
        <v>#REF!</v>
      </c>
      <c r="B60" s="577" t="e">
        <f>'Sch-1'!#REF!</f>
        <v>#REF!</v>
      </c>
      <c r="C60" s="577" t="e">
        <f>'Sch-1'!#REF!</f>
        <v>#REF!</v>
      </c>
      <c r="D60" s="577" t="e">
        <f>'Sch-1'!#REF!</f>
        <v>#REF!</v>
      </c>
      <c r="E60" s="675" t="e">
        <f>'Sch-1'!#REF!</f>
        <v>#REF!</v>
      </c>
      <c r="F60" s="399" t="e">
        <f t="shared" si="0"/>
        <v>#REF!</v>
      </c>
      <c r="G60" s="676" t="e">
        <f>'Sch-1'!#REF!</f>
        <v>#REF!</v>
      </c>
    </row>
    <row r="61" spans="1:7" s="578" customFormat="1" ht="17.25" customHeight="1">
      <c r="A61" s="577" t="e">
        <f>'Sch-1'!#REF!</f>
        <v>#REF!</v>
      </c>
      <c r="B61" s="577" t="e">
        <f>'Sch-1'!#REF!</f>
        <v>#REF!</v>
      </c>
      <c r="C61" s="577" t="e">
        <f>'Sch-1'!#REF!</f>
        <v>#REF!</v>
      </c>
      <c r="D61" s="577" t="e">
        <f>'Sch-1'!#REF!</f>
        <v>#REF!</v>
      </c>
      <c r="E61" s="675" t="e">
        <f>'Sch-1'!#REF!</f>
        <v>#REF!</v>
      </c>
      <c r="F61" s="399" t="e">
        <f t="shared" si="0"/>
        <v>#REF!</v>
      </c>
      <c r="G61" s="676" t="e">
        <f>'Sch-1'!#REF!</f>
        <v>#REF!</v>
      </c>
    </row>
    <row r="62" spans="1:7" s="578" customFormat="1" ht="17.25" customHeight="1">
      <c r="A62" s="577" t="e">
        <f>'Sch-1'!#REF!</f>
        <v>#REF!</v>
      </c>
      <c r="B62" s="577" t="e">
        <f>'Sch-1'!#REF!</f>
        <v>#REF!</v>
      </c>
      <c r="C62" s="577" t="e">
        <f>'Sch-1'!#REF!</f>
        <v>#REF!</v>
      </c>
      <c r="D62" s="577" t="e">
        <f>'Sch-1'!#REF!</f>
        <v>#REF!</v>
      </c>
      <c r="E62" s="675" t="e">
        <f>'Sch-1'!#REF!</f>
        <v>#REF!</v>
      </c>
      <c r="F62" s="399" t="e">
        <f t="shared" si="0"/>
        <v>#REF!</v>
      </c>
      <c r="G62" s="676" t="e">
        <f>'Sch-1'!#REF!</f>
        <v>#REF!</v>
      </c>
    </row>
    <row r="63" spans="1:7" s="578" customFormat="1" ht="17.25" customHeight="1">
      <c r="A63" s="577"/>
      <c r="B63" s="577"/>
      <c r="C63" s="577"/>
      <c r="D63" s="577"/>
      <c r="E63" s="675"/>
      <c r="F63" s="399"/>
      <c r="G63" s="676"/>
    </row>
    <row r="64" spans="1:7" s="578" customFormat="1" ht="17.25" customHeight="1">
      <c r="A64" s="577"/>
      <c r="B64" s="577"/>
      <c r="C64" s="577"/>
      <c r="D64" s="577"/>
      <c r="E64" s="675"/>
      <c r="F64" s="399"/>
      <c r="G64" s="676"/>
    </row>
    <row r="65" spans="1:22" s="578" customFormat="1" ht="17.25" customHeight="1">
      <c r="A65" s="577" t="e">
        <f>'Sch-1'!#REF!</f>
        <v>#REF!</v>
      </c>
      <c r="B65" s="577" t="e">
        <f>'Sch-1'!#REF!</f>
        <v>#REF!</v>
      </c>
      <c r="C65" s="577"/>
      <c r="D65" s="577"/>
      <c r="E65" s="675"/>
      <c r="F65" s="399"/>
      <c r="G65" s="676"/>
    </row>
    <row r="66" spans="1:22" s="578" customFormat="1" ht="17.25" customHeight="1">
      <c r="A66" s="577"/>
      <c r="B66" s="577" t="e">
        <f>'Sch-1'!#REF!</f>
        <v>#REF!</v>
      </c>
      <c r="C66" s="577" t="e">
        <f>'Sch-1'!#REF!</f>
        <v>#REF!</v>
      </c>
      <c r="D66" s="577" t="e">
        <f>'Sch-1'!#REF!</f>
        <v>#REF!</v>
      </c>
      <c r="E66" s="675" t="e">
        <f>'Sch-1'!#REF!</f>
        <v>#REF!</v>
      </c>
      <c r="F66" s="399" t="e">
        <f t="shared" si="0"/>
        <v>#REF!</v>
      </c>
      <c r="G66" s="676" t="e">
        <f>'Sch-1'!#REF!</f>
        <v>#REF!</v>
      </c>
    </row>
    <row r="67" spans="1:22" s="578" customFormat="1" ht="17.25" customHeight="1">
      <c r="A67" s="577"/>
      <c r="B67" s="577" t="e">
        <f>'Sch-1'!#REF!</f>
        <v>#REF!</v>
      </c>
      <c r="C67" s="577"/>
      <c r="D67" s="577"/>
      <c r="E67" s="675"/>
      <c r="F67" s="399"/>
      <c r="G67" s="676"/>
    </row>
    <row r="68" spans="1:22" s="578" customFormat="1" ht="17.25" customHeight="1">
      <c r="A68" s="577"/>
      <c r="B68" s="577" t="e">
        <f>'Sch-1'!#REF!</f>
        <v>#REF!</v>
      </c>
      <c r="C68" s="577" t="e">
        <f>'Sch-1'!#REF!</f>
        <v>#REF!</v>
      </c>
      <c r="D68" s="577" t="e">
        <f>'Sch-1'!#REF!</f>
        <v>#REF!</v>
      </c>
      <c r="E68" s="675" t="e">
        <f>'Sch-1'!#REF!</f>
        <v>#REF!</v>
      </c>
      <c r="F68" s="399" t="e">
        <f t="shared" si="0"/>
        <v>#REF!</v>
      </c>
      <c r="G68" s="676" t="e">
        <f>'Sch-1'!#REF!</f>
        <v>#REF!</v>
      </c>
    </row>
    <row r="69" spans="1:22" s="578" customFormat="1" ht="17.25" customHeight="1">
      <c r="A69" s="577"/>
      <c r="B69" s="577" t="e">
        <f>'Sch-1'!#REF!</f>
        <v>#REF!</v>
      </c>
      <c r="C69" s="577" t="e">
        <f>'Sch-1'!#REF!</f>
        <v>#REF!</v>
      </c>
      <c r="D69" s="577" t="e">
        <f>'Sch-1'!#REF!</f>
        <v>#REF!</v>
      </c>
      <c r="E69" s="675" t="e">
        <f>'Sch-1'!#REF!</f>
        <v>#REF!</v>
      </c>
      <c r="F69" s="399" t="e">
        <f>IF(E69=0, "Included",IF(ISERROR(D69*E69), E69, D69*E69))</f>
        <v>#REF!</v>
      </c>
      <c r="G69" s="676" t="e">
        <f>'Sch-1'!#REF!</f>
        <v>#REF!</v>
      </c>
    </row>
    <row r="70" spans="1:22" s="578" customFormat="1" ht="18" customHeight="1">
      <c r="A70" s="577"/>
      <c r="B70" s="577"/>
      <c r="C70" s="577"/>
      <c r="D70" s="577"/>
      <c r="E70" s="675"/>
      <c r="F70" s="399"/>
      <c r="G70" s="676"/>
    </row>
    <row r="71" spans="1:22" s="578" customFormat="1" ht="18" customHeight="1">
      <c r="A71" s="583"/>
      <c r="B71" s="497" t="s">
        <v>448</v>
      </c>
      <c r="C71" s="584"/>
      <c r="D71" s="585"/>
      <c r="E71" s="579"/>
      <c r="F71" s="399">
        <f>SUMIF(G18:G70,"Direct",F18:F70)</f>
        <v>0</v>
      </c>
      <c r="G71" s="586" t="s">
        <v>406</v>
      </c>
    </row>
    <row r="72" spans="1:22" s="578" customFormat="1" ht="18" customHeight="1">
      <c r="A72" s="583"/>
      <c r="B72" s="497" t="s">
        <v>449</v>
      </c>
      <c r="C72" s="584"/>
      <c r="D72" s="585"/>
      <c r="E72" s="579"/>
      <c r="F72" s="399">
        <f>SUMIF(G18:G70,"Bought-Out",F18:F70)</f>
        <v>0</v>
      </c>
      <c r="G72" s="586"/>
    </row>
    <row r="73" spans="1:22" ht="44.1" customHeight="1">
      <c r="A73" s="496"/>
      <c r="B73" s="497" t="s">
        <v>447</v>
      </c>
      <c r="C73" s="498"/>
      <c r="D73" s="499"/>
      <c r="E73" s="495"/>
      <c r="F73" s="495">
        <f>F71+F72</f>
        <v>0</v>
      </c>
      <c r="G73" s="500"/>
      <c r="I73" s="478"/>
      <c r="P73" s="431"/>
      <c r="Q73" s="430"/>
      <c r="S73" s="431"/>
      <c r="T73" s="430"/>
      <c r="V73" s="432"/>
    </row>
    <row r="74" spans="1:22" ht="26.1" customHeight="1">
      <c r="A74" s="400"/>
      <c r="B74" s="1234" t="s">
        <v>450</v>
      </c>
      <c r="C74" s="1234"/>
      <c r="D74" s="1234"/>
      <c r="E74" s="115"/>
      <c r="F74" s="115" t="e">
        <f>'Sch-7 Dis'!F19</f>
        <v>#REF!</v>
      </c>
      <c r="G74" s="11"/>
      <c r="I74" s="293"/>
      <c r="J74" s="215"/>
      <c r="K74" s="215"/>
      <c r="L74" s="215"/>
      <c r="M74" s="215"/>
      <c r="N74" s="1"/>
      <c r="O74" s="360"/>
      <c r="P74" s="98"/>
      <c r="Q74" s="430" t="e">
        <f>'Sch-6 '!#REF!</f>
        <v>#REF!</v>
      </c>
      <c r="R74" s="366"/>
      <c r="S74" s="98"/>
      <c r="T74" s="430" t="e">
        <f>'Sch-6 '!#REF!</f>
        <v>#REF!</v>
      </c>
      <c r="U74" s="360"/>
      <c r="V74" s="360"/>
    </row>
    <row r="75" spans="1:22" ht="26.1" customHeight="1">
      <c r="A75" s="501"/>
      <c r="B75" s="1235" t="s">
        <v>405</v>
      </c>
      <c r="C75" s="1235"/>
      <c r="D75" s="1235"/>
      <c r="E75" s="502"/>
      <c r="F75" s="502" t="e">
        <f>F73+F74</f>
        <v>#REF!</v>
      </c>
      <c r="G75" s="503"/>
      <c r="I75" s="293"/>
      <c r="J75" s="215"/>
      <c r="K75" s="215"/>
      <c r="L75" s="215"/>
      <c r="M75" s="215"/>
      <c r="N75" s="1"/>
      <c r="O75" s="360"/>
      <c r="P75" s="98"/>
      <c r="Q75" s="434" t="e">
        <f>SUM(#REF!,Q74)</f>
        <v>#REF!</v>
      </c>
      <c r="R75" s="413"/>
      <c r="S75" s="211"/>
      <c r="T75" s="434" t="e">
        <f>#REF!+T74</f>
        <v>#REF!</v>
      </c>
      <c r="U75" s="360"/>
      <c r="V75" s="435"/>
    </row>
    <row r="76" spans="1:22" ht="16.5" customHeight="1">
      <c r="A76" s="1236"/>
      <c r="B76" s="1236"/>
      <c r="C76" s="1236"/>
      <c r="D76" s="1236"/>
      <c r="E76" s="1236"/>
      <c r="F76" s="1236"/>
      <c r="G76" s="1236"/>
      <c r="P76" s="437" t="s">
        <v>251</v>
      </c>
      <c r="Q76" s="436" t="e">
        <f>F75-Q75</f>
        <v>#REF!</v>
      </c>
      <c r="S76" s="437" t="s">
        <v>267</v>
      </c>
      <c r="T76" s="436" t="e">
        <f>Q75-T75</f>
        <v>#REF!</v>
      </c>
    </row>
    <row r="77" spans="1:22" ht="16.5" customHeight="1">
      <c r="B77" s="1237" t="str">
        <f>IF((18-COUNTA(G17:G70))&gt;0,"Do not leave Mode of Transaction Blank for any item. "&amp;(18-COUNTA(G17:G70))&amp;" item(s) is(are) left blank, if you leave it blank, the same shall be deemed to be 'Bought-out'", " ")</f>
        <v xml:space="preserve"> </v>
      </c>
      <c r="C77" s="1237"/>
      <c r="D77" s="1237"/>
      <c r="E77" s="1237"/>
      <c r="F77" s="1237"/>
      <c r="G77" s="1237"/>
      <c r="P77" s="416" t="s">
        <v>277</v>
      </c>
      <c r="Q77" s="416" t="e">
        <f>IF(#REF!&gt;0,#REF! &amp; " item(s) in Sch-1", "")</f>
        <v>#REF!</v>
      </c>
    </row>
    <row r="78" spans="1:22" ht="24" customHeight="1">
      <c r="A78" s="83"/>
      <c r="B78" s="1237"/>
      <c r="C78" s="1237"/>
      <c r="D78" s="1237"/>
      <c r="E78" s="1237"/>
      <c r="F78" s="1237"/>
      <c r="G78" s="1237"/>
    </row>
    <row r="79" spans="1:22" ht="117.75" customHeight="1">
      <c r="A79" s="84" t="s">
        <v>392</v>
      </c>
      <c r="B79" s="1238" t="s">
        <v>69</v>
      </c>
      <c r="C79" s="1238"/>
      <c r="D79" s="1238"/>
      <c r="E79" s="1238"/>
      <c r="F79" s="1238"/>
      <c r="G79" s="1238"/>
    </row>
    <row r="80" spans="1:22" ht="33.6" customHeight="1">
      <c r="A80" s="12"/>
      <c r="B80" s="3"/>
      <c r="C80" s="3"/>
      <c r="D80" s="7"/>
      <c r="E80" s="2"/>
      <c r="F80" s="2"/>
      <c r="G80" s="2"/>
    </row>
    <row r="81" spans="1:7" ht="33.6" customHeight="1">
      <c r="A81" s="39" t="s">
        <v>388</v>
      </c>
      <c r="B81" s="125" t="str">
        <f>'Names of Bidder'!D33&amp;"-"&amp; 'Names of Bidder'!E33&amp;"-" &amp;'Names of Bidder'!F33</f>
        <v>--</v>
      </c>
      <c r="C81" s="13"/>
      <c r="D81" s="40"/>
      <c r="E81" s="2"/>
      <c r="F81" s="2"/>
      <c r="G81" s="210"/>
    </row>
    <row r="82" spans="1:7" ht="33.6" customHeight="1">
      <c r="A82" s="39" t="s">
        <v>389</v>
      </c>
      <c r="B82" s="125" t="str">
        <f>IF('Names of Bidder'!D34=0, "", 'Names of Bidder'!D34)</f>
        <v/>
      </c>
      <c r="C82" s="2"/>
      <c r="D82" s="40" t="s">
        <v>390</v>
      </c>
      <c r="E82" s="210" t="str">
        <f>IF('Names of Bidder'!D26=0, "", 'Names of Bidder'!D26)</f>
        <v/>
      </c>
      <c r="F82" s="2"/>
      <c r="G82" s="210"/>
    </row>
    <row r="83" spans="1:7" ht="33.6" customHeight="1">
      <c r="A83" s="231"/>
      <c r="B83" s="230"/>
      <c r="C83" s="232"/>
      <c r="D83" s="40" t="s">
        <v>391</v>
      </c>
      <c r="E83" s="210" t="str">
        <f>IF('Names of Bidder'!D27=0, "", 'Names of Bidder'!D27)</f>
        <v/>
      </c>
      <c r="F83" s="232"/>
      <c r="G83" s="232"/>
    </row>
    <row r="84" spans="1:7" ht="33.6" customHeight="1">
      <c r="A84" s="231"/>
      <c r="B84" s="230"/>
      <c r="C84" s="232"/>
      <c r="D84" s="40"/>
      <c r="E84" s="263"/>
      <c r="F84" s="255"/>
      <c r="G84" s="255"/>
    </row>
    <row r="85" spans="1:7">
      <c r="A85" s="231"/>
      <c r="B85" s="231"/>
      <c r="C85" s="231"/>
      <c r="D85" s="231"/>
      <c r="E85" s="232"/>
      <c r="F85" s="232"/>
      <c r="G85" s="232"/>
    </row>
    <row r="86" spans="1:7">
      <c r="A86" s="231"/>
      <c r="B86" s="231"/>
      <c r="C86" s="231"/>
      <c r="D86" s="231"/>
      <c r="E86" s="232"/>
      <c r="F86" s="232"/>
      <c r="G86" s="232"/>
    </row>
    <row r="87" spans="1:7">
      <c r="A87" s="231"/>
      <c r="B87" s="231"/>
      <c r="C87" s="231"/>
      <c r="D87" s="231"/>
      <c r="E87" s="232"/>
      <c r="F87" s="232"/>
      <c r="G87" s="232"/>
    </row>
    <row r="88" spans="1:7">
      <c r="A88" s="231"/>
      <c r="B88" s="231"/>
      <c r="C88" s="231"/>
      <c r="D88" s="231"/>
      <c r="E88" s="232"/>
      <c r="F88" s="232"/>
      <c r="G88" s="232"/>
    </row>
    <row r="89" spans="1:7">
      <c r="A89" s="231"/>
      <c r="B89" s="231"/>
      <c r="C89" s="231"/>
      <c r="D89" s="231"/>
      <c r="E89" s="232"/>
      <c r="F89" s="232"/>
      <c r="G89" s="232"/>
    </row>
    <row r="90" spans="1:7">
      <c r="A90" s="231"/>
      <c r="B90" s="231"/>
      <c r="C90" s="231"/>
      <c r="D90" s="231"/>
      <c r="E90" s="232"/>
      <c r="F90" s="232"/>
      <c r="G90" s="232"/>
    </row>
    <row r="91" spans="1:7">
      <c r="A91" s="231"/>
      <c r="B91" s="231"/>
      <c r="C91" s="231"/>
      <c r="D91" s="231"/>
      <c r="E91" s="232"/>
      <c r="F91" s="232"/>
      <c r="G91" s="232"/>
    </row>
    <row r="92" spans="1:7">
      <c r="A92" s="231"/>
      <c r="B92" s="231"/>
      <c r="C92" s="231"/>
      <c r="D92" s="231"/>
      <c r="E92" s="232"/>
      <c r="F92" s="232"/>
      <c r="G92" s="232"/>
    </row>
    <row r="93" spans="1:7">
      <c r="A93" s="231"/>
      <c r="B93" s="231"/>
      <c r="C93" s="231"/>
      <c r="D93" s="231"/>
      <c r="E93" s="232"/>
      <c r="F93" s="232"/>
      <c r="G93" s="232"/>
    </row>
    <row r="94" spans="1:7">
      <c r="A94" s="231"/>
      <c r="B94" s="231"/>
      <c r="C94" s="231"/>
      <c r="D94" s="231"/>
      <c r="E94" s="232"/>
      <c r="F94" s="232"/>
      <c r="G94" s="232"/>
    </row>
    <row r="95" spans="1:7">
      <c r="A95" s="231"/>
      <c r="B95" s="231"/>
      <c r="C95" s="231"/>
      <c r="D95" s="231"/>
      <c r="E95" s="232"/>
      <c r="F95" s="232"/>
      <c r="G95" s="232"/>
    </row>
    <row r="96" spans="1:7">
      <c r="A96" s="231"/>
      <c r="B96" s="231"/>
      <c r="C96" s="231"/>
      <c r="D96" s="231"/>
      <c r="E96" s="232"/>
      <c r="F96" s="232"/>
      <c r="G96" s="232"/>
    </row>
    <row r="97" spans="1:27">
      <c r="A97" s="231"/>
      <c r="B97" s="231"/>
      <c r="C97" s="231"/>
      <c r="D97" s="231"/>
      <c r="E97" s="232"/>
      <c r="F97" s="232"/>
      <c r="G97" s="232"/>
    </row>
    <row r="98" spans="1:27">
      <c r="A98" s="231"/>
      <c r="B98" s="231"/>
      <c r="C98" s="231"/>
      <c r="D98" s="231"/>
      <c r="E98" s="232"/>
      <c r="F98" s="232"/>
      <c r="G98" s="232"/>
    </row>
    <row r="99" spans="1:27">
      <c r="A99" s="231"/>
      <c r="B99" s="231"/>
      <c r="C99" s="231"/>
      <c r="D99" s="231"/>
      <c r="E99" s="232"/>
      <c r="F99" s="232"/>
      <c r="G99" s="232"/>
    </row>
    <row r="100" spans="1:27">
      <c r="A100" s="231"/>
      <c r="B100" s="231"/>
      <c r="C100" s="231"/>
      <c r="D100" s="231"/>
      <c r="E100" s="232"/>
      <c r="F100" s="232"/>
      <c r="G100" s="232"/>
    </row>
    <row r="101" spans="1:27">
      <c r="A101" s="231"/>
      <c r="B101" s="231"/>
      <c r="C101" s="231"/>
      <c r="D101" s="231"/>
      <c r="E101" s="232"/>
      <c r="F101" s="232"/>
      <c r="G101" s="232"/>
    </row>
    <row r="102" spans="1:27">
      <c r="A102" s="231"/>
      <c r="B102" s="231"/>
      <c r="C102" s="231"/>
      <c r="D102" s="231"/>
      <c r="E102" s="232"/>
      <c r="F102" s="232"/>
      <c r="G102" s="232"/>
    </row>
    <row r="103" spans="1:27">
      <c r="A103" s="231"/>
      <c r="B103" s="231"/>
      <c r="C103" s="231"/>
      <c r="D103" s="231"/>
      <c r="E103" s="232"/>
      <c r="F103" s="232"/>
      <c r="G103" s="232"/>
    </row>
    <row r="104" spans="1:27">
      <c r="A104" s="231"/>
      <c r="B104" s="231"/>
      <c r="C104" s="231"/>
      <c r="D104" s="231"/>
      <c r="E104" s="232"/>
      <c r="F104" s="232"/>
      <c r="G104" s="232"/>
    </row>
    <row r="105" spans="1:27">
      <c r="A105" s="231"/>
      <c r="B105" s="231"/>
      <c r="C105" s="231"/>
      <c r="D105" s="231"/>
      <c r="E105" s="232"/>
      <c r="F105" s="232"/>
      <c r="G105" s="232"/>
    </row>
    <row r="106" spans="1:27">
      <c r="A106" s="231"/>
      <c r="B106" s="231"/>
      <c r="C106" s="231"/>
      <c r="D106" s="231"/>
      <c r="E106" s="232"/>
      <c r="F106" s="232"/>
      <c r="G106" s="232"/>
    </row>
    <row r="107" spans="1:27">
      <c r="A107" s="231"/>
      <c r="B107" s="231"/>
      <c r="C107" s="231"/>
      <c r="D107" s="231"/>
      <c r="E107" s="232"/>
      <c r="F107" s="232"/>
      <c r="G107" s="232"/>
    </row>
    <row r="108" spans="1:27">
      <c r="A108" s="231"/>
      <c r="B108" s="231"/>
      <c r="C108" s="231"/>
      <c r="D108" s="231"/>
      <c r="E108" s="232"/>
      <c r="F108" s="232"/>
      <c r="G108" s="232"/>
    </row>
    <row r="109" spans="1:27" ht="18" customHeight="1">
      <c r="A109" s="238"/>
      <c r="B109" s="229"/>
      <c r="C109" s="238"/>
      <c r="D109" s="238"/>
      <c r="E109" s="239"/>
      <c r="F109" s="239"/>
      <c r="G109" s="240"/>
      <c r="T109" s="362"/>
      <c r="AA109" s="418"/>
    </row>
    <row r="110" spans="1:27" ht="18" customHeight="1">
      <c r="A110" s="229"/>
      <c r="B110" s="229"/>
      <c r="C110" s="229"/>
      <c r="D110" s="229"/>
      <c r="E110" s="232"/>
      <c r="F110" s="232"/>
      <c r="G110" s="232"/>
      <c r="Q110" s="366"/>
      <c r="T110" s="362"/>
    </row>
    <row r="111" spans="1:27" ht="39.9" customHeight="1">
      <c r="A111" s="1239"/>
      <c r="B111" s="1239"/>
      <c r="C111" s="1239"/>
      <c r="D111" s="1239"/>
      <c r="E111" s="1239"/>
      <c r="F111" s="1239"/>
      <c r="G111" s="1239"/>
      <c r="O111" s="362"/>
      <c r="P111" s="363"/>
      <c r="Q111" s="363"/>
      <c r="R111" s="363"/>
      <c r="T111" s="362"/>
      <c r="U111" s="360"/>
      <c r="W111" s="1225"/>
      <c r="X111" s="1225"/>
    </row>
    <row r="112" spans="1:27" ht="21.9" customHeight="1">
      <c r="A112" s="1232"/>
      <c r="B112" s="1232"/>
      <c r="C112" s="1232"/>
      <c r="D112" s="1232"/>
      <c r="E112" s="1232"/>
      <c r="F112" s="1232"/>
      <c r="G112" s="1232"/>
      <c r="O112" s="362"/>
      <c r="P112" s="364"/>
      <c r="Q112" s="363"/>
      <c r="R112" s="363"/>
      <c r="T112" s="362"/>
      <c r="U112" s="360"/>
    </row>
    <row r="113" spans="1:41" ht="18" customHeight="1">
      <c r="A113" s="231"/>
      <c r="B113" s="231"/>
      <c r="C113" s="231"/>
      <c r="D113" s="231"/>
      <c r="E113" s="232"/>
      <c r="F113" s="232"/>
      <c r="G113" s="232"/>
      <c r="O113" s="362"/>
      <c r="P113" s="364"/>
      <c r="Q113" s="363"/>
      <c r="R113" s="363"/>
    </row>
    <row r="114" spans="1:41" ht="18" customHeight="1">
      <c r="A114" s="237"/>
      <c r="B114" s="241"/>
      <c r="C114" s="237"/>
      <c r="D114" s="237"/>
      <c r="E114" s="234"/>
      <c r="F114" s="232"/>
      <c r="G114" s="241"/>
      <c r="O114" s="362"/>
      <c r="P114" s="364"/>
      <c r="Q114" s="363"/>
      <c r="R114" s="363"/>
    </row>
    <row r="115" spans="1:41" ht="35.25" customHeight="1">
      <c r="A115" s="1233"/>
      <c r="B115" s="1233"/>
      <c r="C115" s="1233"/>
      <c r="D115" s="1233"/>
      <c r="E115" s="235"/>
      <c r="F115" s="232"/>
      <c r="G115" s="241"/>
      <c r="O115" s="439"/>
      <c r="P115" s="423"/>
      <c r="Q115" s="423"/>
      <c r="R115" s="423"/>
      <c r="W115" s="1225"/>
      <c r="X115" s="1225"/>
    </row>
    <row r="116" spans="1:41" ht="18" customHeight="1">
      <c r="A116" s="237"/>
      <c r="B116" s="1224"/>
      <c r="C116" s="1224"/>
      <c r="D116" s="1224"/>
      <c r="E116" s="235"/>
      <c r="F116" s="232"/>
      <c r="G116" s="241"/>
      <c r="O116" s="362"/>
      <c r="P116" s="440"/>
      <c r="Q116" s="424"/>
      <c r="R116" s="424"/>
    </row>
    <row r="117" spans="1:41" ht="18" customHeight="1">
      <c r="A117" s="237"/>
      <c r="B117" s="1224"/>
      <c r="C117" s="1224"/>
      <c r="D117" s="1224"/>
      <c r="E117" s="235"/>
      <c r="F117" s="232"/>
      <c r="G117" s="241"/>
      <c r="O117" s="362"/>
      <c r="P117" s="440"/>
      <c r="Q117" s="424"/>
      <c r="R117" s="424"/>
    </row>
    <row r="118" spans="1:41" ht="18" customHeight="1">
      <c r="A118" s="241"/>
      <c r="B118" s="1224"/>
      <c r="C118" s="1224"/>
      <c r="D118" s="1224"/>
      <c r="E118" s="235"/>
      <c r="F118" s="232"/>
      <c r="G118" s="241"/>
      <c r="O118" s="441"/>
      <c r="P118" s="445"/>
      <c r="Q118" s="438"/>
      <c r="R118" s="425"/>
    </row>
    <row r="119" spans="1:41" ht="18" customHeight="1">
      <c r="A119" s="241"/>
      <c r="B119" s="1224"/>
      <c r="C119" s="1224"/>
      <c r="D119" s="1224"/>
      <c r="E119" s="235"/>
      <c r="F119" s="232"/>
      <c r="G119" s="241"/>
      <c r="W119" s="1225"/>
      <c r="X119" s="1225"/>
    </row>
    <row r="120" spans="1:41" ht="18" customHeight="1">
      <c r="A120" s="241"/>
      <c r="B120" s="241"/>
      <c r="C120" s="241"/>
      <c r="D120" s="241"/>
      <c r="E120" s="237"/>
      <c r="F120" s="255"/>
      <c r="G120" s="255"/>
      <c r="Y120" s="426"/>
    </row>
    <row r="121" spans="1:41" ht="40.5" customHeight="1">
      <c r="A121" s="1226"/>
      <c r="B121" s="1226"/>
      <c r="C121" s="1226"/>
      <c r="D121" s="1226"/>
      <c r="E121" s="1226"/>
      <c r="F121" s="1226"/>
      <c r="G121" s="1226"/>
      <c r="H121" s="477"/>
      <c r="I121" s="291"/>
      <c r="J121" s="292"/>
      <c r="K121" s="292"/>
      <c r="L121" s="292"/>
      <c r="M121" s="292"/>
      <c r="Q121" s="366"/>
      <c r="Y121" s="426"/>
    </row>
    <row r="122" spans="1:41" ht="18" customHeight="1">
      <c r="A122" s="231"/>
      <c r="B122" s="231"/>
      <c r="C122" s="231"/>
      <c r="D122" s="231"/>
      <c r="E122" s="239"/>
      <c r="F122" s="239"/>
      <c r="G122" s="240"/>
      <c r="P122" s="1227"/>
      <c r="Q122" s="1227"/>
      <c r="S122" s="1231"/>
      <c r="T122" s="1231"/>
      <c r="W122" s="1225"/>
      <c r="X122" s="1225"/>
    </row>
    <row r="123" spans="1:41" ht="66" customHeight="1">
      <c r="A123" s="257"/>
      <c r="B123" s="257"/>
      <c r="C123" s="227"/>
      <c r="D123" s="227"/>
      <c r="E123" s="257"/>
      <c r="F123" s="257"/>
      <c r="G123" s="257"/>
      <c r="P123" s="401"/>
      <c r="Q123" s="401"/>
      <c r="S123" s="401"/>
      <c r="T123" s="401"/>
    </row>
    <row r="124" spans="1:41" ht="18" customHeight="1">
      <c r="A124" s="227"/>
      <c r="B124" s="227"/>
      <c r="C124" s="227"/>
      <c r="D124" s="227"/>
      <c r="E124" s="227"/>
      <c r="F124" s="227"/>
      <c r="G124" s="227"/>
      <c r="P124" s="211"/>
      <c r="Q124" s="211"/>
      <c r="S124" s="211"/>
      <c r="T124" s="211"/>
    </row>
    <row r="125" spans="1:41" s="398" customFormat="1" ht="18" customHeight="1">
      <c r="A125" s="247"/>
      <c r="B125" s="269"/>
      <c r="C125" s="244"/>
      <c r="D125" s="270"/>
      <c r="E125" s="271"/>
      <c r="F125" s="272"/>
      <c r="G125" s="232"/>
      <c r="H125" s="478"/>
      <c r="I125" s="293"/>
      <c r="J125" s="215"/>
      <c r="K125" s="215"/>
      <c r="L125" s="215"/>
      <c r="M125" s="215"/>
      <c r="N125" s="1"/>
      <c r="O125" s="360"/>
      <c r="P125" s="211"/>
      <c r="Q125" s="427"/>
      <c r="R125" s="366"/>
      <c r="S125" s="211"/>
      <c r="T125" s="427"/>
      <c r="U125" s="360"/>
      <c r="V125" s="360"/>
      <c r="W125" s="360"/>
      <c r="X125" s="360"/>
      <c r="Y125" s="360"/>
      <c r="Z125" s="360"/>
      <c r="AA125" s="360"/>
      <c r="AB125" s="206"/>
      <c r="AC125" s="206"/>
      <c r="AD125" s="206"/>
      <c r="AE125" s="206"/>
      <c r="AF125" s="206"/>
      <c r="AG125" s="206"/>
      <c r="AH125" s="206"/>
      <c r="AI125" s="206"/>
      <c r="AJ125" s="206"/>
      <c r="AK125" s="215"/>
      <c r="AL125" s="215"/>
      <c r="AM125" s="215"/>
      <c r="AN125" s="215"/>
      <c r="AO125" s="215"/>
    </row>
    <row r="126" spans="1:41" ht="111" customHeight="1">
      <c r="A126" s="248"/>
      <c r="B126" s="273"/>
      <c r="C126" s="244"/>
      <c r="D126" s="244"/>
      <c r="E126" s="274"/>
      <c r="F126" s="275"/>
      <c r="G126" s="276"/>
      <c r="P126" s="429"/>
      <c r="Q126" s="428"/>
      <c r="S126" s="429"/>
      <c r="T126" s="428"/>
      <c r="W126" s="1225"/>
      <c r="X126" s="1225"/>
    </row>
    <row r="127" spans="1:41" ht="21.9" customHeight="1">
      <c r="A127" s="248"/>
      <c r="B127" s="277"/>
      <c r="C127" s="244"/>
      <c r="D127" s="244"/>
      <c r="E127" s="278"/>
      <c r="F127" s="279"/>
      <c r="G127" s="232"/>
      <c r="P127" s="431"/>
      <c r="Q127" s="430"/>
      <c r="S127" s="431"/>
      <c r="T127" s="430"/>
    </row>
    <row r="128" spans="1:41" ht="21.9" customHeight="1">
      <c r="A128" s="246"/>
      <c r="B128" s="250"/>
      <c r="C128" s="244"/>
      <c r="D128" s="270"/>
      <c r="E128" s="271"/>
      <c r="F128" s="272"/>
      <c r="G128" s="232"/>
      <c r="P128" s="431"/>
      <c r="Q128" s="430"/>
      <c r="S128" s="431"/>
      <c r="T128" s="430"/>
      <c r="V128" s="432"/>
    </row>
    <row r="129" spans="1:24" ht="21.9" customHeight="1">
      <c r="A129" s="246"/>
      <c r="B129" s="250"/>
      <c r="C129" s="244"/>
      <c r="D129" s="270"/>
      <c r="E129" s="271"/>
      <c r="F129" s="272"/>
      <c r="G129" s="232"/>
      <c r="P129" s="431"/>
      <c r="Q129" s="430"/>
      <c r="S129" s="431"/>
      <c r="T129" s="430"/>
      <c r="V129" s="432"/>
      <c r="W129" s="416"/>
      <c r="X129" s="416"/>
    </row>
    <row r="130" spans="1:24">
      <c r="A130" s="248"/>
      <c r="B130" s="273"/>
      <c r="C130" s="244"/>
      <c r="D130" s="270"/>
      <c r="E130" s="271"/>
      <c r="F130" s="272"/>
      <c r="G130" s="232"/>
      <c r="P130" s="431"/>
      <c r="Q130" s="430"/>
      <c r="S130" s="431"/>
      <c r="T130" s="430"/>
      <c r="V130" s="432"/>
      <c r="W130" s="1228"/>
      <c r="X130" s="1228"/>
    </row>
    <row r="131" spans="1:24" ht="21.9" customHeight="1">
      <c r="A131" s="248"/>
      <c r="B131" s="277"/>
      <c r="C131" s="244"/>
      <c r="D131" s="270"/>
      <c r="E131" s="271"/>
      <c r="F131" s="272"/>
      <c r="G131" s="276"/>
      <c r="P131" s="431"/>
      <c r="Q131" s="430"/>
      <c r="S131" s="431"/>
      <c r="T131" s="430"/>
      <c r="V131" s="432"/>
    </row>
    <row r="132" spans="1:24" ht="21.9" customHeight="1">
      <c r="A132" s="248"/>
      <c r="B132" s="250"/>
      <c r="C132" s="244"/>
      <c r="D132" s="270"/>
      <c r="E132" s="271"/>
      <c r="F132" s="272"/>
      <c r="G132" s="232"/>
      <c r="P132" s="431"/>
      <c r="Q132" s="430"/>
      <c r="S132" s="431"/>
      <c r="T132" s="430"/>
      <c r="V132" s="432"/>
    </row>
    <row r="133" spans="1:24" ht="21.9" customHeight="1">
      <c r="A133" s="248"/>
      <c r="B133" s="250"/>
      <c r="C133" s="244"/>
      <c r="D133" s="270"/>
      <c r="E133" s="271"/>
      <c r="F133" s="272"/>
      <c r="G133" s="232"/>
      <c r="P133" s="431"/>
      <c r="Q133" s="430"/>
      <c r="S133" s="431"/>
      <c r="T133" s="430"/>
      <c r="V133" s="432"/>
    </row>
    <row r="134" spans="1:24">
      <c r="A134" s="248"/>
      <c r="B134" s="273"/>
      <c r="C134" s="244"/>
      <c r="D134" s="244"/>
      <c r="E134" s="271"/>
      <c r="F134" s="272"/>
      <c r="G134" s="276"/>
      <c r="P134" s="431"/>
      <c r="Q134" s="430"/>
      <c r="S134" s="431"/>
      <c r="T134" s="430"/>
      <c r="V134" s="432"/>
    </row>
    <row r="135" spans="1:24" ht="21.9" customHeight="1">
      <c r="A135" s="248"/>
      <c r="B135" s="277"/>
      <c r="C135" s="244"/>
      <c r="D135" s="244"/>
      <c r="E135" s="280"/>
      <c r="F135" s="272"/>
      <c r="G135" s="281"/>
      <c r="N135" s="443"/>
      <c r="P135" s="431"/>
      <c r="Q135" s="430"/>
      <c r="S135" s="431"/>
      <c r="T135" s="430"/>
      <c r="V135" s="432"/>
    </row>
    <row r="136" spans="1:24" ht="35.1" customHeight="1">
      <c r="A136" s="246"/>
      <c r="B136" s="282"/>
      <c r="C136" s="244"/>
      <c r="D136" s="270"/>
      <c r="E136" s="271"/>
      <c r="F136" s="272"/>
      <c r="G136" s="232"/>
      <c r="N136" s="444"/>
      <c r="P136" s="431"/>
      <c r="Q136" s="430"/>
      <c r="S136" s="431"/>
      <c r="T136" s="430"/>
      <c r="V136" s="432"/>
    </row>
    <row r="137" spans="1:24" ht="21.9" customHeight="1">
      <c r="A137" s="246"/>
      <c r="B137" s="283"/>
      <c r="C137" s="244"/>
      <c r="D137" s="270"/>
      <c r="E137" s="280"/>
      <c r="F137" s="272"/>
      <c r="G137" s="232"/>
      <c r="N137" s="444"/>
      <c r="P137" s="431"/>
      <c r="Q137" s="430"/>
      <c r="S137" s="431"/>
      <c r="T137" s="430"/>
      <c r="V137" s="432"/>
    </row>
    <row r="138" spans="1:24" ht="21.9" customHeight="1">
      <c r="A138" s="246"/>
      <c r="B138" s="283"/>
      <c r="C138" s="244"/>
      <c r="D138" s="270"/>
      <c r="E138" s="280"/>
      <c r="F138" s="272"/>
      <c r="G138" s="232"/>
      <c r="N138" s="444"/>
      <c r="P138" s="431"/>
      <c r="Q138" s="430"/>
      <c r="S138" s="431"/>
      <c r="T138" s="430"/>
      <c r="V138" s="432"/>
    </row>
    <row r="139" spans="1:24" ht="24" customHeight="1">
      <c r="A139" s="247"/>
      <c r="B139" s="251"/>
      <c r="C139" s="244"/>
      <c r="D139" s="270"/>
      <c r="E139" s="271"/>
      <c r="F139" s="272"/>
      <c r="G139" s="232"/>
      <c r="J139" s="215"/>
      <c r="K139" s="215"/>
      <c r="L139" s="215"/>
      <c r="M139" s="215"/>
      <c r="N139" s="1"/>
      <c r="O139" s="360"/>
      <c r="P139" s="431"/>
      <c r="Q139" s="430"/>
      <c r="R139" s="366"/>
      <c r="S139" s="431"/>
      <c r="T139" s="430"/>
      <c r="U139" s="360"/>
      <c r="V139" s="365"/>
    </row>
    <row r="140" spans="1:24" ht="24" customHeight="1">
      <c r="A140" s="246"/>
      <c r="B140" s="284"/>
      <c r="C140" s="244"/>
      <c r="D140" s="270"/>
      <c r="E140" s="271"/>
      <c r="F140" s="272"/>
      <c r="G140" s="232"/>
      <c r="P140" s="431"/>
      <c r="Q140" s="430"/>
      <c r="S140" s="431"/>
      <c r="T140" s="430"/>
      <c r="V140" s="432"/>
    </row>
    <row r="141" spans="1:24" ht="24" customHeight="1">
      <c r="A141" s="248"/>
      <c r="B141" s="243"/>
      <c r="C141" s="244"/>
      <c r="D141" s="270"/>
      <c r="E141" s="271"/>
      <c r="F141" s="272"/>
      <c r="G141" s="232"/>
      <c r="P141" s="431"/>
      <c r="Q141" s="430"/>
      <c r="S141" s="431"/>
      <c r="T141" s="430"/>
      <c r="V141" s="432"/>
    </row>
    <row r="142" spans="1:24" ht="24" customHeight="1">
      <c r="A142" s="246"/>
      <c r="B142" s="283"/>
      <c r="C142" s="244"/>
      <c r="D142" s="270"/>
      <c r="E142" s="280"/>
      <c r="F142" s="272"/>
      <c r="G142" s="232"/>
      <c r="P142" s="431"/>
      <c r="Q142" s="430"/>
      <c r="S142" s="431"/>
      <c r="T142" s="430"/>
      <c r="V142" s="432"/>
    </row>
    <row r="143" spans="1:24" ht="24" customHeight="1">
      <c r="A143" s="247"/>
      <c r="B143" s="269"/>
      <c r="C143" s="244"/>
      <c r="D143" s="270"/>
      <c r="E143" s="271"/>
      <c r="F143" s="272"/>
      <c r="G143" s="232"/>
      <c r="J143" s="215"/>
      <c r="K143" s="215"/>
      <c r="L143" s="215"/>
      <c r="M143" s="215"/>
      <c r="N143" s="1"/>
      <c r="O143" s="360"/>
      <c r="P143" s="431"/>
      <c r="Q143" s="433"/>
      <c r="R143" s="366"/>
      <c r="S143" s="431"/>
      <c r="T143" s="433"/>
      <c r="U143" s="360"/>
      <c r="V143" s="365"/>
    </row>
    <row r="144" spans="1:24" ht="35.1" customHeight="1">
      <c r="A144" s="248"/>
      <c r="B144" s="243"/>
      <c r="C144" s="244"/>
      <c r="D144" s="244"/>
      <c r="E144" s="280"/>
      <c r="F144" s="272"/>
      <c r="G144" s="281"/>
      <c r="P144" s="431"/>
      <c r="Q144" s="433"/>
      <c r="S144" s="431"/>
      <c r="T144" s="433"/>
      <c r="V144" s="432"/>
    </row>
    <row r="145" spans="1:22" ht="24" customHeight="1">
      <c r="A145" s="248"/>
      <c r="B145" s="243"/>
      <c r="C145" s="246"/>
      <c r="D145" s="270"/>
      <c r="E145" s="280"/>
      <c r="F145" s="272"/>
      <c r="G145" s="232"/>
      <c r="P145" s="431"/>
      <c r="Q145" s="430"/>
      <c r="S145" s="431"/>
      <c r="T145" s="430"/>
      <c r="V145" s="432"/>
    </row>
    <row r="146" spans="1:22" ht="24" customHeight="1">
      <c r="A146" s="246"/>
      <c r="B146" s="243"/>
      <c r="C146" s="246"/>
      <c r="D146" s="270"/>
      <c r="E146" s="280"/>
      <c r="F146" s="272"/>
      <c r="G146" s="232"/>
      <c r="P146" s="431"/>
      <c r="Q146" s="430"/>
      <c r="S146" s="431"/>
      <c r="T146" s="430"/>
      <c r="V146" s="432"/>
    </row>
    <row r="147" spans="1:22" ht="24" customHeight="1">
      <c r="A147" s="246"/>
      <c r="B147" s="243"/>
      <c r="C147" s="246"/>
      <c r="D147" s="270"/>
      <c r="E147" s="280"/>
      <c r="F147" s="272"/>
      <c r="G147" s="232"/>
      <c r="P147" s="431"/>
      <c r="Q147" s="430"/>
      <c r="S147" s="431"/>
      <c r="T147" s="430"/>
      <c r="V147" s="432"/>
    </row>
    <row r="148" spans="1:22" ht="24" customHeight="1">
      <c r="A148" s="246"/>
      <c r="B148" s="243"/>
      <c r="C148" s="246"/>
      <c r="D148" s="270"/>
      <c r="E148" s="280"/>
      <c r="F148" s="272"/>
      <c r="G148" s="232"/>
      <c r="P148" s="431"/>
      <c r="Q148" s="430"/>
      <c r="S148" s="431"/>
      <c r="T148" s="430"/>
      <c r="V148" s="432"/>
    </row>
    <row r="149" spans="1:22" ht="24" customHeight="1">
      <c r="A149" s="246"/>
      <c r="B149" s="243"/>
      <c r="C149" s="246"/>
      <c r="D149" s="270"/>
      <c r="E149" s="280"/>
      <c r="F149" s="272"/>
      <c r="G149" s="232"/>
      <c r="P149" s="431"/>
      <c r="Q149" s="430"/>
      <c r="S149" s="431"/>
      <c r="T149" s="430"/>
      <c r="V149" s="432"/>
    </row>
    <row r="150" spans="1:22" ht="24" customHeight="1">
      <c r="A150" s="246"/>
      <c r="B150" s="243"/>
      <c r="C150" s="246"/>
      <c r="D150" s="270"/>
      <c r="E150" s="280"/>
      <c r="F150" s="272"/>
      <c r="G150" s="232"/>
      <c r="P150" s="431"/>
      <c r="Q150" s="430"/>
      <c r="S150" s="431"/>
      <c r="T150" s="430"/>
      <c r="V150" s="432"/>
    </row>
    <row r="151" spans="1:22" ht="24" customHeight="1">
      <c r="A151" s="246"/>
      <c r="B151" s="243"/>
      <c r="C151" s="246"/>
      <c r="D151" s="270"/>
      <c r="E151" s="280"/>
      <c r="F151" s="272"/>
      <c r="G151" s="232"/>
      <c r="P151" s="431"/>
      <c r="Q151" s="430"/>
      <c r="S151" s="431"/>
      <c r="T151" s="430"/>
      <c r="V151" s="432"/>
    </row>
    <row r="152" spans="1:22" ht="35.1" customHeight="1">
      <c r="A152" s="247"/>
      <c r="B152" s="269"/>
      <c r="C152" s="244"/>
      <c r="D152" s="270"/>
      <c r="E152" s="271"/>
      <c r="F152" s="272"/>
      <c r="G152" s="232"/>
      <c r="P152" s="431"/>
      <c r="Q152" s="433"/>
      <c r="S152" s="431"/>
      <c r="T152" s="433"/>
      <c r="V152" s="432"/>
    </row>
    <row r="153" spans="1:22" ht="24" customHeight="1">
      <c r="A153" s="248"/>
      <c r="B153" s="249"/>
      <c r="C153" s="244"/>
      <c r="D153" s="270"/>
      <c r="E153" s="280"/>
      <c r="F153" s="272"/>
      <c r="G153" s="281"/>
      <c r="P153" s="431"/>
      <c r="Q153" s="433"/>
      <c r="S153" s="431"/>
      <c r="T153" s="433"/>
      <c r="V153" s="432"/>
    </row>
    <row r="154" spans="1:22" ht="24" customHeight="1">
      <c r="A154" s="248"/>
      <c r="B154" s="243"/>
      <c r="C154" s="246"/>
      <c r="D154" s="249"/>
      <c r="E154" s="280"/>
      <c r="F154" s="272"/>
      <c r="G154" s="232"/>
      <c r="P154" s="431"/>
      <c r="Q154" s="430"/>
      <c r="S154" s="431"/>
      <c r="T154" s="430"/>
      <c r="V154" s="432"/>
    </row>
    <row r="155" spans="1:22" ht="35.1" customHeight="1">
      <c r="A155" s="248"/>
      <c r="B155" s="269"/>
      <c r="C155" s="244"/>
      <c r="D155" s="270"/>
      <c r="E155" s="271"/>
      <c r="F155" s="272"/>
      <c r="G155" s="232"/>
      <c r="P155" s="431"/>
      <c r="Q155" s="430"/>
      <c r="S155" s="431"/>
      <c r="T155" s="430"/>
      <c r="V155" s="432"/>
    </row>
    <row r="156" spans="1:22" ht="24" customHeight="1">
      <c r="A156" s="247"/>
      <c r="B156" s="245"/>
      <c r="C156" s="246"/>
      <c r="D156" s="270"/>
      <c r="E156" s="272"/>
      <c r="F156" s="272"/>
      <c r="G156" s="232"/>
      <c r="P156" s="431"/>
      <c r="Q156" s="430"/>
      <c r="S156" s="431"/>
      <c r="T156" s="430"/>
      <c r="V156" s="432"/>
    </row>
    <row r="157" spans="1:22" ht="24" customHeight="1">
      <c r="A157" s="247"/>
      <c r="B157" s="245"/>
      <c r="C157" s="246"/>
      <c r="D157" s="270"/>
      <c r="E157" s="271"/>
      <c r="F157" s="272"/>
      <c r="G157" s="232"/>
      <c r="P157" s="431"/>
      <c r="Q157" s="430"/>
      <c r="S157" s="431"/>
      <c r="T157" s="430"/>
      <c r="V157" s="432"/>
    </row>
    <row r="158" spans="1:22" ht="24" customHeight="1">
      <c r="A158" s="247"/>
      <c r="B158" s="245"/>
      <c r="C158" s="246"/>
      <c r="D158" s="270"/>
      <c r="E158" s="272"/>
      <c r="F158" s="272"/>
      <c r="G158" s="232"/>
      <c r="P158" s="431"/>
      <c r="Q158" s="430"/>
      <c r="S158" s="431"/>
      <c r="T158" s="430"/>
      <c r="V158" s="432"/>
    </row>
    <row r="159" spans="1:22" ht="24" customHeight="1">
      <c r="A159" s="247"/>
      <c r="B159" s="245"/>
      <c r="C159" s="246"/>
      <c r="D159" s="270"/>
      <c r="E159" s="272"/>
      <c r="F159" s="272"/>
      <c r="G159" s="232"/>
      <c r="P159" s="431"/>
      <c r="Q159" s="430"/>
      <c r="S159" s="431"/>
      <c r="T159" s="430"/>
      <c r="V159" s="432"/>
    </row>
    <row r="160" spans="1:22" ht="35.1" customHeight="1">
      <c r="A160" s="247"/>
      <c r="B160" s="250"/>
      <c r="C160" s="246"/>
      <c r="D160" s="270"/>
      <c r="E160" s="272"/>
      <c r="F160" s="272"/>
      <c r="G160" s="232"/>
      <c r="P160" s="431"/>
      <c r="Q160" s="430"/>
      <c r="S160" s="431"/>
      <c r="T160" s="430"/>
      <c r="V160" s="432"/>
    </row>
    <row r="161" spans="1:22" ht="30" customHeight="1">
      <c r="A161" s="247"/>
      <c r="B161" s="243"/>
      <c r="C161" s="246"/>
      <c r="D161" s="270"/>
      <c r="E161" s="272"/>
      <c r="F161" s="272"/>
      <c r="G161" s="232"/>
      <c r="P161" s="431"/>
      <c r="Q161" s="430"/>
      <c r="S161" s="431"/>
      <c r="T161" s="430"/>
      <c r="V161" s="432"/>
    </row>
    <row r="162" spans="1:22" ht="26.1" customHeight="1">
      <c r="A162" s="247"/>
      <c r="B162" s="269"/>
      <c r="C162" s="244"/>
      <c r="D162" s="270"/>
      <c r="E162" s="271"/>
      <c r="F162" s="272"/>
      <c r="G162" s="232"/>
      <c r="J162" s="215"/>
      <c r="K162" s="215"/>
      <c r="L162" s="215"/>
      <c r="M162" s="215"/>
      <c r="N162" s="1"/>
      <c r="O162" s="360"/>
      <c r="P162" s="431"/>
      <c r="Q162" s="430"/>
      <c r="R162" s="366"/>
      <c r="S162" s="431"/>
      <c r="T162" s="430"/>
      <c r="U162" s="360"/>
      <c r="V162" s="365"/>
    </row>
    <row r="163" spans="1:22" ht="30" customHeight="1">
      <c r="A163" s="248"/>
      <c r="B163" s="245"/>
      <c r="C163" s="246"/>
      <c r="D163" s="285"/>
      <c r="E163" s="272"/>
      <c r="F163" s="272"/>
      <c r="G163" s="232"/>
      <c r="P163" s="431"/>
      <c r="Q163" s="430"/>
      <c r="S163" s="431"/>
      <c r="T163" s="430"/>
      <c r="V163" s="432"/>
    </row>
    <row r="164" spans="1:22" ht="30" customHeight="1">
      <c r="A164" s="248"/>
      <c r="B164" s="245"/>
      <c r="C164" s="246"/>
      <c r="D164" s="285"/>
      <c r="E164" s="272"/>
      <c r="F164" s="272"/>
      <c r="G164" s="232"/>
      <c r="P164" s="431"/>
      <c r="Q164" s="430"/>
      <c r="S164" s="431"/>
      <c r="T164" s="430"/>
      <c r="V164" s="432"/>
    </row>
    <row r="165" spans="1:22" ht="30" customHeight="1">
      <c r="A165" s="248"/>
      <c r="B165" s="245"/>
      <c r="C165" s="246"/>
      <c r="D165" s="285"/>
      <c r="E165" s="272"/>
      <c r="F165" s="272"/>
      <c r="G165" s="232"/>
      <c r="P165" s="431"/>
      <c r="Q165" s="430"/>
      <c r="S165" s="431"/>
      <c r="T165" s="430"/>
      <c r="V165" s="432"/>
    </row>
    <row r="166" spans="1:22" ht="30" customHeight="1">
      <c r="A166" s="248"/>
      <c r="B166" s="245"/>
      <c r="C166" s="246"/>
      <c r="D166" s="285"/>
      <c r="E166" s="272"/>
      <c r="F166" s="272"/>
      <c r="G166" s="232"/>
      <c r="P166" s="431"/>
      <c r="Q166" s="430"/>
      <c r="S166" s="431"/>
      <c r="T166" s="430"/>
      <c r="V166" s="432"/>
    </row>
    <row r="167" spans="1:22" ht="33" customHeight="1">
      <c r="A167" s="286"/>
      <c r="B167" s="269"/>
      <c r="C167" s="244"/>
      <c r="D167" s="270"/>
      <c r="E167" s="271"/>
      <c r="F167" s="272"/>
      <c r="G167" s="232"/>
      <c r="P167" s="431"/>
      <c r="Q167" s="430"/>
      <c r="S167" s="431"/>
      <c r="T167" s="430"/>
      <c r="V167" s="432"/>
    </row>
    <row r="168" spans="1:22" ht="24" customHeight="1">
      <c r="A168" s="287"/>
      <c r="B168" s="245"/>
      <c r="C168" s="287"/>
      <c r="D168" s="288"/>
      <c r="E168" s="272"/>
      <c r="F168" s="272"/>
      <c r="G168" s="232"/>
      <c r="P168" s="431"/>
      <c r="Q168" s="430"/>
      <c r="S168" s="431"/>
      <c r="T168" s="430"/>
      <c r="V168" s="432"/>
    </row>
    <row r="169" spans="1:22" ht="24" customHeight="1">
      <c r="A169" s="287"/>
      <c r="B169" s="245"/>
      <c r="C169" s="287"/>
      <c r="D169" s="288"/>
      <c r="E169" s="272"/>
      <c r="F169" s="272"/>
      <c r="G169" s="232"/>
      <c r="P169" s="431"/>
      <c r="Q169" s="430"/>
      <c r="S169" s="431"/>
      <c r="T169" s="430"/>
      <c r="V169" s="432"/>
    </row>
    <row r="170" spans="1:22" ht="24" customHeight="1">
      <c r="A170" s="287"/>
      <c r="B170" s="245"/>
      <c r="C170" s="287"/>
      <c r="D170" s="288"/>
      <c r="E170" s="272"/>
      <c r="F170" s="272"/>
      <c r="G170" s="232"/>
      <c r="P170" s="431"/>
      <c r="Q170" s="430"/>
      <c r="S170" s="431"/>
      <c r="T170" s="430"/>
      <c r="V170" s="432"/>
    </row>
    <row r="171" spans="1:22" ht="24" customHeight="1">
      <c r="A171" s="287"/>
      <c r="B171" s="245"/>
      <c r="C171" s="287"/>
      <c r="D171" s="288"/>
      <c r="E171" s="272"/>
      <c r="F171" s="272"/>
      <c r="G171" s="232"/>
      <c r="P171" s="431"/>
      <c r="Q171" s="430"/>
      <c r="S171" s="431"/>
      <c r="T171" s="430"/>
      <c r="V171" s="432"/>
    </row>
    <row r="172" spans="1:22" ht="24" customHeight="1">
      <c r="A172" s="287"/>
      <c r="B172" s="245"/>
      <c r="C172" s="287"/>
      <c r="D172" s="288"/>
      <c r="E172" s="272"/>
      <c r="F172" s="272"/>
      <c r="G172" s="232"/>
      <c r="P172" s="431"/>
      <c r="Q172" s="430"/>
      <c r="S172" s="431"/>
      <c r="T172" s="430"/>
      <c r="V172" s="432"/>
    </row>
    <row r="173" spans="1:22" ht="26.1" customHeight="1">
      <c r="A173" s="246"/>
      <c r="B173" s="1229"/>
      <c r="C173" s="1229"/>
      <c r="D173" s="1229"/>
      <c r="E173" s="272"/>
      <c r="F173" s="272"/>
      <c r="G173" s="232"/>
      <c r="I173" s="293"/>
      <c r="J173" s="215"/>
      <c r="K173" s="215"/>
      <c r="L173" s="215"/>
      <c r="M173" s="215"/>
      <c r="N173" s="1"/>
      <c r="O173" s="360"/>
      <c r="P173" s="98"/>
      <c r="Q173" s="430"/>
      <c r="R173" s="366"/>
      <c r="S173" s="98"/>
      <c r="T173" s="430"/>
      <c r="U173" s="360"/>
      <c r="V173" s="365"/>
    </row>
    <row r="174" spans="1:22" ht="26.1" customHeight="1">
      <c r="A174" s="287"/>
      <c r="B174" s="1230"/>
      <c r="C174" s="1230"/>
      <c r="D174" s="1230"/>
      <c r="E174" s="272"/>
      <c r="F174" s="272"/>
      <c r="G174" s="232"/>
      <c r="I174" s="293"/>
      <c r="J174" s="215"/>
      <c r="K174" s="215"/>
      <c r="L174" s="215"/>
      <c r="M174" s="215"/>
      <c r="N174" s="1"/>
      <c r="O174" s="360"/>
      <c r="P174" s="98"/>
      <c r="Q174" s="430"/>
      <c r="R174" s="366"/>
      <c r="S174" s="98"/>
      <c r="T174" s="430"/>
      <c r="U174" s="360"/>
      <c r="V174" s="360"/>
    </row>
    <row r="175" spans="1:22" ht="26.1" customHeight="1">
      <c r="A175" s="287"/>
      <c r="B175" s="1223"/>
      <c r="C175" s="1223"/>
      <c r="D175" s="1223"/>
      <c r="E175" s="272"/>
      <c r="F175" s="272"/>
      <c r="G175" s="232"/>
      <c r="I175" s="293"/>
      <c r="J175" s="215"/>
      <c r="K175" s="215"/>
      <c r="L175" s="215"/>
      <c r="M175" s="215"/>
      <c r="N175" s="1"/>
      <c r="O175" s="360"/>
      <c r="P175" s="98"/>
      <c r="Q175" s="430"/>
      <c r="R175" s="366"/>
      <c r="S175" s="98"/>
      <c r="T175" s="430"/>
      <c r="U175" s="360"/>
      <c r="V175" s="435"/>
    </row>
    <row r="176" spans="1:22">
      <c r="A176" s="231"/>
      <c r="B176" s="231"/>
      <c r="C176" s="231"/>
      <c r="D176" s="231"/>
      <c r="E176" s="232"/>
      <c r="F176" s="232"/>
      <c r="G176" s="232"/>
    </row>
    <row r="177" spans="1:7">
      <c r="A177" s="231"/>
      <c r="B177" s="231"/>
      <c r="C177" s="231"/>
      <c r="D177" s="231"/>
      <c r="E177" s="232"/>
      <c r="F177" s="232"/>
      <c r="G177" s="232"/>
    </row>
    <row r="178" spans="1:7">
      <c r="A178" s="231"/>
      <c r="B178" s="231"/>
      <c r="C178" s="231"/>
      <c r="D178" s="231"/>
      <c r="E178" s="232"/>
      <c r="F178" s="232"/>
      <c r="G178" s="232"/>
    </row>
    <row r="179" spans="1:7">
      <c r="A179" s="231"/>
      <c r="B179" s="231"/>
      <c r="C179" s="231"/>
      <c r="D179" s="231"/>
      <c r="E179" s="232"/>
      <c r="F179" s="232"/>
      <c r="G179" s="232"/>
    </row>
    <row r="180" spans="1:7">
      <c r="A180" s="231"/>
      <c r="B180" s="231"/>
      <c r="C180" s="231"/>
      <c r="D180" s="231"/>
      <c r="E180" s="232"/>
      <c r="F180" s="232"/>
      <c r="G180" s="232"/>
    </row>
    <row r="181" spans="1:7">
      <c r="A181" s="231"/>
      <c r="B181" s="231"/>
      <c r="C181" s="231"/>
      <c r="D181" s="231"/>
      <c r="E181" s="232"/>
      <c r="F181" s="232"/>
      <c r="G181" s="232"/>
    </row>
    <row r="182" spans="1:7">
      <c r="A182" s="231"/>
      <c r="B182" s="231"/>
      <c r="C182" s="231"/>
      <c r="D182" s="231"/>
      <c r="E182" s="232"/>
      <c r="F182" s="232"/>
      <c r="G182" s="232"/>
    </row>
    <row r="183" spans="1:7">
      <c r="A183" s="231"/>
      <c r="B183" s="231"/>
      <c r="C183" s="231"/>
      <c r="D183" s="231"/>
      <c r="E183" s="232"/>
      <c r="F183" s="232"/>
      <c r="G183" s="232"/>
    </row>
  </sheetData>
  <sheetProtection sheet="1" objects="1" scenarios="1" formatColumns="0" formatRows="0" selectLockedCells="1"/>
  <customSheetViews>
    <customSheetView guid="{6F7443F2-6FD8-4815-BA36-E3C346CAEBC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7B0F599A-F402-431C-9645-1752FD88381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9ABDFA9-B1BA-47BB-AC8F-378F9613777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E8E4758-25C8-4208-A3D7-5A01C669D87F}"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064875E2-E2EF-454F-BB91-234B2B1E3807}"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79169E9-5CE9-4A5A-A42E-5FBA81B2C66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856C8171-1CF1-4C8C-928D-30EA9A6D6EC7}"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1E9E9AF7-D31A-4136-B754-D8856D77A1A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56FC38DD-C4C9-439F-9831-DE3A9CEA81F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7" priority="5" stopIfTrue="1">
      <formula>E17=""</formula>
    </cfRule>
  </conditionalFormatting>
  <conditionalFormatting sqref="Q152:Q153 Q143:Q144 T143:T144 T152:T153 G135 G144 E135 E153:E154 E142 E144:E151 G153">
    <cfRule type="cellIs" dxfId="16" priority="4" stopIfTrue="1" operator="equal">
      <formula>"a"</formula>
    </cfRule>
  </conditionalFormatting>
  <conditionalFormatting sqref="G59:G60 G55 E30:E72">
    <cfRule type="cellIs" dxfId="15" priority="2" stopIfTrue="1" operator="equal">
      <formula>"a"</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K113"/>
  <sheetViews>
    <sheetView view="pageBreakPreview" topLeftCell="A12" zoomScale="80" zoomScaleNormal="100" zoomScaleSheetLayoutView="80" workbookViewId="0">
      <selection activeCell="I22" sqref="I22"/>
    </sheetView>
  </sheetViews>
  <sheetFormatPr defaultColWidth="9" defaultRowHeight="15.6"/>
  <cols>
    <col min="1" max="3" width="11.33203125" style="814" customWidth="1"/>
    <col min="4" max="4" width="23.44140625" style="814" customWidth="1"/>
    <col min="5" max="5" width="14.88671875" style="814" customWidth="1"/>
    <col min="6" max="6" width="32.33203125" style="815" customWidth="1"/>
    <col min="7" max="7" width="6.77734375" style="814" customWidth="1"/>
    <col min="8" max="8" width="10.21875" style="814" customWidth="1"/>
    <col min="9" max="10" width="19.77734375" style="789" customWidth="1"/>
    <col min="11" max="11" width="20.44140625" style="789" customWidth="1"/>
    <col min="12" max="12" width="9" style="806" hidden="1" customWidth="1"/>
    <col min="13" max="13" width="9" style="805" customWidth="1"/>
    <col min="14" max="14" width="9" style="805" hidden="1" customWidth="1"/>
    <col min="15" max="16" width="9" style="806" hidden="1" customWidth="1"/>
    <col min="17" max="21" width="9" style="806" customWidth="1"/>
    <col min="22" max="22" width="9" style="806"/>
    <col min="23" max="33" width="9" style="804"/>
    <col min="34" max="16384" width="9" style="805"/>
  </cols>
  <sheetData>
    <row r="1" spans="1:37" ht="18" customHeight="1">
      <c r="A1" s="799" t="str">
        <f>Cover!B3</f>
        <v>Spec No: CC-CS/1082-CC/CD-4249/3/G2</v>
      </c>
      <c r="B1" s="799"/>
      <c r="C1" s="799"/>
      <c r="D1" s="799"/>
      <c r="E1" s="799"/>
      <c r="F1" s="800"/>
      <c r="G1" s="801"/>
      <c r="H1" s="801"/>
      <c r="I1" s="802"/>
      <c r="J1" s="802"/>
      <c r="K1" s="803" t="s">
        <v>407</v>
      </c>
    </row>
    <row r="2" spans="1:37" ht="6.75" customHeight="1">
      <c r="A2" s="797"/>
      <c r="B2" s="797"/>
      <c r="C2" s="797"/>
      <c r="D2" s="797"/>
      <c r="E2" s="797"/>
      <c r="F2" s="807"/>
      <c r="G2" s="797"/>
      <c r="H2" s="797"/>
      <c r="I2" s="808"/>
      <c r="J2" s="808"/>
      <c r="K2" s="808"/>
      <c r="L2" s="809"/>
    </row>
    <row r="3" spans="1:37" ht="34.950000000000003" customHeight="1">
      <c r="A3" s="1253" t="str">
        <f>Cover!$B$2</f>
        <v>Conductor Package CD01 for bulk procurement of Conductors for Transmission Line Diversion works</v>
      </c>
      <c r="B3" s="1253"/>
      <c r="C3" s="1253"/>
      <c r="D3" s="1253"/>
      <c r="E3" s="1253"/>
      <c r="F3" s="1253"/>
      <c r="G3" s="1253"/>
      <c r="H3" s="1253"/>
      <c r="I3" s="1253"/>
      <c r="J3" s="1253"/>
      <c r="K3" s="1253"/>
      <c r="L3" s="810"/>
      <c r="M3" s="811"/>
      <c r="N3" s="812"/>
      <c r="P3" s="813"/>
      <c r="S3" s="1254"/>
      <c r="T3" s="1254"/>
      <c r="W3" s="806"/>
      <c r="X3" s="806"/>
      <c r="Y3" s="806"/>
      <c r="Z3" s="806"/>
      <c r="AA3" s="806"/>
      <c r="AB3" s="806"/>
      <c r="AC3" s="806"/>
      <c r="AD3" s="806"/>
      <c r="AE3" s="806"/>
      <c r="AF3" s="806"/>
      <c r="AH3" s="804"/>
      <c r="AI3" s="804"/>
      <c r="AJ3" s="804"/>
      <c r="AK3" s="804"/>
    </row>
    <row r="4" spans="1:37" ht="21.9" customHeight="1">
      <c r="A4" s="1255" t="s">
        <v>23</v>
      </c>
      <c r="B4" s="1255"/>
      <c r="C4" s="1255"/>
      <c r="D4" s="1255"/>
      <c r="E4" s="1255"/>
      <c r="F4" s="1255"/>
      <c r="G4" s="1255"/>
      <c r="H4" s="1255"/>
      <c r="I4" s="1255"/>
      <c r="J4" s="1255"/>
      <c r="K4" s="1255"/>
      <c r="L4" s="877"/>
    </row>
    <row r="5" spans="1:37" ht="15" customHeight="1">
      <c r="K5" s="808"/>
      <c r="L5" s="809"/>
    </row>
    <row r="6" spans="1:37" ht="18" customHeight="1">
      <c r="A6" s="1257" t="str">
        <f>'Sch-1'!A6</f>
        <v>Bidder’s Name and Address (Firm) :</v>
      </c>
      <c r="B6" s="1257"/>
      <c r="C6" s="1257"/>
      <c r="D6" s="1257"/>
      <c r="E6" s="1257"/>
      <c r="F6" s="1257"/>
      <c r="G6" s="816"/>
      <c r="H6" s="816"/>
      <c r="I6" s="817" t="s">
        <v>378</v>
      </c>
      <c r="J6" s="817"/>
      <c r="K6" s="808"/>
      <c r="L6" s="819"/>
    </row>
    <row r="7" spans="1:37">
      <c r="A7" s="1256" t="str">
        <f>'Sch-1'!A7</f>
        <v/>
      </c>
      <c r="B7" s="1256"/>
      <c r="C7" s="1256"/>
      <c r="D7" s="1256"/>
      <c r="E7" s="1256"/>
      <c r="F7" s="1256"/>
      <c r="G7" s="1256"/>
      <c r="H7" s="1256"/>
      <c r="I7" s="818" t="str">
        <f>'Sch-1'!M7</f>
        <v>Contracts Services, 3rd Floor</v>
      </c>
      <c r="J7" s="818"/>
      <c r="K7" s="808"/>
      <c r="L7" s="819"/>
    </row>
    <row r="8" spans="1:37" ht="18" customHeight="1">
      <c r="A8" s="820" t="s">
        <v>379</v>
      </c>
      <c r="B8" s="820"/>
      <c r="C8" s="1251" t="str">
        <f>IF('Sch-1'!C8=0, "", 'Sch-1'!C8)</f>
        <v/>
      </c>
      <c r="D8" s="1251"/>
      <c r="E8" s="1251"/>
      <c r="I8" s="818" t="str">
        <f>'Sch-1'!M8</f>
        <v>Power Grid Corporation of India Ltd.,</v>
      </c>
      <c r="J8" s="818"/>
      <c r="K8" s="808"/>
      <c r="L8" s="819"/>
    </row>
    <row r="9" spans="1:37" ht="18" customHeight="1">
      <c r="A9" s="820" t="s">
        <v>381</v>
      </c>
      <c r="B9" s="820"/>
      <c r="C9" s="1251" t="str">
        <f>IF('Sch-1'!C9=0, "", 'Sch-1'!C9)</f>
        <v/>
      </c>
      <c r="D9" s="1251"/>
      <c r="E9" s="1251"/>
      <c r="I9" s="818" t="str">
        <f>'Sch-1'!M9</f>
        <v>"Saudamini", Plot No.-2</v>
      </c>
      <c r="J9" s="818"/>
      <c r="K9" s="808"/>
      <c r="L9" s="819"/>
    </row>
    <row r="10" spans="1:37" ht="18" customHeight="1">
      <c r="A10" s="822"/>
      <c r="B10" s="822"/>
      <c r="C10" s="1251" t="str">
        <f>IF('Sch-1'!C10=0, "", 'Sch-1'!C10)</f>
        <v/>
      </c>
      <c r="D10" s="1251"/>
      <c r="E10" s="1251"/>
      <c r="I10" s="818" t="str">
        <f>'Sch-1'!M10</f>
        <v xml:space="preserve">Sector-29, </v>
      </c>
      <c r="J10" s="818"/>
      <c r="K10" s="808"/>
      <c r="L10" s="819"/>
    </row>
    <row r="11" spans="1:37" ht="18" customHeight="1">
      <c r="A11" s="822"/>
      <c r="B11" s="822"/>
      <c r="C11" s="1251" t="str">
        <f>IF('Sch-1'!C11=0, "", 'Sch-1'!C11)</f>
        <v/>
      </c>
      <c r="D11" s="1251"/>
      <c r="E11" s="1251"/>
      <c r="I11" s="818" t="str">
        <f>'Sch-1'!M11</f>
        <v>Gurgaon (Haryana) - 122001</v>
      </c>
      <c r="J11" s="818"/>
      <c r="K11" s="808"/>
      <c r="L11" s="819"/>
    </row>
    <row r="12" spans="1:37" ht="1.95" customHeight="1">
      <c r="A12" s="822"/>
      <c r="B12" s="822"/>
      <c r="C12" s="822"/>
      <c r="D12" s="822"/>
      <c r="E12" s="822"/>
      <c r="F12" s="821"/>
      <c r="G12" s="821"/>
      <c r="H12" s="821"/>
      <c r="I12" s="818"/>
      <c r="J12" s="818"/>
      <c r="K12" s="808"/>
      <c r="L12" s="819"/>
    </row>
    <row r="13" spans="1:37" ht="18" customHeight="1">
      <c r="A13" s="1252" t="s">
        <v>545</v>
      </c>
      <c r="B13" s="1252"/>
      <c r="C13" s="1252"/>
      <c r="D13" s="1252"/>
      <c r="E13" s="1252"/>
      <c r="F13" s="1252"/>
      <c r="G13" s="1252"/>
      <c r="H13" s="1252"/>
      <c r="I13" s="1252"/>
      <c r="J13" s="1252"/>
      <c r="K13" s="1252"/>
      <c r="L13" s="819"/>
    </row>
    <row r="14" spans="1:37" ht="16.2" thickBot="1">
      <c r="A14" s="822"/>
      <c r="B14" s="822"/>
      <c r="C14" s="822"/>
      <c r="D14" s="822"/>
      <c r="E14" s="822"/>
      <c r="F14" s="823"/>
      <c r="G14" s="824"/>
      <c r="H14" s="824"/>
      <c r="I14" s="1250" t="s">
        <v>265</v>
      </c>
      <c r="J14" s="1250"/>
      <c r="K14" s="1250"/>
      <c r="L14" s="825"/>
    </row>
    <row r="15" spans="1:37" ht="105.75" customHeight="1">
      <c r="A15" s="826" t="s">
        <v>346</v>
      </c>
      <c r="B15" s="850" t="s">
        <v>495</v>
      </c>
      <c r="C15" s="850" t="s">
        <v>496</v>
      </c>
      <c r="D15" s="850" t="s">
        <v>497</v>
      </c>
      <c r="E15" s="850" t="s">
        <v>498</v>
      </c>
      <c r="F15" s="1084" t="s">
        <v>377</v>
      </c>
      <c r="G15" s="827" t="s">
        <v>338</v>
      </c>
      <c r="H15" s="827" t="s">
        <v>339</v>
      </c>
      <c r="I15" s="828" t="s">
        <v>547</v>
      </c>
      <c r="J15" s="828" t="s">
        <v>548</v>
      </c>
      <c r="K15" s="828" t="s">
        <v>550</v>
      </c>
    </row>
    <row r="16" spans="1:37">
      <c r="A16" s="829">
        <v>1</v>
      </c>
      <c r="B16" s="1083">
        <v>2</v>
      </c>
      <c r="C16" s="1083">
        <v>3</v>
      </c>
      <c r="D16" s="1083">
        <v>4</v>
      </c>
      <c r="E16" s="1083">
        <v>5</v>
      </c>
      <c r="F16" s="829">
        <v>6</v>
      </c>
      <c r="G16" s="829">
        <v>7</v>
      </c>
      <c r="H16" s="829">
        <v>8</v>
      </c>
      <c r="I16" s="829">
        <v>9</v>
      </c>
      <c r="J16" s="875" t="s">
        <v>531</v>
      </c>
      <c r="K16" s="875" t="s">
        <v>549</v>
      </c>
      <c r="L16" s="830"/>
    </row>
    <row r="17" spans="1:22" s="972" customFormat="1" ht="20.25" customHeight="1">
      <c r="A17" s="963"/>
      <c r="B17" s="963"/>
      <c r="C17" s="963"/>
      <c r="D17" s="963"/>
      <c r="E17" s="963"/>
      <c r="F17" s="964"/>
      <c r="G17" s="965"/>
      <c r="H17" s="966"/>
      <c r="I17" s="967"/>
      <c r="J17" s="967"/>
      <c r="K17" s="967"/>
      <c r="L17" s="968"/>
      <c r="M17" s="969"/>
      <c r="N17" s="969"/>
      <c r="O17" s="969"/>
      <c r="P17" s="969"/>
      <c r="Q17" s="970"/>
      <c r="R17" s="969"/>
      <c r="S17" s="971"/>
      <c r="T17" s="969"/>
      <c r="U17" s="969"/>
      <c r="V17" s="969"/>
    </row>
    <row r="18" spans="1:22" s="907" customFormat="1">
      <c r="A18" s="973" t="s">
        <v>484</v>
      </c>
      <c r="B18" s="1246" t="s">
        <v>523</v>
      </c>
      <c r="C18" s="1247"/>
      <c r="D18" s="1248"/>
      <c r="E18" s="1081"/>
      <c r="F18" s="889"/>
      <c r="G18" s="977"/>
      <c r="H18" s="887"/>
      <c r="I18" s="880"/>
      <c r="J18" s="880"/>
      <c r="K18" s="978"/>
      <c r="L18" s="959"/>
      <c r="M18" s="960"/>
      <c r="N18" s="960"/>
      <c r="O18" s="960"/>
      <c r="P18" s="960"/>
      <c r="Q18" s="961"/>
      <c r="R18" s="960"/>
      <c r="S18" s="962"/>
      <c r="T18" s="960"/>
      <c r="U18" s="960"/>
      <c r="V18" s="960"/>
    </row>
    <row r="19" spans="1:22" s="907" customFormat="1">
      <c r="A19" s="981" t="s">
        <v>325</v>
      </c>
      <c r="B19" s="1082">
        <v>7000014170</v>
      </c>
      <c r="C19" s="1082">
        <v>10</v>
      </c>
      <c r="D19" s="1082" t="s">
        <v>555</v>
      </c>
      <c r="E19" s="1082">
        <v>1000030860</v>
      </c>
      <c r="F19" s="1121" t="s">
        <v>541</v>
      </c>
      <c r="G19" s="1085" t="s">
        <v>500</v>
      </c>
      <c r="H19" s="1123">
        <v>1529.4</v>
      </c>
      <c r="I19" s="891"/>
      <c r="J19" s="978" t="str">
        <f>IF(I19=0, "Included",IF(ISERROR(H19*I19), I19, H19*I19))</f>
        <v>Included</v>
      </c>
      <c r="K19" s="978" t="str">
        <f>IF(I19="","Included",J19*500)</f>
        <v>Included</v>
      </c>
      <c r="L19" s="983" t="e">
        <f>O19</f>
        <v>#REF!</v>
      </c>
      <c r="M19" s="984"/>
      <c r="N19" s="907">
        <f>IF(K19="Included",0,K19)</f>
        <v>0</v>
      </c>
      <c r="O19" s="985" t="e">
        <f>IF(#REF!="",#REF!* N19,#REF!*N19)</f>
        <v>#REF!</v>
      </c>
      <c r="P19" s="960"/>
      <c r="Q19" s="961"/>
      <c r="R19" s="960"/>
      <c r="S19" s="962"/>
      <c r="T19" s="960"/>
      <c r="U19" s="960"/>
      <c r="V19" s="960"/>
    </row>
    <row r="20" spans="1:22" s="907" customFormat="1">
      <c r="A20" s="981" t="s">
        <v>326</v>
      </c>
      <c r="B20" s="1082">
        <v>7000014170</v>
      </c>
      <c r="C20" s="1082">
        <v>20</v>
      </c>
      <c r="D20" s="1082" t="s">
        <v>555</v>
      </c>
      <c r="E20" s="1082">
        <v>1000030856</v>
      </c>
      <c r="F20" s="1121" t="s">
        <v>542</v>
      </c>
      <c r="G20" s="890" t="s">
        <v>500</v>
      </c>
      <c r="H20" s="1123">
        <v>232.5</v>
      </c>
      <c r="I20" s="1112"/>
      <c r="J20" s="978" t="str">
        <f t="shared" ref="J20:J23" si="0">IF(I20=0, "Included",IF(ISERROR(H20*I20), I20, H20*I20))</f>
        <v>Included</v>
      </c>
      <c r="K20" s="978" t="str">
        <f t="shared" ref="K20:K23" si="1">IF(I20="","Included",J20*500)</f>
        <v>Included</v>
      </c>
      <c r="L20" s="1113"/>
      <c r="M20" s="984"/>
      <c r="O20" s="985"/>
      <c r="P20" s="960"/>
      <c r="Q20" s="961"/>
      <c r="R20" s="960"/>
      <c r="S20" s="962"/>
      <c r="T20" s="960"/>
      <c r="U20" s="960"/>
      <c r="V20" s="960"/>
    </row>
    <row r="21" spans="1:22" s="907" customFormat="1">
      <c r="A21" s="981" t="s">
        <v>552</v>
      </c>
      <c r="B21" s="1082">
        <v>7000014170</v>
      </c>
      <c r="C21" s="1082">
        <v>30</v>
      </c>
      <c r="D21" s="1082" t="s">
        <v>555</v>
      </c>
      <c r="E21" s="1082">
        <v>1000030752</v>
      </c>
      <c r="F21" s="1121" t="s">
        <v>543</v>
      </c>
      <c r="G21" s="890" t="s">
        <v>500</v>
      </c>
      <c r="H21" s="1123">
        <v>432</v>
      </c>
      <c r="I21" s="1112"/>
      <c r="J21" s="978" t="str">
        <f t="shared" si="0"/>
        <v>Included</v>
      </c>
      <c r="K21" s="978" t="str">
        <f t="shared" si="1"/>
        <v>Included</v>
      </c>
      <c r="L21" s="1113"/>
      <c r="M21" s="984"/>
      <c r="O21" s="985"/>
      <c r="P21" s="960"/>
      <c r="Q21" s="961"/>
      <c r="R21" s="960"/>
      <c r="S21" s="962"/>
      <c r="T21" s="960"/>
      <c r="U21" s="960"/>
      <c r="V21" s="960"/>
    </row>
    <row r="22" spans="1:22" s="907" customFormat="1">
      <c r="A22" s="981" t="s">
        <v>553</v>
      </c>
      <c r="B22" s="1082">
        <v>7000014170</v>
      </c>
      <c r="C22" s="1082">
        <v>40</v>
      </c>
      <c r="D22" s="1082" t="s">
        <v>555</v>
      </c>
      <c r="E22" s="1082">
        <v>1000030868</v>
      </c>
      <c r="F22" s="1121" t="s">
        <v>524</v>
      </c>
      <c r="G22" s="890" t="s">
        <v>500</v>
      </c>
      <c r="H22" s="1124">
        <v>398.09</v>
      </c>
      <c r="I22" s="1112"/>
      <c r="J22" s="978" t="str">
        <f t="shared" si="0"/>
        <v>Included</v>
      </c>
      <c r="K22" s="978" t="str">
        <f t="shared" si="1"/>
        <v>Included</v>
      </c>
      <c r="L22" s="1113"/>
      <c r="M22" s="984"/>
      <c r="O22" s="985"/>
      <c r="P22" s="960"/>
      <c r="Q22" s="961"/>
      <c r="R22" s="960"/>
      <c r="S22" s="962"/>
      <c r="T22" s="960"/>
      <c r="U22" s="960"/>
      <c r="V22" s="960"/>
    </row>
    <row r="23" spans="1:22" s="907" customFormat="1">
      <c r="A23" s="981" t="s">
        <v>554</v>
      </c>
      <c r="B23" s="1082">
        <v>7000014170</v>
      </c>
      <c r="C23" s="1082">
        <v>50</v>
      </c>
      <c r="D23" s="1082" t="s">
        <v>555</v>
      </c>
      <c r="E23" s="1082">
        <v>1000030861</v>
      </c>
      <c r="F23" s="1121" t="s">
        <v>544</v>
      </c>
      <c r="G23" s="890" t="s">
        <v>500</v>
      </c>
      <c r="H23" s="1124">
        <v>1715.26</v>
      </c>
      <c r="I23" s="1112"/>
      <c r="J23" s="978" t="str">
        <f t="shared" si="0"/>
        <v>Included</v>
      </c>
      <c r="K23" s="978" t="str">
        <f t="shared" si="1"/>
        <v>Included</v>
      </c>
      <c r="L23" s="1113"/>
      <c r="M23" s="984"/>
      <c r="O23" s="985"/>
      <c r="P23" s="960"/>
      <c r="Q23" s="961"/>
      <c r="R23" s="960"/>
      <c r="S23" s="962"/>
      <c r="T23" s="960"/>
      <c r="U23" s="960"/>
      <c r="V23" s="960"/>
    </row>
    <row r="24" spans="1:22" s="907" customFormat="1" hidden="1">
      <c r="A24" s="981"/>
      <c r="B24" s="981"/>
      <c r="C24" s="981"/>
      <c r="D24" s="981"/>
      <c r="E24" s="981"/>
      <c r="F24" s="888"/>
      <c r="G24" s="890"/>
      <c r="H24" s="1073"/>
      <c r="I24" s="986"/>
      <c r="J24" s="986"/>
      <c r="K24" s="986"/>
      <c r="L24" s="986"/>
      <c r="M24" s="984"/>
      <c r="N24" s="907">
        <f>IF(K24="Included",0,K24)</f>
        <v>0</v>
      </c>
      <c r="O24" s="985" t="e">
        <f>IF(#REF!="",#REF!* N24,#REF!*N24)</f>
        <v>#REF!</v>
      </c>
      <c r="P24" s="960"/>
      <c r="Q24" s="961"/>
      <c r="R24" s="960"/>
      <c r="S24" s="962"/>
      <c r="T24" s="960"/>
      <c r="U24" s="960"/>
      <c r="V24" s="960"/>
    </row>
    <row r="25" spans="1:22" s="789" customFormat="1" hidden="1">
      <c r="A25" s="881"/>
      <c r="B25" s="881"/>
      <c r="C25" s="881"/>
      <c r="D25" s="881"/>
      <c r="E25" s="881"/>
      <c r="F25" s="882"/>
      <c r="G25" s="883"/>
      <c r="H25" s="883"/>
      <c r="I25" s="884"/>
      <c r="J25" s="1116"/>
      <c r="K25" s="885"/>
      <c r="L25" s="878"/>
      <c r="N25" s="805"/>
    </row>
    <row r="26" spans="1:22" ht="55.5" customHeight="1" thickBot="1">
      <c r="A26" s="831"/>
      <c r="B26" s="854"/>
      <c r="C26" s="854"/>
      <c r="D26" s="854"/>
      <c r="E26" s="854"/>
      <c r="F26" s="1115" t="s">
        <v>546</v>
      </c>
      <c r="G26" s="832"/>
      <c r="H26" s="832"/>
      <c r="I26" s="833"/>
      <c r="J26" s="1117"/>
      <c r="K26" s="876">
        <f>SUM(K19:K23)</f>
        <v>0</v>
      </c>
      <c r="L26" s="809"/>
    </row>
    <row r="27" spans="1:22" ht="17.25" hidden="1" customHeight="1">
      <c r="A27" s="834"/>
      <c r="B27" s="834"/>
      <c r="C27" s="834"/>
      <c r="D27" s="834"/>
      <c r="E27" s="834"/>
      <c r="F27" s="835"/>
      <c r="G27" s="836"/>
      <c r="H27" s="836"/>
      <c r="I27" s="837"/>
      <c r="J27" s="837"/>
      <c r="K27" s="838"/>
      <c r="L27" s="809"/>
    </row>
    <row r="28" spans="1:22" ht="4.5" hidden="1" customHeight="1">
      <c r="A28" s="834"/>
      <c r="B28" s="834"/>
      <c r="C28" s="834"/>
      <c r="D28" s="834"/>
      <c r="E28" s="834"/>
      <c r="F28" s="835"/>
      <c r="G28" s="836"/>
      <c r="H28" s="836"/>
      <c r="I28" s="837"/>
      <c r="J28" s="837"/>
      <c r="K28" s="838"/>
      <c r="L28" s="809"/>
    </row>
    <row r="29" spans="1:22" ht="17.25" customHeight="1">
      <c r="A29" s="792"/>
      <c r="B29" s="792"/>
      <c r="C29" s="792"/>
      <c r="D29" s="792"/>
      <c r="E29" s="792"/>
      <c r="F29" s="855"/>
      <c r="G29" s="836"/>
      <c r="H29" s="836"/>
      <c r="I29" s="837"/>
      <c r="J29" s="837"/>
      <c r="K29" s="838"/>
      <c r="L29" s="809"/>
    </row>
    <row r="30" spans="1:22" ht="48" customHeight="1">
      <c r="A30" s="1249" t="s">
        <v>551</v>
      </c>
      <c r="B30" s="1249"/>
      <c r="C30" s="1249"/>
      <c r="D30" s="1249"/>
      <c r="E30" s="1249"/>
      <c r="F30" s="1249"/>
      <c r="G30" s="1249"/>
      <c r="H30" s="1249"/>
      <c r="I30" s="1249"/>
      <c r="J30" s="1249"/>
      <c r="K30" s="1249"/>
      <c r="L30" s="809"/>
    </row>
    <row r="31" spans="1:22" ht="16.5" customHeight="1">
      <c r="A31" s="1086"/>
      <c r="B31" s="1086"/>
      <c r="C31" s="1086"/>
      <c r="D31" s="1086"/>
      <c r="E31" s="1086"/>
      <c r="F31" s="1086"/>
      <c r="G31" s="1086"/>
      <c r="H31" s="1086"/>
      <c r="I31" s="1086"/>
      <c r="J31" s="1114"/>
      <c r="K31" s="1086"/>
      <c r="L31" s="809"/>
    </row>
    <row r="32" spans="1:22" ht="21.75" customHeight="1">
      <c r="A32" s="839" t="s">
        <v>460</v>
      </c>
      <c r="B32" s="840" t="str">
        <f>'Sch-1'!B35</f>
        <v>--</v>
      </c>
      <c r="C32" s="839"/>
      <c r="D32" s="839"/>
      <c r="E32" s="839"/>
      <c r="G32" s="841"/>
      <c r="H32" s="842" t="s">
        <v>390</v>
      </c>
      <c r="I32" s="843" t="str">
        <f>'Sch-1'!M35</f>
        <v/>
      </c>
      <c r="J32" s="843"/>
      <c r="K32" s="808"/>
    </row>
    <row r="33" spans="1:11" ht="20.25" customHeight="1">
      <c r="A33" s="839" t="s">
        <v>461</v>
      </c>
      <c r="B33" s="840" t="str">
        <f>'Sch-1'!B36</f>
        <v/>
      </c>
      <c r="C33" s="839"/>
      <c r="D33" s="839"/>
      <c r="E33" s="839"/>
      <c r="G33" s="797"/>
      <c r="H33" s="842" t="s">
        <v>391</v>
      </c>
      <c r="I33" s="843" t="str">
        <f>'Sch-1'!M36</f>
        <v/>
      </c>
      <c r="J33" s="843"/>
      <c r="K33" s="808"/>
    </row>
    <row r="34" spans="1:11" ht="23.25" customHeight="1">
      <c r="A34" s="844"/>
      <c r="B34" s="844"/>
      <c r="C34" s="844"/>
      <c r="D34" s="844"/>
      <c r="E34" s="844"/>
      <c r="F34" s="845"/>
      <c r="G34" s="844"/>
      <c r="K34" s="809"/>
    </row>
    <row r="35" spans="1:11" ht="27.9" customHeight="1">
      <c r="A35" s="792"/>
      <c r="B35" s="792"/>
      <c r="C35" s="792"/>
      <c r="D35" s="792"/>
      <c r="E35" s="792"/>
      <c r="F35" s="851"/>
      <c r="G35" s="841"/>
      <c r="H35" s="842"/>
      <c r="I35" s="808"/>
      <c r="J35" s="808"/>
      <c r="K35" s="808"/>
    </row>
    <row r="73" spans="1:11">
      <c r="A73" s="846"/>
      <c r="B73" s="846"/>
      <c r="C73" s="846"/>
      <c r="D73" s="846"/>
      <c r="E73" s="846"/>
      <c r="F73" s="847"/>
      <c r="G73" s="846"/>
      <c r="H73" s="846"/>
      <c r="I73" s="846"/>
      <c r="J73" s="846"/>
      <c r="K73" s="846"/>
    </row>
    <row r="74" spans="1:11">
      <c r="A74" s="846"/>
      <c r="B74" s="846"/>
      <c r="C74" s="846"/>
      <c r="D74" s="846"/>
      <c r="E74" s="846"/>
      <c r="F74" s="847"/>
      <c r="G74" s="846"/>
      <c r="H74" s="846"/>
      <c r="I74" s="846"/>
      <c r="J74" s="846"/>
      <c r="K74" s="846"/>
    </row>
    <row r="75" spans="1:11">
      <c r="A75" s="846"/>
      <c r="B75" s="846"/>
      <c r="C75" s="846"/>
      <c r="D75" s="846"/>
      <c r="E75" s="846"/>
      <c r="F75" s="847"/>
      <c r="G75" s="846"/>
      <c r="H75" s="846"/>
      <c r="I75" s="846"/>
      <c r="J75" s="846"/>
      <c r="K75" s="846"/>
    </row>
    <row r="76" spans="1:11">
      <c r="A76" s="846"/>
      <c r="B76" s="846"/>
      <c r="C76" s="846"/>
      <c r="D76" s="846"/>
      <c r="E76" s="846"/>
      <c r="F76" s="847"/>
      <c r="G76" s="846"/>
      <c r="H76" s="846"/>
      <c r="I76" s="846"/>
      <c r="J76" s="846"/>
      <c r="K76" s="846"/>
    </row>
    <row r="77" spans="1:11">
      <c r="A77" s="846"/>
      <c r="B77" s="846"/>
      <c r="C77" s="846"/>
      <c r="D77" s="846"/>
      <c r="E77" s="846"/>
      <c r="F77" s="847"/>
      <c r="G77" s="846"/>
      <c r="H77" s="846"/>
      <c r="I77" s="846"/>
      <c r="J77" s="846"/>
      <c r="K77" s="846"/>
    </row>
    <row r="78" spans="1:11">
      <c r="A78" s="846"/>
      <c r="B78" s="846"/>
      <c r="C78" s="846"/>
      <c r="D78" s="846"/>
      <c r="E78" s="846"/>
      <c r="F78" s="847"/>
      <c r="G78" s="846"/>
      <c r="H78" s="846"/>
      <c r="I78" s="846"/>
      <c r="J78" s="846"/>
      <c r="K78" s="846"/>
    </row>
    <row r="79" spans="1:11">
      <c r="A79" s="846"/>
      <c r="B79" s="846"/>
      <c r="C79" s="846"/>
      <c r="D79" s="846"/>
      <c r="E79" s="846"/>
      <c r="F79" s="847"/>
      <c r="G79" s="846"/>
      <c r="H79" s="846"/>
      <c r="I79" s="846"/>
      <c r="J79" s="846"/>
      <c r="K79" s="846"/>
    </row>
    <row r="80" spans="1:11">
      <c r="A80" s="846"/>
      <c r="B80" s="846"/>
      <c r="C80" s="846"/>
      <c r="D80" s="846"/>
      <c r="E80" s="846"/>
      <c r="F80" s="847"/>
      <c r="G80" s="846"/>
      <c r="H80" s="846"/>
      <c r="I80" s="846"/>
      <c r="J80" s="846"/>
      <c r="K80" s="846"/>
    </row>
    <row r="81" spans="1:11">
      <c r="A81" s="846"/>
      <c r="B81" s="846"/>
      <c r="C81" s="846"/>
      <c r="D81" s="846"/>
      <c r="E81" s="846"/>
      <c r="F81" s="847"/>
      <c r="G81" s="846"/>
      <c r="H81" s="846"/>
      <c r="I81" s="846"/>
      <c r="J81" s="846"/>
      <c r="K81" s="846"/>
    </row>
    <row r="82" spans="1:11">
      <c r="A82" s="846"/>
      <c r="B82" s="846"/>
      <c r="C82" s="846"/>
      <c r="D82" s="846"/>
      <c r="E82" s="846"/>
      <c r="F82" s="847"/>
      <c r="G82" s="846"/>
      <c r="H82" s="846"/>
      <c r="I82" s="846"/>
      <c r="J82" s="846"/>
      <c r="K82" s="846"/>
    </row>
    <row r="83" spans="1:11">
      <c r="A83" s="846"/>
      <c r="B83" s="846"/>
      <c r="C83" s="846"/>
      <c r="D83" s="846"/>
      <c r="E83" s="846"/>
      <c r="F83" s="847"/>
      <c r="G83" s="846"/>
      <c r="H83" s="846"/>
      <c r="I83" s="846"/>
      <c r="J83" s="846"/>
      <c r="K83" s="846"/>
    </row>
    <row r="84" spans="1:11">
      <c r="A84" s="846"/>
      <c r="B84" s="846"/>
      <c r="C84" s="846"/>
      <c r="D84" s="846"/>
      <c r="E84" s="846"/>
      <c r="F84" s="847"/>
      <c r="G84" s="846"/>
      <c r="H84" s="846"/>
      <c r="I84" s="846"/>
      <c r="J84" s="846"/>
      <c r="K84" s="846"/>
    </row>
    <row r="85" spans="1:11">
      <c r="A85" s="846"/>
      <c r="B85" s="846"/>
      <c r="C85" s="846"/>
      <c r="D85" s="846"/>
      <c r="E85" s="846"/>
      <c r="F85" s="847"/>
      <c r="G85" s="846"/>
      <c r="H85" s="846"/>
      <c r="I85" s="846"/>
      <c r="J85" s="846"/>
      <c r="K85" s="846"/>
    </row>
    <row r="86" spans="1:11">
      <c r="A86" s="846"/>
      <c r="B86" s="846"/>
      <c r="C86" s="846"/>
      <c r="D86" s="846"/>
      <c r="E86" s="846"/>
      <c r="F86" s="847"/>
      <c r="G86" s="846"/>
      <c r="H86" s="846"/>
      <c r="I86" s="846"/>
      <c r="J86" s="846"/>
      <c r="K86" s="846"/>
    </row>
    <row r="87" spans="1:11">
      <c r="A87" s="846"/>
      <c r="B87" s="846"/>
      <c r="C87" s="846"/>
      <c r="D87" s="846"/>
      <c r="E87" s="846"/>
      <c r="F87" s="847"/>
      <c r="G87" s="846"/>
      <c r="H87" s="846"/>
      <c r="I87" s="846"/>
      <c r="J87" s="846"/>
      <c r="K87" s="846"/>
    </row>
    <row r="88" spans="1:11">
      <c r="A88" s="846"/>
      <c r="B88" s="846"/>
      <c r="C88" s="846"/>
      <c r="D88" s="846"/>
      <c r="E88" s="846"/>
      <c r="F88" s="847"/>
      <c r="G88" s="846"/>
      <c r="H88" s="846"/>
      <c r="I88" s="846"/>
      <c r="J88" s="846"/>
      <c r="K88" s="846"/>
    </row>
    <row r="89" spans="1:11">
      <c r="A89" s="846"/>
      <c r="B89" s="846"/>
      <c r="C89" s="846"/>
      <c r="D89" s="846"/>
      <c r="E89" s="846"/>
      <c r="F89" s="847"/>
      <c r="G89" s="846"/>
      <c r="H89" s="846"/>
      <c r="I89" s="846"/>
      <c r="J89" s="846"/>
      <c r="K89" s="846"/>
    </row>
    <row r="90" spans="1:11">
      <c r="A90" s="846"/>
      <c r="B90" s="846"/>
      <c r="C90" s="846"/>
      <c r="D90" s="846"/>
      <c r="E90" s="846"/>
      <c r="F90" s="847"/>
      <c r="G90" s="846"/>
      <c r="H90" s="846"/>
      <c r="I90" s="846"/>
      <c r="J90" s="846"/>
      <c r="K90" s="846"/>
    </row>
    <row r="91" spans="1:11">
      <c r="A91" s="846"/>
      <c r="B91" s="846"/>
      <c r="C91" s="846"/>
      <c r="D91" s="846"/>
      <c r="E91" s="846"/>
      <c r="F91" s="847"/>
      <c r="G91" s="846"/>
      <c r="H91" s="846"/>
      <c r="I91" s="846"/>
      <c r="J91" s="846"/>
      <c r="K91" s="846"/>
    </row>
    <row r="92" spans="1:11">
      <c r="A92" s="846"/>
      <c r="B92" s="846"/>
      <c r="C92" s="846"/>
      <c r="D92" s="846"/>
      <c r="E92" s="846"/>
      <c r="F92" s="847"/>
      <c r="G92" s="846"/>
      <c r="H92" s="846"/>
      <c r="I92" s="846"/>
      <c r="J92" s="846"/>
      <c r="K92" s="846"/>
    </row>
    <row r="93" spans="1:11">
      <c r="A93" s="846"/>
      <c r="B93" s="846"/>
      <c r="C93" s="846"/>
      <c r="D93" s="846"/>
      <c r="E93" s="846"/>
      <c r="F93" s="847"/>
      <c r="G93" s="846"/>
      <c r="H93" s="846"/>
      <c r="I93" s="846"/>
      <c r="J93" s="846"/>
      <c r="K93" s="846"/>
    </row>
    <row r="94" spans="1:11">
      <c r="A94" s="846"/>
      <c r="B94" s="846"/>
      <c r="C94" s="846"/>
      <c r="D94" s="846"/>
      <c r="E94" s="846"/>
      <c r="F94" s="847"/>
      <c r="G94" s="846"/>
      <c r="H94" s="846"/>
      <c r="I94" s="846"/>
      <c r="J94" s="846"/>
      <c r="K94" s="846"/>
    </row>
    <row r="95" spans="1:11">
      <c r="A95" s="846"/>
      <c r="B95" s="846"/>
      <c r="C95" s="846"/>
      <c r="D95" s="846"/>
      <c r="E95" s="846"/>
      <c r="F95" s="847"/>
      <c r="G95" s="846"/>
      <c r="H95" s="846"/>
      <c r="I95" s="846"/>
      <c r="J95" s="846"/>
      <c r="K95" s="846"/>
    </row>
    <row r="96" spans="1:11">
      <c r="A96" s="846"/>
      <c r="B96" s="846"/>
      <c r="C96" s="846"/>
      <c r="D96" s="846"/>
      <c r="E96" s="846"/>
      <c r="F96" s="848"/>
      <c r="G96" s="846"/>
      <c r="H96" s="846"/>
      <c r="I96" s="849"/>
      <c r="J96" s="849"/>
      <c r="K96" s="849"/>
    </row>
    <row r="97" spans="1:11">
      <c r="A97" s="846"/>
      <c r="B97" s="846"/>
      <c r="C97" s="846"/>
      <c r="D97" s="846"/>
      <c r="E97" s="846"/>
      <c r="F97" s="848"/>
      <c r="G97" s="846"/>
      <c r="H97" s="846"/>
      <c r="I97" s="849"/>
      <c r="J97" s="849"/>
      <c r="K97" s="849"/>
    </row>
    <row r="98" spans="1:11">
      <c r="A98" s="846"/>
      <c r="B98" s="846"/>
      <c r="C98" s="846"/>
      <c r="D98" s="846"/>
      <c r="E98" s="846"/>
      <c r="F98" s="848"/>
      <c r="G98" s="846"/>
      <c r="H98" s="846"/>
      <c r="I98" s="849"/>
      <c r="J98" s="849"/>
      <c r="K98" s="849"/>
    </row>
    <row r="99" spans="1:11">
      <c r="A99" s="846"/>
      <c r="B99" s="846"/>
      <c r="C99" s="846"/>
      <c r="D99" s="846"/>
      <c r="E99" s="846"/>
      <c r="F99" s="848"/>
      <c r="G99" s="846"/>
      <c r="H99" s="846"/>
      <c r="I99" s="849"/>
      <c r="J99" s="849"/>
      <c r="K99" s="849"/>
    </row>
    <row r="100" spans="1:11">
      <c r="A100" s="846"/>
      <c r="B100" s="846"/>
      <c r="C100" s="846"/>
      <c r="D100" s="846"/>
      <c r="E100" s="846"/>
      <c r="F100" s="848"/>
      <c r="G100" s="846"/>
      <c r="H100" s="846"/>
      <c r="I100" s="849"/>
      <c r="J100" s="849"/>
      <c r="K100" s="849"/>
    </row>
    <row r="101" spans="1:11">
      <c r="A101" s="846"/>
      <c r="B101" s="846"/>
      <c r="C101" s="846"/>
      <c r="D101" s="846"/>
      <c r="E101" s="846"/>
      <c r="F101" s="848"/>
      <c r="G101" s="846"/>
      <c r="H101" s="846"/>
      <c r="I101" s="849"/>
      <c r="J101" s="849"/>
      <c r="K101" s="849"/>
    </row>
    <row r="102" spans="1:11">
      <c r="A102" s="846"/>
      <c r="B102" s="846"/>
      <c r="C102" s="846"/>
      <c r="D102" s="846"/>
      <c r="E102" s="846"/>
      <c r="F102" s="848"/>
      <c r="G102" s="846"/>
      <c r="H102" s="846"/>
      <c r="I102" s="849"/>
      <c r="J102" s="849"/>
      <c r="K102" s="849"/>
    </row>
    <row r="103" spans="1:11">
      <c r="A103" s="846"/>
      <c r="B103" s="846"/>
      <c r="C103" s="846"/>
      <c r="D103" s="846"/>
      <c r="E103" s="846"/>
      <c r="F103" s="848"/>
      <c r="G103" s="846"/>
      <c r="H103" s="846"/>
      <c r="I103" s="849"/>
      <c r="J103" s="849"/>
      <c r="K103" s="849"/>
    </row>
    <row r="104" spans="1:11">
      <c r="A104" s="846"/>
      <c r="B104" s="846"/>
      <c r="C104" s="846"/>
      <c r="D104" s="846"/>
      <c r="E104" s="846"/>
      <c r="F104" s="848"/>
      <c r="G104" s="846"/>
      <c r="H104" s="846"/>
      <c r="I104" s="849"/>
      <c r="J104" s="849"/>
      <c r="K104" s="849"/>
    </row>
    <row r="105" spans="1:11">
      <c r="A105" s="846"/>
      <c r="B105" s="846"/>
      <c r="C105" s="846"/>
      <c r="D105" s="846"/>
      <c r="E105" s="846"/>
      <c r="F105" s="848"/>
      <c r="G105" s="846"/>
      <c r="H105" s="846"/>
      <c r="I105" s="849"/>
      <c r="J105" s="849"/>
      <c r="K105" s="849"/>
    </row>
    <row r="106" spans="1:11">
      <c r="A106" s="846"/>
      <c r="B106" s="846"/>
      <c r="C106" s="846"/>
      <c r="D106" s="846"/>
      <c r="E106" s="846"/>
      <c r="F106" s="848"/>
      <c r="G106" s="846"/>
      <c r="H106" s="846"/>
      <c r="I106" s="849"/>
      <c r="J106" s="849"/>
      <c r="K106" s="849"/>
    </row>
    <row r="107" spans="1:11">
      <c r="A107" s="846"/>
      <c r="B107" s="846"/>
      <c r="C107" s="846"/>
      <c r="D107" s="846"/>
      <c r="E107" s="846"/>
      <c r="F107" s="848"/>
      <c r="G107" s="846"/>
      <c r="H107" s="846"/>
      <c r="I107" s="849"/>
      <c r="J107" s="849"/>
      <c r="K107" s="849"/>
    </row>
    <row r="108" spans="1:11">
      <c r="A108" s="846"/>
      <c r="B108" s="846"/>
      <c r="C108" s="846"/>
      <c r="D108" s="846"/>
      <c r="E108" s="846"/>
      <c r="F108" s="848"/>
      <c r="G108" s="846"/>
      <c r="H108" s="846"/>
      <c r="I108" s="849"/>
      <c r="J108" s="849"/>
      <c r="K108" s="849"/>
    </row>
    <row r="109" spans="1:11">
      <c r="A109" s="846"/>
      <c r="B109" s="846"/>
      <c r="C109" s="846"/>
      <c r="D109" s="846"/>
      <c r="E109" s="846"/>
      <c r="F109" s="848"/>
      <c r="G109" s="846"/>
      <c r="H109" s="846"/>
      <c r="I109" s="849"/>
      <c r="J109" s="849"/>
      <c r="K109" s="849"/>
    </row>
    <row r="110" spans="1:11">
      <c r="A110" s="846"/>
      <c r="B110" s="846"/>
      <c r="C110" s="846"/>
      <c r="D110" s="846"/>
      <c r="E110" s="846"/>
      <c r="F110" s="848"/>
      <c r="G110" s="846"/>
      <c r="H110" s="846"/>
      <c r="I110" s="849"/>
      <c r="J110" s="849"/>
      <c r="K110" s="849"/>
    </row>
    <row r="111" spans="1:11">
      <c r="A111" s="846"/>
      <c r="B111" s="846"/>
      <c r="C111" s="846"/>
      <c r="D111" s="846"/>
      <c r="E111" s="846"/>
      <c r="F111" s="848"/>
      <c r="G111" s="846"/>
      <c r="H111" s="846"/>
      <c r="I111" s="849"/>
      <c r="J111" s="849"/>
      <c r="K111" s="849"/>
    </row>
    <row r="112" spans="1:11">
      <c r="A112" s="846"/>
      <c r="B112" s="846"/>
      <c r="C112" s="846"/>
      <c r="D112" s="846"/>
      <c r="E112" s="846"/>
      <c r="F112" s="848"/>
      <c r="G112" s="846"/>
      <c r="H112" s="846"/>
      <c r="I112" s="849"/>
      <c r="J112" s="849"/>
      <c r="K112" s="849"/>
    </row>
    <row r="113" spans="1:11">
      <c r="A113" s="846"/>
      <c r="B113" s="846"/>
      <c r="C113" s="846"/>
      <c r="D113" s="846"/>
      <c r="E113" s="846"/>
      <c r="F113" s="848"/>
      <c r="G113" s="846"/>
      <c r="H113" s="846"/>
      <c r="I113" s="849"/>
      <c r="J113" s="849"/>
      <c r="K113" s="849"/>
    </row>
  </sheetData>
  <sheetProtection algorithmName="SHA-512" hashValue="umd0M94k3VCxqF+L0C03xFP6mJPn3mbmZONDanGT1csy15Yort4TFjv6XTIK9o8pTvC9ORKRIEZZipg43DKJkQ==" saltValue="Z+nZ/W7ZwDz7EbTj82M5Rg==" spinCount="100000" sheet="1" formatColumns="0" formatRows="0" selectLockedCells="1"/>
  <customSheetViews>
    <customSheetView guid="{6F7443F2-6FD8-4815-BA36-E3C346CAEBCB}" scale="80" fitToPage="1" printArea="1" hiddenRows="1" hiddenColumns="1" view="pageBreakPreview" topLeftCell="A12">
      <selection activeCell="I22" sqref="I22"/>
      <pageMargins left="0.24" right="0.23" top="0.28000000000000003" bottom="0.19" header="0.41" footer="0.24"/>
      <printOptions horizontalCentered="1"/>
      <pageSetup paperSize="9" scale="80" fitToHeight="0" orientation="landscape" horizontalDpi="4294967295" verticalDpi="4294967295" r:id="rId1"/>
      <headerFooter alignWithMargins="0">
        <oddFooter>&amp;R&amp;"Book Antiqua,Bold"&amp;10Schedule-2/ Page &amp;P of &amp;N</oddFooter>
      </headerFooter>
    </customSheetView>
    <customSheetView guid="{7B0F599A-F402-431C-9645-1752FD883812}" scale="80" fitToPage="1" printArea="1" hiddenRows="1" hiddenColumns="1" view="pageBreakPreview" topLeftCell="A12">
      <selection activeCell="I22" sqref="I22"/>
      <pageMargins left="0.24" right="0.23" top="0.28000000000000003" bottom="0.19" header="0.41" footer="0.24"/>
      <printOptions horizontalCentered="1"/>
      <pageSetup paperSize="9" scale="80" fitToHeight="0" orientation="landscape" horizontalDpi="4294967295" verticalDpi="4294967295" r:id="rId2"/>
      <headerFooter alignWithMargins="0">
        <oddFooter>&amp;R&amp;"Book Antiqua,Bold"&amp;10Schedule-2/ Page &amp;P of &amp;N</oddFooter>
      </headerFooter>
    </customSheetView>
    <customSheetView guid="{B9ABDFA9-B1BA-47BB-AC8F-378F96137775}" scale="80" fitToPage="1" printArea="1" hiddenRows="1" hiddenColumns="1" view="pageBreakPreview" topLeftCell="A13">
      <selection activeCell="I20" sqref="I20"/>
      <pageMargins left="0.24" right="0.23" top="0.28000000000000003" bottom="0.19" header="0.41" footer="0.24"/>
      <printOptions horizontalCentered="1"/>
      <pageSetup paperSize="9" scale="84" fitToHeight="0" orientation="landscape" horizontalDpi="4294967295" verticalDpi="4294967295" r:id="rId3"/>
      <headerFooter alignWithMargins="0">
        <oddFooter>&amp;R&amp;"Book Antiqua,Bold"&amp;10Schedule-2/ Page &amp;P of &amp;N</oddFooter>
      </headerFooter>
    </customSheetView>
    <customSheetView guid="{AE8E4758-25C8-4208-A3D7-5A01C669D87F}" fitToPage="1" printArea="1" hiddenRows="1" hiddenColumns="1" view="pageBreakPreview">
      <selection activeCell="I19" sqref="I19"/>
      <pageMargins left="0.24" right="0.23" top="0.28000000000000003" bottom="0.19" header="0.41" footer="0.24"/>
      <printOptions horizontalCentered="1"/>
      <pageSetup paperSize="9" scale="91" fitToHeight="0" orientation="landscape" horizontalDpi="4294967295" verticalDpi="4294967295" r:id="rId4"/>
      <headerFooter alignWithMargins="0">
        <oddFooter>&amp;R&amp;"Book Antiqua,Bold"&amp;10Schedule-2/ Page &amp;P of &amp;N</oddFooter>
      </headerFooter>
    </customSheetView>
    <customSheetView guid="{064875E2-E2EF-454F-BB91-234B2B1E3807}" fitToPage="1" printArea="1" hiddenRows="1" hiddenColumns="1" view="pageBreakPreview">
      <selection activeCell="I19" sqref="I19"/>
      <pageMargins left="0.24" right="0.23" top="0.28000000000000003" bottom="0.19" header="0.41" footer="0.24"/>
      <printOptions horizontalCentered="1"/>
      <pageSetup paperSize="9" fitToHeight="0" orientation="landscape" horizontalDpi="4294967295" verticalDpi="4294967295" r:id="rId5"/>
      <headerFooter alignWithMargins="0">
        <oddFooter>&amp;R&amp;"Book Antiqua,Bold"&amp;10Schedule-2/ Page &amp;P of &amp;N</oddFooter>
      </headerFooter>
    </customSheetView>
    <customSheetView guid="{D0757F9E-DF41-4B40-A5E5-F4F8FDD8D61D}" fitToPage="1" printArea="1" hiddenRows="1" hiddenColumns="1" view="pageBreakPreview" topLeftCell="A10">
      <selection activeCell="I19" sqref="I19"/>
      <pageMargins left="0.24" right="0.23" top="0.28000000000000003" bottom="0.19" header="0.41" footer="0.24"/>
      <printOptions horizontalCentered="1"/>
      <pageSetup paperSize="9" fitToHeight="0" orientation="landscape" r:id="rId6"/>
      <headerFooter alignWithMargins="0">
        <oddFooter>&amp;R&amp;"Book Antiqua,Bold"&amp;10Schedule-2/ Page &amp;P of &amp;N</oddFooter>
      </headerFooter>
    </customSheetView>
    <customSheetView guid="{C79169E9-5CE9-4A5A-A42E-5FBA81B2C66A}" printArea="1" hiddenRows="1" hiddenColumns="1" view="pageBreakPreview" topLeftCell="A624">
      <selection activeCell="I607" sqref="I607"/>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223BC0FC-814D-40F0-9795-CE82A16FF3A5}" printArea="1" hiddenRows="1" hiddenColumns="1" view="pageBreakPreview" topLeftCell="A226">
      <selection activeCell="B52" sqref="B52"/>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856C8171-1CF1-4C8C-928D-30EA9A6D6EC7}" printArea="1" hiddenRows="1" hiddenColumns="1" view="pageBreakPreview" topLeftCell="A107">
      <selection activeCell="I118" sqref="I25:I118"/>
      <pageMargins left="0.24" right="0.23" top="0.53" bottom="0.44" header="0.41" footer="0.24"/>
      <printOptions horizontalCentered="1"/>
      <pageSetup paperSize="9" scale="93" fitToHeight="2" orientation="landscape" r:id="rId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1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1"/>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3"/>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20"/>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2"/>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3"/>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498493C3-769C-4143-9114-C68CD1D40B11}" printArea="1" hiddenRows="1" hiddenColumns="1" view="pageBreakPreview">
      <selection activeCell="I548" sqref="I548:I553"/>
      <pageMargins left="0.24" right="0.23" top="0.53" bottom="0.44" header="0.41" footer="0.24"/>
      <printOptions horizontalCentered="1"/>
      <pageSetup paperSize="9" scale="93" fitToHeight="2" orientation="landscape" r:id="rId26"/>
      <headerFooter alignWithMargins="0">
        <oddFooter>&amp;R&amp;"Book Antiqua,Bold"&amp;10Schedule-2/ Page &amp;P of &amp;N</oddFooter>
      </headerFooter>
    </customSheetView>
    <customSheetView guid="{1E9E9AF7-D31A-4136-B754-D8856D77A1A8}" fitToPage="1" printArea="1" hiddenRows="1" hiddenColumns="1" view="pageBreakPreview" topLeftCell="A10">
      <selection activeCell="I19" sqref="I19:I21"/>
      <pageMargins left="0.24" right="0.23" top="0.28000000000000003" bottom="0.19" header="0.41" footer="0.24"/>
      <printOptions horizontalCentered="1"/>
      <pageSetup paperSize="9" scale="91" fitToHeight="0" orientation="landscape" horizontalDpi="4294967295" verticalDpi="4294967295" r:id="rId27"/>
      <headerFooter alignWithMargins="0">
        <oddFooter>&amp;R&amp;"Book Antiqua,Bold"&amp;10Schedule-2/ Page &amp;P of &amp;N</oddFooter>
      </headerFooter>
    </customSheetView>
    <customSheetView guid="{56FC38DD-C4C9-439F-9831-DE3A9CEA81FA}" scale="80" fitToPage="1" printArea="1" hiddenRows="1" hiddenColumns="1" view="pageBreakPreview" topLeftCell="A13">
      <selection activeCell="I20" sqref="I20"/>
      <pageMargins left="0.24" right="0.23" top="0.28000000000000003" bottom="0.19" header="0.41" footer="0.24"/>
      <printOptions horizontalCentered="1"/>
      <pageSetup paperSize="9" scale="84" fitToHeight="0" orientation="landscape" horizontalDpi="4294967295" verticalDpi="4294967295" r:id="rId28"/>
      <headerFooter alignWithMargins="0">
        <oddFooter>&amp;R&amp;"Book Antiqua,Bold"&amp;10Schedule-2/ Page &amp;P of &amp;N</oddFooter>
      </headerFooter>
    </customSheetView>
  </customSheetViews>
  <mergeCells count="13">
    <mergeCell ref="A3:K3"/>
    <mergeCell ref="S3:T3"/>
    <mergeCell ref="A4:K4"/>
    <mergeCell ref="A7:H7"/>
    <mergeCell ref="C8:E8"/>
    <mergeCell ref="A6:F6"/>
    <mergeCell ref="B18:D18"/>
    <mergeCell ref="A30:K30"/>
    <mergeCell ref="I14:K14"/>
    <mergeCell ref="C9:E9"/>
    <mergeCell ref="C10:E10"/>
    <mergeCell ref="A13:K13"/>
    <mergeCell ref="C11:E11"/>
  </mergeCells>
  <phoneticPr fontId="2" type="noConversion"/>
  <conditionalFormatting sqref="I17:J17 I24:J24">
    <cfRule type="cellIs" dxfId="14" priority="72" stopIfTrue="1" operator="equal">
      <formula>"a"</formula>
    </cfRule>
  </conditionalFormatting>
  <conditionalFormatting sqref="K24:L24">
    <cfRule type="cellIs" dxfId="13" priority="57" stopIfTrue="1" operator="equal">
      <formula>"a"</formula>
    </cfRule>
  </conditionalFormatting>
  <conditionalFormatting sqref="I19:I23">
    <cfRule type="cellIs" dxfId="12" priority="2" stopIfTrue="1" operator="equal">
      <formula>"a"</formula>
    </cfRule>
  </conditionalFormatting>
  <dataValidations count="4">
    <dataValidation type="decimal" operator="greaterThan" allowBlank="1" showInputMessage="1" showErrorMessage="1" prompt="PLEASE ENTER NONZERO DECIMAL VALUE" sqref="I25:J25 I18:J18" xr:uid="{00000000-0002-0000-0600-000000000000}">
      <formula1>0</formula1>
    </dataValidation>
    <dataValidation type="decimal" operator="greaterThan" allowBlank="1" showInputMessage="1" showErrorMessage="1" sqref="I24:L24" xr:uid="{00000000-0002-0000-0600-000001000000}">
      <formula1>0</formula1>
    </dataValidation>
    <dataValidation type="decimal" operator="greaterThan" allowBlank="1" showInputMessage="1" showErrorMessage="1" error="Please enter decimal number only." sqref="I19:I23" xr:uid="{00000000-0002-0000-0600-000002000000}">
      <formula1>0</formula1>
    </dataValidation>
    <dataValidation allowBlank="1" showInputMessage="1" showErrorMessage="1" error="Enter Direct or Bought-out only" sqref="L17:L23" xr:uid="{00000000-0002-0000-0600-000003000000}"/>
  </dataValidations>
  <printOptions horizontalCentered="1"/>
  <pageMargins left="0.24" right="0.23" top="0.28000000000000003" bottom="0.19" header="0.41" footer="0.24"/>
  <pageSetup paperSize="9" scale="80" fitToHeight="0" orientation="landscape" horizontalDpi="4294967295" verticalDpi="4294967295" r:id="rId29"/>
  <headerFooter alignWithMargins="0">
    <oddFooter>&amp;R&amp;"Book Antiqua,Bold"&amp;10Schedule-2/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4" customWidth="1"/>
    <col min="2" max="2" width="32.6640625" style="450" customWidth="1"/>
    <col min="3" max="3" width="7.6640625" style="449" customWidth="1"/>
    <col min="4" max="4" width="9.6640625" style="449" customWidth="1"/>
    <col min="5" max="6" width="17.6640625" style="449" customWidth="1"/>
    <col min="7" max="7" width="9" style="215"/>
    <col min="8" max="10" width="9" style="390"/>
    <col min="11" max="11" width="9" style="479" hidden="1" customWidth="1"/>
    <col min="12" max="13" width="17.6640625" style="479" hidden="1" customWidth="1"/>
    <col min="14" max="14" width="9" style="480" hidden="1" customWidth="1"/>
    <col min="15" max="15" width="15.6640625" style="479" hidden="1" customWidth="1"/>
    <col min="16" max="16" width="17.109375" style="479" hidden="1" customWidth="1"/>
    <col min="17" max="17" width="9" style="479" hidden="1" customWidth="1"/>
    <col min="18" max="26" width="9" style="89"/>
    <col min="27" max="37" width="9" style="216"/>
    <col min="38" max="16384" width="9" style="390"/>
  </cols>
  <sheetData>
    <row r="1" spans="1:41" s="398" customFormat="1" ht="18" customHeight="1">
      <c r="A1" s="64" t="str">
        <f>Cover!B3</f>
        <v>Spec No: CC-CS/1082-CC/CD-4249/3/G2</v>
      </c>
      <c r="B1" s="65"/>
      <c r="C1" s="66"/>
      <c r="D1" s="66"/>
      <c r="E1" s="8"/>
      <c r="F1" s="9" t="s">
        <v>66</v>
      </c>
      <c r="G1" s="215"/>
      <c r="K1" s="480"/>
      <c r="L1" s="480"/>
      <c r="M1" s="480"/>
      <c r="N1" s="480"/>
      <c r="O1" s="480"/>
      <c r="P1" s="480"/>
      <c r="Q1" s="480"/>
      <c r="R1" s="206"/>
      <c r="S1" s="206"/>
      <c r="T1" s="206"/>
      <c r="U1" s="206"/>
      <c r="V1" s="206"/>
      <c r="W1" s="206"/>
      <c r="X1" s="206"/>
      <c r="Y1" s="206"/>
      <c r="Z1" s="206"/>
      <c r="AA1" s="215"/>
      <c r="AB1" s="215"/>
      <c r="AC1" s="215"/>
      <c r="AD1" s="215"/>
      <c r="AE1" s="215"/>
      <c r="AF1" s="215"/>
      <c r="AG1" s="215"/>
      <c r="AH1" s="215"/>
      <c r="AI1" s="215"/>
      <c r="AJ1" s="215"/>
      <c r="AK1" s="215"/>
    </row>
    <row r="2" spans="1:41" s="398" customFormat="1" ht="15" customHeight="1">
      <c r="A2" s="391"/>
      <c r="B2" s="448"/>
      <c r="C2" s="393"/>
      <c r="D2" s="393"/>
      <c r="E2" s="392"/>
      <c r="F2" s="392"/>
      <c r="G2" s="217"/>
      <c r="K2" s="480"/>
      <c r="L2" s="480"/>
      <c r="M2" s="480"/>
      <c r="N2" s="480"/>
      <c r="O2" s="480"/>
      <c r="P2" s="480"/>
      <c r="Q2" s="480"/>
      <c r="R2" s="206"/>
      <c r="S2" s="206"/>
      <c r="T2" s="206"/>
      <c r="U2" s="206"/>
      <c r="V2" s="206"/>
      <c r="W2" s="206"/>
      <c r="X2" s="206"/>
      <c r="Y2" s="206"/>
      <c r="Z2" s="206"/>
      <c r="AA2" s="215"/>
      <c r="AB2" s="215"/>
      <c r="AC2" s="215"/>
      <c r="AD2" s="215"/>
      <c r="AE2" s="215"/>
      <c r="AF2" s="215"/>
      <c r="AG2" s="215"/>
      <c r="AH2" s="215"/>
      <c r="AI2" s="215"/>
      <c r="AJ2" s="215"/>
      <c r="AK2" s="215"/>
    </row>
    <row r="3" spans="1:41" s="398" customFormat="1" ht="50.25" customHeight="1">
      <c r="A3" s="1240" t="str">
        <f>Cover!$B$2</f>
        <v>Conductor Package CD01 for bulk procurement of Conductors for Transmission Line Diversion works</v>
      </c>
      <c r="B3" s="1240"/>
      <c r="C3" s="1240"/>
      <c r="D3" s="1240"/>
      <c r="E3" s="1240"/>
      <c r="F3" s="1240"/>
      <c r="G3" s="447"/>
      <c r="H3" s="489"/>
      <c r="I3" s="293"/>
      <c r="J3" s="215"/>
      <c r="K3" s="215" t="s">
        <v>327</v>
      </c>
      <c r="L3" s="215"/>
      <c r="M3" s="215">
        <f>IF(ISERROR(#REF!/('Sch-5'!D15+'Sch-5'!D17+'Sch-5'!D18)),0,#REF!/( 'Sch-5'!D15+'Sch-5'!D17+'Sch-5'!D18))</f>
        <v>0</v>
      </c>
      <c r="N3" s="215"/>
      <c r="O3" s="218"/>
      <c r="P3" s="219"/>
      <c r="Q3" s="219"/>
      <c r="R3" s="219"/>
      <c r="S3" s="206"/>
      <c r="T3" s="218"/>
      <c r="U3" s="206"/>
      <c r="V3" s="206"/>
      <c r="W3" s="1258"/>
      <c r="X3" s="1258"/>
      <c r="Y3" s="206"/>
      <c r="Z3" s="206"/>
      <c r="AA3" s="206"/>
      <c r="AB3" s="206"/>
      <c r="AC3" s="206"/>
      <c r="AD3" s="206"/>
      <c r="AE3" s="206"/>
      <c r="AF3" s="206"/>
      <c r="AG3" s="206"/>
      <c r="AH3" s="206"/>
      <c r="AI3" s="206"/>
      <c r="AJ3" s="206"/>
      <c r="AK3" s="215"/>
      <c r="AL3" s="215"/>
      <c r="AM3" s="215"/>
      <c r="AN3" s="215"/>
      <c r="AO3" s="215"/>
    </row>
    <row r="4" spans="1:41" s="398" customFormat="1" ht="21.9" customHeight="1">
      <c r="A4" s="1241" t="s">
        <v>404</v>
      </c>
      <c r="B4" s="1241"/>
      <c r="C4" s="1241"/>
      <c r="D4" s="1241"/>
      <c r="E4" s="1241"/>
      <c r="F4" s="1241"/>
      <c r="G4" s="220"/>
      <c r="H4" s="490"/>
      <c r="I4" s="490"/>
      <c r="J4" s="490"/>
      <c r="K4" s="481" t="s">
        <v>328</v>
      </c>
      <c r="L4" s="483"/>
      <c r="M4" s="482" t="e">
        <f>#REF!</f>
        <v>#REF!</v>
      </c>
      <c r="N4" s="483"/>
      <c r="O4" s="483"/>
      <c r="P4" s="483"/>
      <c r="Q4" s="483"/>
      <c r="R4" s="206"/>
      <c r="S4" s="206"/>
      <c r="T4" s="206"/>
      <c r="U4" s="206"/>
      <c r="V4" s="206"/>
      <c r="W4" s="206"/>
      <c r="X4" s="206"/>
      <c r="Y4" s="206"/>
      <c r="Z4" s="206"/>
      <c r="AA4" s="215"/>
      <c r="AB4" s="215"/>
      <c r="AC4" s="215"/>
      <c r="AD4" s="215"/>
      <c r="AE4" s="215"/>
      <c r="AF4" s="215"/>
      <c r="AG4" s="215"/>
      <c r="AH4" s="215"/>
      <c r="AI4" s="215"/>
      <c r="AJ4" s="215"/>
      <c r="AK4" s="215"/>
    </row>
    <row r="5" spans="1:41" s="398" customFormat="1" ht="15" customHeight="1">
      <c r="A5" s="484"/>
      <c r="B5" s="450"/>
      <c r="C5" s="449"/>
      <c r="D5" s="449"/>
      <c r="E5" s="449"/>
      <c r="F5" s="392"/>
      <c r="G5" s="217"/>
      <c r="K5" s="485" t="s">
        <v>329</v>
      </c>
      <c r="L5" s="480"/>
      <c r="M5" s="486">
        <f>IF(ISERROR(#REF!/#REF!),0,#REF! /#REF!)</f>
        <v>0</v>
      </c>
      <c r="N5" s="480"/>
      <c r="O5" s="480"/>
      <c r="P5" s="480"/>
      <c r="Q5" s="480"/>
      <c r="R5" s="206"/>
      <c r="S5" s="206"/>
      <c r="T5" s="206"/>
      <c r="U5" s="206"/>
      <c r="V5" s="206"/>
      <c r="W5" s="206"/>
      <c r="X5" s="206"/>
      <c r="Y5" s="206"/>
      <c r="Z5" s="206"/>
      <c r="AA5" s="215"/>
      <c r="AB5" s="215"/>
      <c r="AC5" s="215"/>
      <c r="AD5" s="215"/>
      <c r="AE5" s="215"/>
      <c r="AF5" s="215"/>
      <c r="AG5" s="215"/>
      <c r="AH5" s="215"/>
      <c r="AI5" s="215"/>
      <c r="AJ5" s="215"/>
      <c r="AK5" s="215"/>
    </row>
    <row r="6" spans="1:41" s="398" customFormat="1" ht="18" customHeight="1">
      <c r="A6" s="34" t="str">
        <f>'Sch-1'!A6</f>
        <v>Bidder’s Name and Address (Firm) :</v>
      </c>
      <c r="B6" s="35"/>
      <c r="C6" s="35"/>
      <c r="D6" s="35"/>
      <c r="E6" s="73" t="s">
        <v>378</v>
      </c>
      <c r="F6" s="2"/>
      <c r="G6" s="222"/>
      <c r="K6" s="485" t="s">
        <v>332</v>
      </c>
      <c r="L6" s="480"/>
      <c r="M6" s="486" t="e">
        <f>#REF!</f>
        <v>#REF!</v>
      </c>
      <c r="N6" s="480"/>
      <c r="O6" s="480"/>
      <c r="P6" s="480"/>
      <c r="Q6" s="480"/>
      <c r="R6" s="206"/>
      <c r="S6" s="206"/>
      <c r="T6" s="206"/>
      <c r="U6" s="206"/>
      <c r="V6" s="206"/>
      <c r="W6" s="206"/>
      <c r="X6" s="206"/>
      <c r="Y6" s="206"/>
      <c r="Z6" s="206"/>
      <c r="AA6" s="215"/>
      <c r="AB6" s="215"/>
      <c r="AC6" s="215"/>
      <c r="AD6" s="215"/>
      <c r="AE6" s="215"/>
      <c r="AF6" s="215"/>
      <c r="AG6" s="215"/>
      <c r="AH6" s="215"/>
      <c r="AI6" s="215"/>
      <c r="AJ6" s="215"/>
      <c r="AK6" s="215"/>
    </row>
    <row r="7" spans="1:41" s="398" customFormat="1" ht="36" customHeight="1">
      <c r="A7" s="1259" t="str">
        <f>'Sch-1'!A7</f>
        <v/>
      </c>
      <c r="B7" s="1259"/>
      <c r="C7" s="1259"/>
      <c r="D7" s="1259"/>
      <c r="E7" s="457" t="str">
        <f>'Sch-1'!M7</f>
        <v>Contracts Services, 3rd Floor</v>
      </c>
      <c r="F7" s="2"/>
      <c r="G7" s="223"/>
      <c r="K7" s="485" t="s">
        <v>331</v>
      </c>
      <c r="L7" s="480"/>
      <c r="M7" s="487" t="e">
        <f>SUM(M3:M6)</f>
        <v>#REF!</v>
      </c>
      <c r="N7" s="480"/>
      <c r="O7" s="480"/>
      <c r="P7" s="480"/>
      <c r="Q7" s="480"/>
      <c r="R7" s="206"/>
      <c r="S7" s="206"/>
      <c r="T7" s="206"/>
      <c r="U7" s="206"/>
      <c r="V7" s="206"/>
      <c r="W7" s="206"/>
      <c r="X7" s="206"/>
      <c r="Y7" s="206"/>
      <c r="Z7" s="206"/>
      <c r="AA7" s="215"/>
      <c r="AB7" s="215"/>
      <c r="AC7" s="215"/>
      <c r="AD7" s="215"/>
      <c r="AE7" s="215"/>
      <c r="AF7" s="215"/>
      <c r="AG7" s="215"/>
      <c r="AH7" s="215"/>
      <c r="AI7" s="215"/>
      <c r="AJ7" s="215"/>
      <c r="AK7" s="215"/>
    </row>
    <row r="8" spans="1:41" s="398" customFormat="1" ht="18" customHeight="1">
      <c r="A8" s="74" t="s">
        <v>379</v>
      </c>
      <c r="B8" s="1261" t="str">
        <f>IF('Sch-1'!C8=0, "", 'Sch-1'!C8)</f>
        <v/>
      </c>
      <c r="C8" s="1261"/>
      <c r="D8" s="1261"/>
      <c r="E8" s="457" t="str">
        <f>'Sch-1'!M8</f>
        <v>Power Grid Corporation of India Ltd.,</v>
      </c>
      <c r="F8" s="2"/>
      <c r="G8" s="223"/>
      <c r="K8" s="480"/>
      <c r="L8" s="480"/>
      <c r="M8" s="480"/>
      <c r="N8" s="480"/>
      <c r="O8" s="480"/>
      <c r="P8" s="480"/>
      <c r="Q8" s="480"/>
      <c r="R8" s="206"/>
      <c r="S8" s="206"/>
      <c r="T8" s="206"/>
      <c r="U8" s="206"/>
      <c r="V8" s="206"/>
      <c r="W8" s="206"/>
      <c r="X8" s="206"/>
      <c r="Y8" s="206"/>
      <c r="Z8" s="206"/>
      <c r="AA8" s="215"/>
      <c r="AB8" s="215"/>
      <c r="AC8" s="215"/>
      <c r="AD8" s="215"/>
      <c r="AE8" s="215"/>
      <c r="AF8" s="215"/>
      <c r="AG8" s="215"/>
      <c r="AH8" s="215"/>
      <c r="AI8" s="215"/>
      <c r="AJ8" s="215"/>
      <c r="AK8" s="215"/>
    </row>
    <row r="9" spans="1:41" s="398" customFormat="1" ht="18" customHeight="1">
      <c r="A9" s="74" t="s">
        <v>381</v>
      </c>
      <c r="B9" s="1261" t="str">
        <f>IF('Sch-1'!C9=0, "", 'Sch-1'!C9)</f>
        <v/>
      </c>
      <c r="C9" s="1261"/>
      <c r="D9" s="1261"/>
      <c r="E9" s="457" t="str">
        <f>'Sch-1'!M9</f>
        <v>"Saudamini", Plot No.-2</v>
      </c>
      <c r="F9" s="2"/>
      <c r="G9" s="223"/>
      <c r="K9" s="480"/>
      <c r="L9" s="480"/>
      <c r="M9" s="480"/>
      <c r="N9" s="480"/>
      <c r="O9" s="480"/>
      <c r="P9" s="480"/>
      <c r="Q9" s="480"/>
      <c r="R9" s="206"/>
      <c r="S9" s="206"/>
      <c r="T9" s="206"/>
      <c r="U9" s="206"/>
      <c r="V9" s="206"/>
      <c r="W9" s="206"/>
      <c r="X9" s="206"/>
      <c r="Y9" s="206"/>
      <c r="Z9" s="206"/>
      <c r="AA9" s="215"/>
      <c r="AB9" s="215"/>
      <c r="AC9" s="215"/>
      <c r="AD9" s="215"/>
      <c r="AE9" s="215"/>
      <c r="AF9" s="215"/>
      <c r="AG9" s="215"/>
      <c r="AH9" s="215"/>
      <c r="AI9" s="215"/>
      <c r="AJ9" s="215"/>
      <c r="AK9" s="215"/>
    </row>
    <row r="10" spans="1:41" s="398" customFormat="1" ht="18" customHeight="1">
      <c r="A10" s="394"/>
      <c r="B10" s="1262" t="str">
        <f>IF('Sch-1'!C10=0, "", 'Sch-1'!C10)</f>
        <v/>
      </c>
      <c r="C10" s="1262"/>
      <c r="D10" s="1262"/>
      <c r="E10" s="458" t="str">
        <f>'Sch-1'!M10</f>
        <v xml:space="preserve">Sector-29, </v>
      </c>
      <c r="F10" s="392"/>
      <c r="G10" s="223"/>
      <c r="K10" s="485" t="s">
        <v>268</v>
      </c>
      <c r="L10" s="480"/>
      <c r="M10" s="486">
        <f>'Sch-1'!AB10</f>
        <v>0</v>
      </c>
      <c r="N10" s="480"/>
      <c r="O10" s="480"/>
      <c r="P10" s="480"/>
      <c r="Q10" s="480"/>
      <c r="R10" s="206"/>
      <c r="S10" s="206"/>
      <c r="T10" s="206"/>
      <c r="U10" s="206"/>
      <c r="V10" s="206"/>
      <c r="W10" s="206"/>
      <c r="X10" s="206"/>
      <c r="Y10" s="206"/>
      <c r="Z10" s="206"/>
      <c r="AA10" s="215"/>
      <c r="AB10" s="215"/>
      <c r="AC10" s="215"/>
      <c r="AD10" s="215"/>
      <c r="AE10" s="215"/>
      <c r="AF10" s="215"/>
      <c r="AG10" s="215"/>
      <c r="AH10" s="215"/>
      <c r="AI10" s="215"/>
      <c r="AJ10" s="215"/>
      <c r="AK10" s="215"/>
    </row>
    <row r="11" spans="1:41" s="398" customFormat="1" ht="18" customHeight="1">
      <c r="A11" s="394"/>
      <c r="B11" s="1262" t="str">
        <f>IF('Sch-1'!C11=0, "", 'Sch-1'!C11)</f>
        <v/>
      </c>
      <c r="C11" s="1262"/>
      <c r="D11" s="1262"/>
      <c r="E11" s="458" t="str">
        <f>'Sch-1'!M11</f>
        <v>Gurgaon (Haryana) - 122001</v>
      </c>
      <c r="F11" s="392"/>
      <c r="G11" s="223"/>
      <c r="K11" s="485"/>
      <c r="L11" s="480"/>
      <c r="M11" s="486"/>
      <c r="N11" s="480"/>
      <c r="O11" s="480"/>
      <c r="P11" s="480"/>
      <c r="Q11" s="480"/>
      <c r="R11" s="206"/>
      <c r="S11" s="206"/>
      <c r="T11" s="206"/>
      <c r="U11" s="206"/>
      <c r="V11" s="206"/>
      <c r="W11" s="206"/>
      <c r="X11" s="206"/>
      <c r="Y11" s="206"/>
      <c r="Z11" s="206"/>
      <c r="AA11" s="215"/>
      <c r="AB11" s="215"/>
      <c r="AC11" s="215"/>
      <c r="AD11" s="215"/>
      <c r="AE11" s="215"/>
      <c r="AF11" s="215"/>
      <c r="AG11" s="215"/>
      <c r="AH11" s="215"/>
      <c r="AI11" s="215"/>
      <c r="AJ11" s="215"/>
      <c r="AK11" s="215"/>
    </row>
    <row r="12" spans="1:41" s="398" customFormat="1" ht="18" customHeight="1">
      <c r="A12" s="394"/>
      <c r="B12" s="476"/>
      <c r="C12" s="476"/>
      <c r="D12" s="476"/>
      <c r="E12" s="458"/>
      <c r="F12" s="392"/>
      <c r="G12" s="223"/>
      <c r="K12" s="485"/>
      <c r="L12" s="480"/>
      <c r="M12" s="486"/>
      <c r="N12" s="480"/>
      <c r="O12" s="480"/>
      <c r="P12" s="480"/>
      <c r="Q12" s="480"/>
      <c r="R12" s="206"/>
      <c r="S12" s="206"/>
      <c r="T12" s="206"/>
      <c r="U12" s="206"/>
      <c r="V12" s="206"/>
      <c r="W12" s="206"/>
      <c r="X12" s="206"/>
      <c r="Y12" s="206"/>
      <c r="Z12" s="206"/>
      <c r="AA12" s="215"/>
      <c r="AB12" s="215"/>
      <c r="AC12" s="215"/>
      <c r="AD12" s="215"/>
      <c r="AE12" s="215"/>
      <c r="AF12" s="215"/>
      <c r="AG12" s="215"/>
      <c r="AH12" s="215"/>
      <c r="AI12" s="215"/>
      <c r="AJ12" s="215"/>
      <c r="AK12" s="215"/>
    </row>
    <row r="13" spans="1:41" s="398" customFormat="1" ht="18" customHeight="1">
      <c r="A13" s="394"/>
      <c r="B13" s="118"/>
      <c r="C13" s="118"/>
      <c r="D13" s="118"/>
      <c r="E13" s="118"/>
      <c r="F13" s="9" t="s">
        <v>265</v>
      </c>
      <c r="G13" s="224"/>
      <c r="K13" s="480"/>
      <c r="L13" s="1260" t="s">
        <v>273</v>
      </c>
      <c r="M13" s="1260"/>
      <c r="N13" s="365" t="s">
        <v>277</v>
      </c>
      <c r="O13" s="1260" t="s">
        <v>274</v>
      </c>
      <c r="P13" s="1260"/>
      <c r="Q13" s="360"/>
      <c r="R13" s="206"/>
      <c r="S13" s="206"/>
      <c r="T13" s="206"/>
      <c r="U13" s="206"/>
      <c r="V13" s="206"/>
      <c r="W13" s="206"/>
      <c r="X13" s="206"/>
      <c r="Y13" s="206"/>
      <c r="Z13" s="206"/>
      <c r="AA13" s="215"/>
      <c r="AB13" s="215"/>
      <c r="AC13" s="215"/>
      <c r="AD13" s="215"/>
      <c r="AE13" s="215"/>
      <c r="AF13" s="215"/>
      <c r="AG13" s="215"/>
      <c r="AH13" s="215"/>
      <c r="AI13" s="215"/>
      <c r="AJ13" s="215"/>
      <c r="AK13" s="215"/>
    </row>
    <row r="14" spans="1:41" s="398" customFormat="1" ht="43.5" customHeight="1">
      <c r="A14" s="15" t="s">
        <v>346</v>
      </c>
      <c r="B14" s="15" t="s">
        <v>353</v>
      </c>
      <c r="C14" s="81" t="s">
        <v>338</v>
      </c>
      <c r="D14" s="81" t="s">
        <v>339</v>
      </c>
      <c r="E14" s="82" t="s">
        <v>354</v>
      </c>
      <c r="F14" s="82" t="s">
        <v>386</v>
      </c>
      <c r="G14" s="206"/>
      <c r="K14" s="480"/>
      <c r="L14" s="357" t="s">
        <v>354</v>
      </c>
      <c r="M14" s="357" t="s">
        <v>386</v>
      </c>
      <c r="N14" s="365"/>
      <c r="O14" s="357" t="s">
        <v>354</v>
      </c>
      <c r="P14" s="357" t="s">
        <v>386</v>
      </c>
      <c r="Q14" s="360"/>
      <c r="R14" s="206"/>
      <c r="S14" s="206"/>
      <c r="T14" s="206"/>
      <c r="U14" s="206"/>
      <c r="V14" s="206"/>
      <c r="W14" s="206"/>
      <c r="X14" s="206"/>
      <c r="Y14" s="206"/>
      <c r="Z14" s="206"/>
      <c r="AA14" s="215"/>
      <c r="AB14" s="215"/>
      <c r="AC14" s="215"/>
      <c r="AD14" s="215"/>
      <c r="AE14" s="215"/>
      <c r="AF14" s="215"/>
      <c r="AG14" s="215"/>
      <c r="AH14" s="215"/>
      <c r="AI14" s="215"/>
      <c r="AJ14" s="215"/>
      <c r="AK14" s="215"/>
    </row>
    <row r="15" spans="1:41" s="398" customFormat="1" ht="18" customHeight="1">
      <c r="A15" s="10">
        <v>1</v>
      </c>
      <c r="B15" s="10">
        <v>2</v>
      </c>
      <c r="C15" s="10">
        <v>3</v>
      </c>
      <c r="D15" s="10">
        <v>4</v>
      </c>
      <c r="E15" s="10">
        <v>5</v>
      </c>
      <c r="F15" s="10" t="s">
        <v>387</v>
      </c>
      <c r="G15" s="226"/>
      <c r="H15" s="490"/>
      <c r="I15" s="490"/>
      <c r="J15" s="490"/>
      <c r="K15" s="483"/>
      <c r="L15" s="211">
        <v>5</v>
      </c>
      <c r="M15" s="211" t="s">
        <v>387</v>
      </c>
      <c r="N15" s="365"/>
      <c r="O15" s="211">
        <v>5</v>
      </c>
      <c r="P15" s="211" t="s">
        <v>387</v>
      </c>
      <c r="Q15" s="360"/>
      <c r="R15" s="206"/>
      <c r="S15" s="206"/>
      <c r="T15" s="206"/>
      <c r="U15" s="206"/>
      <c r="V15" s="206"/>
      <c r="W15" s="206"/>
      <c r="X15" s="206"/>
      <c r="Y15" s="206"/>
      <c r="Z15" s="206"/>
      <c r="AA15" s="215"/>
      <c r="AB15" s="215"/>
      <c r="AC15" s="215"/>
      <c r="AD15" s="215"/>
      <c r="AE15" s="215"/>
      <c r="AF15" s="215"/>
      <c r="AG15" s="215"/>
      <c r="AH15" s="215"/>
      <c r="AI15" s="215"/>
      <c r="AJ15" s="215"/>
      <c r="AK15" s="215"/>
    </row>
    <row r="16" spans="1:41" s="587" customFormat="1" ht="16.2">
      <c r="A16" s="677" t="e">
        <f>'Sch-2'!#REF!</f>
        <v>#REF!</v>
      </c>
      <c r="B16" s="677" t="e">
        <f>'Sch-2'!#REF!</f>
        <v>#REF!</v>
      </c>
      <c r="C16" s="677"/>
      <c r="D16" s="677"/>
      <c r="E16" s="504"/>
      <c r="F16" s="504"/>
      <c r="G16" s="589"/>
    </row>
    <row r="17" spans="1:7" s="588" customFormat="1" ht="21" customHeight="1">
      <c r="A17" s="677" t="e">
        <f>'Sch-2'!#REF!</f>
        <v>#REF!</v>
      </c>
      <c r="B17" s="677" t="e">
        <f>'Sch-2'!#REF!</f>
        <v>#REF!</v>
      </c>
      <c r="C17" s="677" t="e">
        <f>'Sch-2'!#REF!</f>
        <v>#REF!</v>
      </c>
      <c r="D17" s="677" t="e">
        <f>'Sch-2'!#REF!</f>
        <v>#REF!</v>
      </c>
      <c r="E17" s="504" t="e">
        <f>'Sch-2'!#REF!</f>
        <v>#REF!</v>
      </c>
      <c r="F17" s="504" t="e">
        <f t="shared" ref="F17:F54" si="0">IF(E17=0, "Included", IF(ISERROR(D17*E17), E17, D17*E17))</f>
        <v>#REF!</v>
      </c>
      <c r="G17" s="590"/>
    </row>
    <row r="18" spans="1:7" s="588" customFormat="1" ht="21" customHeight="1">
      <c r="A18" s="677"/>
      <c r="B18" s="677"/>
      <c r="C18" s="677"/>
      <c r="D18" s="677"/>
      <c r="E18" s="504"/>
      <c r="F18" s="504"/>
      <c r="G18" s="590"/>
    </row>
    <row r="19" spans="1:7" s="588" customFormat="1" ht="21" customHeight="1">
      <c r="A19" s="677" t="e">
        <f>'Sch-2'!#REF!</f>
        <v>#REF!</v>
      </c>
      <c r="B19" s="677" t="e">
        <f>'Sch-2'!#REF!</f>
        <v>#REF!</v>
      </c>
      <c r="C19" s="677" t="e">
        <f>'Sch-2'!#REF!</f>
        <v>#REF!</v>
      </c>
      <c r="D19" s="677" t="e">
        <f>'Sch-2'!#REF!</f>
        <v>#REF!</v>
      </c>
      <c r="E19" s="504" t="e">
        <f>'Sch-2'!#REF!</f>
        <v>#REF!</v>
      </c>
      <c r="F19" s="504" t="e">
        <f t="shared" si="0"/>
        <v>#REF!</v>
      </c>
      <c r="G19" s="590"/>
    </row>
    <row r="20" spans="1:7" s="587" customFormat="1" ht="67.5" customHeight="1">
      <c r="A20" s="677"/>
      <c r="B20" s="677"/>
      <c r="C20" s="677"/>
      <c r="D20" s="677"/>
      <c r="E20" s="504"/>
      <c r="F20" s="504"/>
      <c r="G20" s="589"/>
    </row>
    <row r="21" spans="1:7" s="588" customFormat="1" ht="21" customHeight="1">
      <c r="A21" s="677" t="e">
        <f>'Sch-2'!#REF!</f>
        <v>#REF!</v>
      </c>
      <c r="B21" s="677" t="e">
        <f>'Sch-2'!#REF!</f>
        <v>#REF!</v>
      </c>
      <c r="C21" s="677"/>
      <c r="D21" s="677"/>
      <c r="E21" s="504"/>
      <c r="F21" s="504"/>
      <c r="G21" s="590"/>
    </row>
    <row r="22" spans="1:7" s="588" customFormat="1" ht="21" customHeight="1">
      <c r="A22" s="677" t="e">
        <f>'Sch-2'!#REF!</f>
        <v>#REF!</v>
      </c>
      <c r="B22" s="677" t="e">
        <f>'Sch-2'!#REF!</f>
        <v>#REF!</v>
      </c>
      <c r="C22" s="677" t="e">
        <f>'Sch-2'!#REF!</f>
        <v>#REF!</v>
      </c>
      <c r="D22" s="677" t="e">
        <f>'Sch-2'!#REF!</f>
        <v>#REF!</v>
      </c>
      <c r="E22" s="504" t="e">
        <f>'Sch-2'!#REF!</f>
        <v>#REF!</v>
      </c>
      <c r="F22" s="504" t="e">
        <f t="shared" si="0"/>
        <v>#REF!</v>
      </c>
      <c r="G22" s="590"/>
    </row>
    <row r="23" spans="1:7" s="588" customFormat="1" ht="21" customHeight="1">
      <c r="A23" s="677" t="e">
        <f>'Sch-2'!#REF!</f>
        <v>#REF!</v>
      </c>
      <c r="B23" s="677" t="e">
        <f>'Sch-2'!#REF!</f>
        <v>#REF!</v>
      </c>
      <c r="C23" s="677" t="e">
        <f>'Sch-2'!#REF!</f>
        <v>#REF!</v>
      </c>
      <c r="D23" s="677" t="e">
        <f>'Sch-2'!#REF!</f>
        <v>#REF!</v>
      </c>
      <c r="E23" s="504" t="e">
        <f>'Sch-2'!#REF!</f>
        <v>#REF!</v>
      </c>
      <c r="F23" s="504" t="e">
        <f t="shared" si="0"/>
        <v>#REF!</v>
      </c>
      <c r="G23" s="590"/>
    </row>
    <row r="24" spans="1:7" s="587" customFormat="1" ht="16.2">
      <c r="A24" s="677"/>
      <c r="B24" s="677"/>
      <c r="C24" s="677"/>
      <c r="D24" s="677"/>
      <c r="E24" s="504"/>
      <c r="F24" s="504"/>
      <c r="G24" s="589"/>
    </row>
    <row r="25" spans="1:7" s="588" customFormat="1" ht="19.5" customHeight="1">
      <c r="A25" s="677" t="e">
        <f>'Sch-2'!#REF!</f>
        <v>#REF!</v>
      </c>
      <c r="B25" s="677" t="e">
        <f>'Sch-2'!#REF!</f>
        <v>#REF!</v>
      </c>
      <c r="C25" s="677"/>
      <c r="D25" s="677"/>
      <c r="E25" s="504"/>
      <c r="F25" s="504"/>
      <c r="G25" s="590"/>
    </row>
    <row r="26" spans="1:7" s="588" customFormat="1" ht="18.75" customHeight="1">
      <c r="A26" s="677" t="e">
        <f>'Sch-2'!#REF!</f>
        <v>#REF!</v>
      </c>
      <c r="B26" s="677" t="e">
        <f>'Sch-2'!#REF!</f>
        <v>#REF!</v>
      </c>
      <c r="C26" s="677" t="e">
        <f>'Sch-2'!#REF!</f>
        <v>#REF!</v>
      </c>
      <c r="D26" s="677" t="e">
        <f>'Sch-2'!#REF!</f>
        <v>#REF!</v>
      </c>
      <c r="E26" s="504" t="e">
        <f>'Sch-2'!#REF!</f>
        <v>#REF!</v>
      </c>
      <c r="F26" s="504" t="e">
        <f t="shared" si="0"/>
        <v>#REF!</v>
      </c>
      <c r="G26" s="590"/>
    </row>
    <row r="27" spans="1:7" s="587" customFormat="1" ht="21.75" customHeight="1">
      <c r="A27" s="677" t="e">
        <f>'Sch-2'!#REF!</f>
        <v>#REF!</v>
      </c>
      <c r="B27" s="677" t="e">
        <f>'Sch-2'!#REF!</f>
        <v>#REF!</v>
      </c>
      <c r="C27" s="677" t="e">
        <f>'Sch-2'!#REF!</f>
        <v>#REF!</v>
      </c>
      <c r="D27" s="677" t="e">
        <f>'Sch-2'!#REF!</f>
        <v>#REF!</v>
      </c>
      <c r="E27" s="504" t="e">
        <f>'Sch-2'!#REF!</f>
        <v>#REF!</v>
      </c>
      <c r="F27" s="504" t="e">
        <f t="shared" si="0"/>
        <v>#REF!</v>
      </c>
      <c r="G27" s="589"/>
    </row>
    <row r="28" spans="1:7" s="588" customFormat="1" ht="17.25" customHeight="1">
      <c r="A28" s="677" t="e">
        <f>'Sch-2'!#REF!</f>
        <v>#REF!</v>
      </c>
      <c r="B28" s="677" t="e">
        <f>'Sch-2'!#REF!</f>
        <v>#REF!</v>
      </c>
      <c r="C28" s="677" t="e">
        <f>'Sch-2'!#REF!</f>
        <v>#REF!</v>
      </c>
      <c r="D28" s="677" t="e">
        <f>'Sch-2'!#REF!</f>
        <v>#REF!</v>
      </c>
      <c r="E28" s="504" t="e">
        <f>'Sch-2'!#REF!</f>
        <v>#REF!</v>
      </c>
      <c r="F28" s="504" t="e">
        <f t="shared" si="0"/>
        <v>#REF!</v>
      </c>
      <c r="G28" s="590"/>
    </row>
    <row r="29" spans="1:7" s="588" customFormat="1" ht="17.25" customHeight="1">
      <c r="A29" s="677" t="e">
        <f>'Sch-2'!#REF!</f>
        <v>#REF!</v>
      </c>
      <c r="B29" s="677" t="e">
        <f>'Sch-2'!#REF!</f>
        <v>#REF!</v>
      </c>
      <c r="C29" s="677" t="e">
        <f>'Sch-2'!#REF!</f>
        <v>#REF!</v>
      </c>
      <c r="D29" s="677" t="e">
        <f>'Sch-2'!#REF!</f>
        <v>#REF!</v>
      </c>
      <c r="E29" s="504" t="e">
        <f>'Sch-2'!#REF!</f>
        <v>#REF!</v>
      </c>
      <c r="F29" s="504" t="e">
        <f t="shared" si="0"/>
        <v>#REF!</v>
      </c>
      <c r="G29" s="590"/>
    </row>
    <row r="30" spans="1:7" s="588" customFormat="1" ht="17.25" customHeight="1">
      <c r="A30" s="677" t="e">
        <f>'Sch-2'!#REF!</f>
        <v>#REF!</v>
      </c>
      <c r="B30" s="677" t="e">
        <f>'Sch-2'!#REF!</f>
        <v>#REF!</v>
      </c>
      <c r="C30" s="677" t="e">
        <f>'Sch-2'!#REF!</f>
        <v>#REF!</v>
      </c>
      <c r="D30" s="677" t="e">
        <f>'Sch-2'!#REF!</f>
        <v>#REF!</v>
      </c>
      <c r="E30" s="504" t="e">
        <f>'Sch-2'!#REF!</f>
        <v>#REF!</v>
      </c>
      <c r="F30" s="504" t="e">
        <f t="shared" si="0"/>
        <v>#REF!</v>
      </c>
      <c r="G30" s="590"/>
    </row>
    <row r="31" spans="1:7" s="588" customFormat="1" ht="17.25" customHeight="1">
      <c r="A31" s="677" t="e">
        <f>'Sch-2'!#REF!</f>
        <v>#REF!</v>
      </c>
      <c r="B31" s="677" t="e">
        <f>'Sch-2'!#REF!</f>
        <v>#REF!</v>
      </c>
      <c r="C31" s="677" t="e">
        <f>'Sch-2'!#REF!</f>
        <v>#REF!</v>
      </c>
      <c r="D31" s="677" t="e">
        <f>'Sch-2'!#REF!</f>
        <v>#REF!</v>
      </c>
      <c r="E31" s="504" t="e">
        <f>'Sch-2'!#REF!</f>
        <v>#REF!</v>
      </c>
      <c r="F31" s="504" t="e">
        <f t="shared" si="0"/>
        <v>#REF!</v>
      </c>
      <c r="G31" s="590"/>
    </row>
    <row r="32" spans="1:7" s="588" customFormat="1" ht="17.25" customHeight="1">
      <c r="A32" s="677"/>
      <c r="B32" s="677"/>
      <c r="C32" s="677"/>
      <c r="D32" s="677"/>
      <c r="E32" s="504"/>
      <c r="F32" s="504"/>
      <c r="G32" s="590"/>
    </row>
    <row r="33" spans="1:7" s="588" customFormat="1" ht="17.25" customHeight="1">
      <c r="A33" s="677" t="e">
        <f>'Sch-2'!#REF!</f>
        <v>#REF!</v>
      </c>
      <c r="B33" s="677" t="e">
        <f>'Sch-2'!#REF!</f>
        <v>#REF!</v>
      </c>
      <c r="C33" s="677"/>
      <c r="D33" s="677"/>
      <c r="E33" s="504"/>
      <c r="F33" s="504"/>
      <c r="G33" s="590"/>
    </row>
    <row r="34" spans="1:7" s="588" customFormat="1" ht="17.25" customHeight="1">
      <c r="A34" s="677" t="e">
        <f>'Sch-2'!#REF!</f>
        <v>#REF!</v>
      </c>
      <c r="B34" s="677" t="e">
        <f>'Sch-2'!#REF!</f>
        <v>#REF!</v>
      </c>
      <c r="C34" s="677" t="e">
        <f>'Sch-2'!#REF!</f>
        <v>#REF!</v>
      </c>
      <c r="D34" s="677" t="e">
        <f>'Sch-2'!#REF!</f>
        <v>#REF!</v>
      </c>
      <c r="E34" s="504" t="e">
        <f>'Sch-2'!#REF!</f>
        <v>#REF!</v>
      </c>
      <c r="F34" s="504" t="e">
        <f t="shared" si="0"/>
        <v>#REF!</v>
      </c>
      <c r="G34" s="590"/>
    </row>
    <row r="35" spans="1:7" s="588" customFormat="1" ht="17.25" customHeight="1">
      <c r="A35" s="677"/>
      <c r="B35" s="677"/>
      <c r="C35" s="677"/>
      <c r="D35" s="677"/>
      <c r="E35" s="504"/>
      <c r="F35" s="504"/>
      <c r="G35" s="590"/>
    </row>
    <row r="36" spans="1:7" s="588" customFormat="1" ht="17.25" customHeight="1">
      <c r="A36" s="677" t="e">
        <f>'Sch-2'!#REF!</f>
        <v>#REF!</v>
      </c>
      <c r="B36" s="677" t="e">
        <f>'Sch-2'!#REF!</f>
        <v>#REF!</v>
      </c>
      <c r="C36" s="677"/>
      <c r="D36" s="677"/>
      <c r="E36" s="504"/>
      <c r="F36" s="504"/>
      <c r="G36" s="590"/>
    </row>
    <row r="37" spans="1:7" s="588" customFormat="1" ht="17.25" customHeight="1">
      <c r="A37" s="677" t="e">
        <f>'Sch-2'!#REF!</f>
        <v>#REF!</v>
      </c>
      <c r="B37" s="677" t="e">
        <f>'Sch-2'!#REF!</f>
        <v>#REF!</v>
      </c>
      <c r="C37" s="677" t="e">
        <f>'Sch-2'!#REF!</f>
        <v>#REF!</v>
      </c>
      <c r="D37" s="677" t="e">
        <f>'Sch-2'!#REF!</f>
        <v>#REF!</v>
      </c>
      <c r="E37" s="504" t="e">
        <f>'Sch-2'!#REF!</f>
        <v>#REF!</v>
      </c>
      <c r="F37" s="504" t="e">
        <f t="shared" si="0"/>
        <v>#REF!</v>
      </c>
      <c r="G37" s="590"/>
    </row>
    <row r="38" spans="1:7" s="588" customFormat="1" ht="17.25" customHeight="1">
      <c r="A38" s="677" t="e">
        <f>'Sch-2'!#REF!</f>
        <v>#REF!</v>
      </c>
      <c r="B38" s="677" t="e">
        <f>'Sch-2'!#REF!</f>
        <v>#REF!</v>
      </c>
      <c r="C38" s="677" t="e">
        <f>'Sch-2'!#REF!</f>
        <v>#REF!</v>
      </c>
      <c r="D38" s="677" t="e">
        <f>'Sch-2'!#REF!</f>
        <v>#REF!</v>
      </c>
      <c r="E38" s="504" t="e">
        <f>'Sch-2'!#REF!</f>
        <v>#REF!</v>
      </c>
      <c r="F38" s="504" t="e">
        <f t="shared" si="0"/>
        <v>#REF!</v>
      </c>
      <c r="G38" s="590"/>
    </row>
    <row r="39" spans="1:7" s="588" customFormat="1" ht="17.25" customHeight="1">
      <c r="A39" s="677" t="e">
        <f>'Sch-2'!#REF!</f>
        <v>#REF!</v>
      </c>
      <c r="B39" s="677" t="e">
        <f>'Sch-2'!#REF!</f>
        <v>#REF!</v>
      </c>
      <c r="C39" s="677" t="e">
        <f>'Sch-2'!#REF!</f>
        <v>#REF!</v>
      </c>
      <c r="D39" s="677" t="e">
        <f>'Sch-2'!#REF!</f>
        <v>#REF!</v>
      </c>
      <c r="E39" s="504" t="e">
        <f>'Sch-2'!#REF!</f>
        <v>#REF!</v>
      </c>
      <c r="F39" s="504" t="e">
        <f t="shared" si="0"/>
        <v>#REF!</v>
      </c>
      <c r="G39" s="590"/>
    </row>
    <row r="40" spans="1:7" s="588" customFormat="1" ht="17.25" customHeight="1">
      <c r="A40" s="677" t="e">
        <f>'Sch-2'!#REF!</f>
        <v>#REF!</v>
      </c>
      <c r="B40" s="677" t="e">
        <f>'Sch-2'!#REF!</f>
        <v>#REF!</v>
      </c>
      <c r="C40" s="677" t="e">
        <f>'Sch-2'!#REF!</f>
        <v>#REF!</v>
      </c>
      <c r="D40" s="677" t="e">
        <f>'Sch-2'!#REF!</f>
        <v>#REF!</v>
      </c>
      <c r="E40" s="504" t="e">
        <f>'Sch-2'!#REF!</f>
        <v>#REF!</v>
      </c>
      <c r="F40" s="504" t="e">
        <f t="shared" si="0"/>
        <v>#REF!</v>
      </c>
      <c r="G40" s="590"/>
    </row>
    <row r="41" spans="1:7" s="588" customFormat="1" ht="17.25" customHeight="1">
      <c r="A41" s="677"/>
      <c r="B41" s="677"/>
      <c r="C41" s="677"/>
      <c r="D41" s="677"/>
      <c r="E41" s="504"/>
      <c r="F41" s="504"/>
      <c r="G41" s="590"/>
    </row>
    <row r="42" spans="1:7" s="588" customFormat="1" ht="17.25" customHeight="1">
      <c r="A42" s="677" t="e">
        <f>'Sch-2'!#REF!</f>
        <v>#REF!</v>
      </c>
      <c r="B42" s="677" t="e">
        <f>'Sch-2'!#REF!</f>
        <v>#REF!</v>
      </c>
      <c r="C42" s="677"/>
      <c r="D42" s="677"/>
      <c r="E42" s="504"/>
      <c r="F42" s="504"/>
      <c r="G42" s="590"/>
    </row>
    <row r="43" spans="1:7" s="588" customFormat="1" ht="17.25" customHeight="1">
      <c r="A43" s="677" t="e">
        <f>'Sch-2'!#REF!</f>
        <v>#REF!</v>
      </c>
      <c r="B43" s="677" t="e">
        <f>'Sch-2'!#REF!</f>
        <v>#REF!</v>
      </c>
      <c r="C43" s="677" t="e">
        <f>'Sch-2'!#REF!</f>
        <v>#REF!</v>
      </c>
      <c r="D43" s="677" t="e">
        <f>'Sch-2'!#REF!</f>
        <v>#REF!</v>
      </c>
      <c r="E43" s="504" t="e">
        <f>'Sch-2'!#REF!</f>
        <v>#REF!</v>
      </c>
      <c r="F43" s="504" t="e">
        <f t="shared" si="0"/>
        <v>#REF!</v>
      </c>
      <c r="G43" s="590"/>
    </row>
    <row r="44" spans="1:7" s="588" customFormat="1" ht="17.25" customHeight="1">
      <c r="A44" s="677" t="e">
        <f>'Sch-2'!#REF!</f>
        <v>#REF!</v>
      </c>
      <c r="B44" s="677" t="e">
        <f>'Sch-2'!#REF!</f>
        <v>#REF!</v>
      </c>
      <c r="C44" s="677" t="e">
        <f>'Sch-2'!#REF!</f>
        <v>#REF!</v>
      </c>
      <c r="D44" s="677" t="e">
        <f>'Sch-2'!#REF!</f>
        <v>#REF!</v>
      </c>
      <c r="E44" s="504" t="e">
        <f>'Sch-2'!#REF!</f>
        <v>#REF!</v>
      </c>
      <c r="F44" s="504" t="e">
        <f t="shared" si="0"/>
        <v>#REF!</v>
      </c>
      <c r="G44" s="590"/>
    </row>
    <row r="45" spans="1:7" s="588" customFormat="1" ht="17.25" customHeight="1">
      <c r="A45" s="677" t="e">
        <f>'Sch-2'!#REF!</f>
        <v>#REF!</v>
      </c>
      <c r="B45" s="677" t="e">
        <f>'Sch-2'!#REF!</f>
        <v>#REF!</v>
      </c>
      <c r="C45" s="677" t="e">
        <f>'Sch-2'!#REF!</f>
        <v>#REF!</v>
      </c>
      <c r="D45" s="677" t="e">
        <f>'Sch-2'!#REF!</f>
        <v>#REF!</v>
      </c>
      <c r="E45" s="504" t="e">
        <f>'Sch-2'!#REF!</f>
        <v>#REF!</v>
      </c>
      <c r="F45" s="504" t="e">
        <f t="shared" si="0"/>
        <v>#REF!</v>
      </c>
      <c r="G45" s="590"/>
    </row>
    <row r="46" spans="1:7" s="588" customFormat="1" ht="17.25" customHeight="1">
      <c r="A46" s="677" t="e">
        <f>'Sch-2'!#REF!</f>
        <v>#REF!</v>
      </c>
      <c r="B46" s="677" t="e">
        <f>'Sch-2'!#REF!</f>
        <v>#REF!</v>
      </c>
      <c r="C46" s="677" t="e">
        <f>'Sch-2'!#REF!</f>
        <v>#REF!</v>
      </c>
      <c r="D46" s="677" t="e">
        <f>'Sch-2'!#REF!</f>
        <v>#REF!</v>
      </c>
      <c r="E46" s="504" t="e">
        <f>'Sch-2'!#REF!</f>
        <v>#REF!</v>
      </c>
      <c r="F46" s="504" t="e">
        <f t="shared" si="0"/>
        <v>#REF!</v>
      </c>
      <c r="G46" s="590"/>
    </row>
    <row r="47" spans="1:7" s="588" customFormat="1" ht="17.25" customHeight="1">
      <c r="A47" s="677" t="e">
        <f>'Sch-2'!#REF!</f>
        <v>#REF!</v>
      </c>
      <c r="B47" s="677" t="e">
        <f>'Sch-2'!#REF!</f>
        <v>#REF!</v>
      </c>
      <c r="C47" s="677" t="e">
        <f>'Sch-2'!#REF!</f>
        <v>#REF!</v>
      </c>
      <c r="D47" s="677" t="e">
        <f>'Sch-2'!#REF!</f>
        <v>#REF!</v>
      </c>
      <c r="E47" s="504" t="e">
        <f>'Sch-2'!#REF!</f>
        <v>#REF!</v>
      </c>
      <c r="F47" s="504" t="e">
        <f t="shared" si="0"/>
        <v>#REF!</v>
      </c>
      <c r="G47" s="590"/>
    </row>
    <row r="48" spans="1:7" s="588" customFormat="1" ht="17.25" customHeight="1">
      <c r="A48" s="677" t="e">
        <f>'Sch-2'!#REF!</f>
        <v>#REF!</v>
      </c>
      <c r="B48" s="677" t="e">
        <f>'Sch-2'!#REF!</f>
        <v>#REF!</v>
      </c>
      <c r="C48" s="677" t="e">
        <f>'Sch-2'!#REF!</f>
        <v>#REF!</v>
      </c>
      <c r="D48" s="677" t="e">
        <f>'Sch-2'!#REF!</f>
        <v>#REF!</v>
      </c>
      <c r="E48" s="504" t="e">
        <f>'Sch-2'!#REF!</f>
        <v>#REF!</v>
      </c>
      <c r="F48" s="504" t="e">
        <f t="shared" si="0"/>
        <v>#REF!</v>
      </c>
      <c r="G48" s="590"/>
    </row>
    <row r="49" spans="1:7" s="588" customFormat="1" ht="17.25" customHeight="1">
      <c r="A49" s="677" t="e">
        <f>'Sch-2'!#REF!</f>
        <v>#REF!</v>
      </c>
      <c r="B49" s="677" t="e">
        <f>'Sch-2'!#REF!</f>
        <v>#REF!</v>
      </c>
      <c r="C49" s="677" t="e">
        <f>'Sch-2'!#REF!</f>
        <v>#REF!</v>
      </c>
      <c r="D49" s="677" t="e">
        <f>'Sch-2'!#REF!</f>
        <v>#REF!</v>
      </c>
      <c r="E49" s="504" t="e">
        <f>'Sch-2'!#REF!</f>
        <v>#REF!</v>
      </c>
      <c r="F49" s="504" t="e">
        <f t="shared" si="0"/>
        <v>#REF!</v>
      </c>
      <c r="G49" s="590"/>
    </row>
    <row r="50" spans="1:7" s="588" customFormat="1" ht="17.25" customHeight="1">
      <c r="A50" s="677" t="e">
        <f>'Sch-2'!#REF!</f>
        <v>#REF!</v>
      </c>
      <c r="B50" s="677" t="e">
        <f>'Sch-2'!#REF!</f>
        <v>#REF!</v>
      </c>
      <c r="C50" s="677" t="e">
        <f>'Sch-2'!#REF!</f>
        <v>#REF!</v>
      </c>
      <c r="D50" s="677" t="e">
        <f>'Sch-2'!#REF!</f>
        <v>#REF!</v>
      </c>
      <c r="E50" s="504" t="e">
        <f>'Sch-2'!#REF!</f>
        <v>#REF!</v>
      </c>
      <c r="F50" s="504" t="e">
        <f t="shared" si="0"/>
        <v>#REF!</v>
      </c>
      <c r="G50" s="590"/>
    </row>
    <row r="51" spans="1:7" s="588" customFormat="1" ht="17.25" customHeight="1">
      <c r="A51" s="677"/>
      <c r="B51" s="677"/>
      <c r="C51" s="677"/>
      <c r="D51" s="677"/>
      <c r="E51" s="504"/>
      <c r="F51" s="504"/>
      <c r="G51" s="590"/>
    </row>
    <row r="52" spans="1:7" s="588" customFormat="1" ht="17.25" customHeight="1">
      <c r="A52" s="677" t="e">
        <f>'Sch-2'!#REF!</f>
        <v>#REF!</v>
      </c>
      <c r="B52" s="677" t="e">
        <f>'Sch-2'!#REF!</f>
        <v>#REF!</v>
      </c>
      <c r="C52" s="677"/>
      <c r="D52" s="677"/>
      <c r="E52" s="504"/>
      <c r="F52" s="504"/>
      <c r="G52" s="590"/>
    </row>
    <row r="53" spans="1:7" s="588" customFormat="1" ht="17.25" customHeight="1">
      <c r="A53" s="677"/>
      <c r="B53" s="677" t="e">
        <f>'Sch-2'!#REF!</f>
        <v>#REF!</v>
      </c>
      <c r="C53" s="677" t="e">
        <f>'Sch-2'!#REF!</f>
        <v>#REF!</v>
      </c>
      <c r="D53" s="677" t="e">
        <f>'Sch-2'!#REF!</f>
        <v>#REF!</v>
      </c>
      <c r="E53" s="504" t="e">
        <f>'Sch-2'!#REF!</f>
        <v>#REF!</v>
      </c>
      <c r="F53" s="504" t="e">
        <f>IF(E53=0, "Included", IF(ISERROR(D53*E53), E53, D53*E53))</f>
        <v>#REF!</v>
      </c>
      <c r="G53" s="590"/>
    </row>
    <row r="54" spans="1:7" s="588" customFormat="1" ht="17.25" customHeight="1">
      <c r="A54" s="677" t="e">
        <f>'Sch-2'!#REF!</f>
        <v>#REF!</v>
      </c>
      <c r="B54" s="677" t="e">
        <f>'Sch-2'!#REF!</f>
        <v>#REF!</v>
      </c>
      <c r="C54" s="677" t="e">
        <f>'Sch-2'!#REF!</f>
        <v>#REF!</v>
      </c>
      <c r="D54" s="677" t="e">
        <f>'Sch-2'!#REF!</f>
        <v>#REF!</v>
      </c>
      <c r="E54" s="504" t="e">
        <f>'Sch-2'!#REF!</f>
        <v>#REF!</v>
      </c>
      <c r="F54" s="504" t="e">
        <f t="shared" si="0"/>
        <v>#REF!</v>
      </c>
      <c r="G54" s="590"/>
    </row>
    <row r="55" spans="1:7" s="588" customFormat="1" ht="17.25" customHeight="1">
      <c r="A55" s="677" t="e">
        <f>'Sch-2'!#REF!</f>
        <v>#REF!</v>
      </c>
      <c r="B55" s="677" t="e">
        <f>'Sch-2'!#REF!</f>
        <v>#REF!</v>
      </c>
      <c r="C55" s="677" t="e">
        <f>'Sch-2'!#REF!</f>
        <v>#REF!</v>
      </c>
      <c r="D55" s="677" t="e">
        <f>'Sch-2'!#REF!</f>
        <v>#REF!</v>
      </c>
      <c r="E55" s="504" t="e">
        <f>'Sch-2'!#REF!</f>
        <v>#REF!</v>
      </c>
      <c r="F55" s="504" t="e">
        <f>IF(E55=0, "Included", IF(ISERROR(D55*E55), E55, D55*E55))</f>
        <v>#REF!</v>
      </c>
      <c r="G55" s="590"/>
    </row>
    <row r="56" spans="1:7" ht="27.9" customHeight="1">
      <c r="A56" s="516"/>
      <c r="B56" s="517" t="s">
        <v>443</v>
      </c>
      <c r="C56" s="517"/>
      <c r="D56" s="517"/>
      <c r="E56" s="502"/>
      <c r="F56" s="502" t="e">
        <f>SUM(F16:F55)</f>
        <v>#REF!</v>
      </c>
      <c r="G56" s="217"/>
    </row>
    <row r="57" spans="1:7" ht="27.9" customHeight="1">
      <c r="A57" s="492"/>
      <c r="B57" s="493"/>
      <c r="C57" s="493"/>
      <c r="D57" s="493"/>
      <c r="E57" s="494"/>
      <c r="F57" s="494"/>
      <c r="G57" s="217"/>
    </row>
    <row r="58" spans="1:7" ht="27.9" customHeight="1"/>
    <row r="59" spans="1:7" ht="27.9" customHeight="1">
      <c r="A59" s="39" t="s">
        <v>388</v>
      </c>
      <c r="B59" s="125" t="str">
        <f>'Sch-1'!B35</f>
        <v>--</v>
      </c>
      <c r="C59" s="13"/>
      <c r="D59" s="40"/>
      <c r="E59" s="2"/>
      <c r="F59" s="2"/>
    </row>
    <row r="60" spans="1:7" ht="27.9" customHeight="1">
      <c r="A60" s="39" t="s">
        <v>389</v>
      </c>
      <c r="B60" s="125" t="str">
        <f>'Sch-1'!B36</f>
        <v/>
      </c>
      <c r="C60" s="2"/>
      <c r="D60" s="40" t="s">
        <v>390</v>
      </c>
      <c r="E60" s="210" t="str">
        <f>'Sch-1'!M35</f>
        <v/>
      </c>
      <c r="F60" s="2"/>
    </row>
    <row r="61" spans="1:7" ht="27.9" customHeight="1">
      <c r="A61" s="231"/>
      <c r="B61" s="230"/>
      <c r="C61" s="232"/>
      <c r="D61" s="40" t="s">
        <v>391</v>
      </c>
      <c r="E61" s="210" t="str">
        <f>'Sch-1'!M36</f>
        <v/>
      </c>
      <c r="F61" s="232"/>
    </row>
    <row r="62" spans="1:7" ht="27.9" customHeight="1">
      <c r="A62" s="39"/>
      <c r="B62" s="125"/>
      <c r="C62" s="13"/>
      <c r="D62" s="40"/>
      <c r="E62" s="2"/>
      <c r="F62" s="2"/>
    </row>
    <row r="100" spans="1:41" s="215" customFormat="1">
      <c r="A100" s="488"/>
      <c r="B100" s="488"/>
      <c r="C100" s="488"/>
      <c r="D100" s="488"/>
      <c r="E100" s="488"/>
      <c r="F100" s="488"/>
      <c r="H100" s="390"/>
      <c r="I100" s="390"/>
      <c r="J100" s="390"/>
      <c r="K100" s="479"/>
      <c r="L100" s="479"/>
      <c r="M100" s="479"/>
      <c r="N100" s="480"/>
      <c r="O100" s="479"/>
      <c r="P100" s="479"/>
      <c r="Q100" s="479"/>
      <c r="R100" s="89"/>
      <c r="S100" s="89"/>
      <c r="T100" s="89"/>
      <c r="U100" s="89"/>
      <c r="V100" s="89"/>
      <c r="W100" s="89"/>
      <c r="X100" s="89"/>
      <c r="Y100" s="89"/>
      <c r="Z100" s="89"/>
      <c r="AA100" s="216"/>
      <c r="AB100" s="216"/>
      <c r="AC100" s="216"/>
      <c r="AD100" s="216"/>
      <c r="AE100" s="216"/>
      <c r="AF100" s="216"/>
      <c r="AG100" s="216"/>
      <c r="AH100" s="216"/>
      <c r="AI100" s="216"/>
      <c r="AJ100" s="216"/>
      <c r="AK100" s="216"/>
      <c r="AL100" s="390"/>
      <c r="AM100" s="390"/>
      <c r="AN100" s="390"/>
      <c r="AO100" s="390"/>
    </row>
    <row r="101" spans="1:41" s="215" customFormat="1">
      <c r="A101" s="488"/>
      <c r="B101" s="488"/>
      <c r="C101" s="488"/>
      <c r="D101" s="488"/>
      <c r="E101" s="488"/>
      <c r="F101" s="488"/>
      <c r="H101" s="390"/>
      <c r="I101" s="390"/>
      <c r="J101" s="390"/>
      <c r="K101" s="479"/>
      <c r="L101" s="479"/>
      <c r="M101" s="479"/>
      <c r="N101" s="480"/>
      <c r="O101" s="479"/>
      <c r="P101" s="479"/>
      <c r="Q101" s="479"/>
      <c r="R101" s="89"/>
      <c r="S101" s="89"/>
      <c r="T101" s="89"/>
      <c r="U101" s="89"/>
      <c r="V101" s="89"/>
      <c r="W101" s="89"/>
      <c r="X101" s="89"/>
      <c r="Y101" s="89"/>
      <c r="Z101" s="89"/>
      <c r="AA101" s="216"/>
      <c r="AB101" s="216"/>
      <c r="AC101" s="216"/>
      <c r="AD101" s="216"/>
      <c r="AE101" s="216"/>
      <c r="AF101" s="216"/>
      <c r="AG101" s="216"/>
      <c r="AH101" s="216"/>
      <c r="AI101" s="216"/>
      <c r="AJ101" s="216"/>
      <c r="AK101" s="216"/>
      <c r="AL101" s="390"/>
      <c r="AM101" s="390"/>
      <c r="AN101" s="390"/>
      <c r="AO101" s="390"/>
    </row>
    <row r="102" spans="1:41" s="215" customFormat="1">
      <c r="A102" s="488"/>
      <c r="B102" s="488"/>
      <c r="C102" s="488"/>
      <c r="D102" s="488"/>
      <c r="E102" s="488"/>
      <c r="F102" s="488"/>
      <c r="H102" s="390"/>
      <c r="I102" s="390"/>
      <c r="J102" s="390"/>
      <c r="K102" s="479"/>
      <c r="L102" s="479"/>
      <c r="M102" s="479"/>
      <c r="N102" s="480"/>
      <c r="O102" s="479"/>
      <c r="P102" s="479"/>
      <c r="Q102" s="479"/>
      <c r="R102" s="89"/>
      <c r="S102" s="89"/>
      <c r="T102" s="89"/>
      <c r="U102" s="89"/>
      <c r="V102" s="89"/>
      <c r="W102" s="89"/>
      <c r="X102" s="89"/>
      <c r="Y102" s="89"/>
      <c r="Z102" s="89"/>
      <c r="AA102" s="216"/>
      <c r="AB102" s="216"/>
      <c r="AC102" s="216"/>
      <c r="AD102" s="216"/>
      <c r="AE102" s="216"/>
      <c r="AF102" s="216"/>
      <c r="AG102" s="216"/>
      <c r="AH102" s="216"/>
      <c r="AI102" s="216"/>
      <c r="AJ102" s="216"/>
      <c r="AK102" s="216"/>
      <c r="AL102" s="390"/>
      <c r="AM102" s="390"/>
      <c r="AN102" s="390"/>
      <c r="AO102" s="390"/>
    </row>
    <row r="103" spans="1:41" s="215" customFormat="1">
      <c r="A103" s="488"/>
      <c r="B103" s="488"/>
      <c r="C103" s="488"/>
      <c r="D103" s="488"/>
      <c r="E103" s="488"/>
      <c r="F103" s="488"/>
      <c r="H103" s="390"/>
      <c r="I103" s="390"/>
      <c r="J103" s="390"/>
      <c r="K103" s="479"/>
      <c r="L103" s="479"/>
      <c r="M103" s="479"/>
      <c r="N103" s="480"/>
      <c r="O103" s="479"/>
      <c r="P103" s="479"/>
      <c r="Q103" s="479"/>
      <c r="R103" s="89"/>
      <c r="S103" s="89"/>
      <c r="T103" s="89"/>
      <c r="U103" s="89"/>
      <c r="V103" s="89"/>
      <c r="W103" s="89"/>
      <c r="X103" s="89"/>
      <c r="Y103" s="89"/>
      <c r="Z103" s="89"/>
      <c r="AA103" s="216"/>
      <c r="AB103" s="216"/>
      <c r="AC103" s="216"/>
      <c r="AD103" s="216"/>
      <c r="AE103" s="216"/>
      <c r="AF103" s="216"/>
      <c r="AG103" s="216"/>
      <c r="AH103" s="216"/>
      <c r="AI103" s="216"/>
      <c r="AJ103" s="216"/>
      <c r="AK103" s="216"/>
      <c r="AL103" s="390"/>
      <c r="AM103" s="390"/>
      <c r="AN103" s="390"/>
      <c r="AO103" s="390"/>
    </row>
    <row r="104" spans="1:41" s="215" customFormat="1">
      <c r="A104" s="488"/>
      <c r="B104" s="488"/>
      <c r="C104" s="488"/>
      <c r="D104" s="488"/>
      <c r="E104" s="488"/>
      <c r="F104" s="488"/>
      <c r="H104" s="390"/>
      <c r="I104" s="390"/>
      <c r="J104" s="390"/>
      <c r="K104" s="479"/>
      <c r="L104" s="479"/>
      <c r="M104" s="479"/>
      <c r="N104" s="480"/>
      <c r="O104" s="479"/>
      <c r="P104" s="479"/>
      <c r="Q104" s="479"/>
      <c r="R104" s="89"/>
      <c r="S104" s="89"/>
      <c r="T104" s="89"/>
      <c r="U104" s="89"/>
      <c r="V104" s="89"/>
      <c r="W104" s="89"/>
      <c r="X104" s="89"/>
      <c r="Y104" s="89"/>
      <c r="Z104" s="89"/>
      <c r="AA104" s="216"/>
      <c r="AB104" s="216"/>
      <c r="AC104" s="216"/>
      <c r="AD104" s="216"/>
      <c r="AE104" s="216"/>
      <c r="AF104" s="216"/>
      <c r="AG104" s="216"/>
      <c r="AH104" s="216"/>
      <c r="AI104" s="216"/>
      <c r="AJ104" s="216"/>
      <c r="AK104" s="216"/>
      <c r="AL104" s="390"/>
      <c r="AM104" s="390"/>
      <c r="AN104" s="390"/>
      <c r="AO104" s="390"/>
    </row>
    <row r="105" spans="1:41" s="215" customFormat="1">
      <c r="A105" s="488"/>
      <c r="B105" s="488"/>
      <c r="C105" s="488"/>
      <c r="D105" s="488"/>
      <c r="E105" s="488"/>
      <c r="F105" s="488"/>
      <c r="H105" s="390"/>
      <c r="I105" s="390"/>
      <c r="J105" s="390"/>
      <c r="K105" s="479"/>
      <c r="L105" s="479"/>
      <c r="M105" s="479"/>
      <c r="N105" s="480"/>
      <c r="O105" s="479"/>
      <c r="P105" s="479"/>
      <c r="Q105" s="479"/>
      <c r="R105" s="89"/>
      <c r="S105" s="89"/>
      <c r="T105" s="89"/>
      <c r="U105" s="89"/>
      <c r="V105" s="89"/>
      <c r="W105" s="89"/>
      <c r="X105" s="89"/>
      <c r="Y105" s="89"/>
      <c r="Z105" s="89"/>
      <c r="AA105" s="216"/>
      <c r="AB105" s="216"/>
      <c r="AC105" s="216"/>
      <c r="AD105" s="216"/>
      <c r="AE105" s="216"/>
      <c r="AF105" s="216"/>
      <c r="AG105" s="216"/>
      <c r="AH105" s="216"/>
      <c r="AI105" s="216"/>
      <c r="AJ105" s="216"/>
      <c r="AK105" s="216"/>
      <c r="AL105" s="390"/>
      <c r="AM105" s="390"/>
      <c r="AN105" s="390"/>
      <c r="AO105" s="390"/>
    </row>
    <row r="106" spans="1:41" s="215" customFormat="1">
      <c r="A106" s="488"/>
      <c r="B106" s="488"/>
      <c r="C106" s="488"/>
      <c r="D106" s="488"/>
      <c r="E106" s="488"/>
      <c r="F106" s="488"/>
      <c r="H106" s="390"/>
      <c r="I106" s="390"/>
      <c r="J106" s="390"/>
      <c r="K106" s="479"/>
      <c r="L106" s="479"/>
      <c r="M106" s="479"/>
      <c r="N106" s="480"/>
      <c r="O106" s="479"/>
      <c r="P106" s="479"/>
      <c r="Q106" s="479"/>
      <c r="R106" s="89"/>
      <c r="S106" s="89"/>
      <c r="T106" s="89"/>
      <c r="U106" s="89"/>
      <c r="V106" s="89"/>
      <c r="W106" s="89"/>
      <c r="X106" s="89"/>
      <c r="Y106" s="89"/>
      <c r="Z106" s="89"/>
      <c r="AA106" s="216"/>
      <c r="AB106" s="216"/>
      <c r="AC106" s="216"/>
      <c r="AD106" s="216"/>
      <c r="AE106" s="216"/>
      <c r="AF106" s="216"/>
      <c r="AG106" s="216"/>
      <c r="AH106" s="216"/>
      <c r="AI106" s="216"/>
      <c r="AJ106" s="216"/>
      <c r="AK106" s="216"/>
      <c r="AL106" s="390"/>
      <c r="AM106" s="390"/>
      <c r="AN106" s="390"/>
      <c r="AO106" s="390"/>
    </row>
    <row r="107" spans="1:41" s="215" customFormat="1">
      <c r="A107" s="488"/>
      <c r="B107" s="488"/>
      <c r="C107" s="488"/>
      <c r="D107" s="488"/>
      <c r="E107" s="488"/>
      <c r="F107" s="488"/>
      <c r="H107" s="390"/>
      <c r="I107" s="390"/>
      <c r="J107" s="390"/>
      <c r="K107" s="479"/>
      <c r="L107" s="479"/>
      <c r="M107" s="479"/>
      <c r="N107" s="480"/>
      <c r="O107" s="479"/>
      <c r="P107" s="479"/>
      <c r="Q107" s="479"/>
      <c r="R107" s="89"/>
      <c r="S107" s="89"/>
      <c r="T107" s="89"/>
      <c r="U107" s="89"/>
      <c r="V107" s="89"/>
      <c r="W107" s="89"/>
      <c r="X107" s="89"/>
      <c r="Y107" s="89"/>
      <c r="Z107" s="89"/>
      <c r="AA107" s="216"/>
      <c r="AB107" s="216"/>
      <c r="AC107" s="216"/>
      <c r="AD107" s="216"/>
      <c r="AE107" s="216"/>
      <c r="AF107" s="216"/>
      <c r="AG107" s="216"/>
      <c r="AH107" s="216"/>
      <c r="AI107" s="216"/>
      <c r="AJ107" s="216"/>
      <c r="AK107" s="216"/>
      <c r="AL107" s="390"/>
      <c r="AM107" s="390"/>
      <c r="AN107" s="390"/>
      <c r="AO107" s="390"/>
    </row>
    <row r="108" spans="1:41" s="215" customFormat="1">
      <c r="A108" s="488"/>
      <c r="B108" s="488"/>
      <c r="C108" s="488"/>
      <c r="D108" s="488"/>
      <c r="E108" s="488"/>
      <c r="F108" s="488"/>
      <c r="H108" s="390"/>
      <c r="I108" s="390"/>
      <c r="J108" s="390"/>
      <c r="K108" s="479"/>
      <c r="L108" s="479"/>
      <c r="M108" s="479"/>
      <c r="N108" s="480"/>
      <c r="O108" s="479"/>
      <c r="P108" s="479"/>
      <c r="Q108" s="479"/>
      <c r="R108" s="89"/>
      <c r="S108" s="89"/>
      <c r="T108" s="89"/>
      <c r="U108" s="89"/>
      <c r="V108" s="89"/>
      <c r="W108" s="89"/>
      <c r="X108" s="89"/>
      <c r="Y108" s="89"/>
      <c r="Z108" s="89"/>
      <c r="AA108" s="216"/>
      <c r="AB108" s="216"/>
      <c r="AC108" s="216"/>
      <c r="AD108" s="216"/>
      <c r="AE108" s="216"/>
      <c r="AF108" s="216"/>
      <c r="AG108" s="216"/>
      <c r="AH108" s="216"/>
      <c r="AI108" s="216"/>
      <c r="AJ108" s="216"/>
      <c r="AK108" s="216"/>
      <c r="AL108" s="390"/>
      <c r="AM108" s="390"/>
      <c r="AN108" s="390"/>
      <c r="AO108" s="390"/>
    </row>
    <row r="109" spans="1:41" s="215" customFormat="1">
      <c r="A109" s="488"/>
      <c r="B109" s="488"/>
      <c r="C109" s="488"/>
      <c r="D109" s="488"/>
      <c r="E109" s="488"/>
      <c r="F109" s="488"/>
      <c r="H109" s="390"/>
      <c r="I109" s="390"/>
      <c r="J109" s="390"/>
      <c r="K109" s="479"/>
      <c r="L109" s="479"/>
      <c r="M109" s="479"/>
      <c r="N109" s="480"/>
      <c r="O109" s="479"/>
      <c r="P109" s="479"/>
      <c r="Q109" s="479"/>
      <c r="R109" s="89"/>
      <c r="S109" s="89"/>
      <c r="T109" s="89"/>
      <c r="U109" s="89"/>
      <c r="V109" s="89"/>
      <c r="W109" s="89"/>
      <c r="X109" s="89"/>
      <c r="Y109" s="89"/>
      <c r="Z109" s="89"/>
      <c r="AA109" s="216"/>
      <c r="AB109" s="216"/>
      <c r="AC109" s="216"/>
      <c r="AD109" s="216"/>
      <c r="AE109" s="216"/>
      <c r="AF109" s="216"/>
      <c r="AG109" s="216"/>
      <c r="AH109" s="216"/>
      <c r="AI109" s="216"/>
      <c r="AJ109" s="216"/>
      <c r="AK109" s="216"/>
      <c r="AL109" s="390"/>
      <c r="AM109" s="390"/>
      <c r="AN109" s="390"/>
      <c r="AO109" s="390"/>
    </row>
    <row r="110" spans="1:41" s="215" customFormat="1">
      <c r="A110" s="488"/>
      <c r="B110" s="488"/>
      <c r="C110" s="488"/>
      <c r="D110" s="488"/>
      <c r="E110" s="488"/>
      <c r="F110" s="488"/>
      <c r="H110" s="390"/>
      <c r="I110" s="390"/>
      <c r="J110" s="390"/>
      <c r="K110" s="479"/>
      <c r="L110" s="479"/>
      <c r="M110" s="479"/>
      <c r="N110" s="480"/>
      <c r="O110" s="479"/>
      <c r="P110" s="479"/>
      <c r="Q110" s="479"/>
      <c r="R110" s="89"/>
      <c r="S110" s="89"/>
      <c r="T110" s="89"/>
      <c r="U110" s="89"/>
      <c r="V110" s="89"/>
      <c r="W110" s="89"/>
      <c r="X110" s="89"/>
      <c r="Y110" s="89"/>
      <c r="Z110" s="89"/>
      <c r="AA110" s="216"/>
      <c r="AB110" s="216"/>
      <c r="AC110" s="216"/>
      <c r="AD110" s="216"/>
      <c r="AE110" s="216"/>
      <c r="AF110" s="216"/>
      <c r="AG110" s="216"/>
      <c r="AH110" s="216"/>
      <c r="AI110" s="216"/>
      <c r="AJ110" s="216"/>
      <c r="AK110" s="216"/>
      <c r="AL110" s="390"/>
      <c r="AM110" s="390"/>
      <c r="AN110" s="390"/>
      <c r="AO110" s="390"/>
    </row>
    <row r="111" spans="1:41" s="215" customFormat="1">
      <c r="A111" s="488"/>
      <c r="B111" s="488"/>
      <c r="C111" s="488"/>
      <c r="D111" s="488"/>
      <c r="E111" s="488"/>
      <c r="F111" s="488"/>
      <c r="H111" s="390"/>
      <c r="I111" s="390"/>
      <c r="J111" s="390"/>
      <c r="K111" s="479"/>
      <c r="L111" s="479"/>
      <c r="M111" s="479"/>
      <c r="N111" s="480"/>
      <c r="O111" s="479"/>
      <c r="P111" s="479"/>
      <c r="Q111" s="479"/>
      <c r="R111" s="89"/>
      <c r="S111" s="89"/>
      <c r="T111" s="89"/>
      <c r="U111" s="89"/>
      <c r="V111" s="89"/>
      <c r="W111" s="89"/>
      <c r="X111" s="89"/>
      <c r="Y111" s="89"/>
      <c r="Z111" s="89"/>
      <c r="AA111" s="216"/>
      <c r="AB111" s="216"/>
      <c r="AC111" s="216"/>
      <c r="AD111" s="216"/>
      <c r="AE111" s="216"/>
      <c r="AF111" s="216"/>
      <c r="AG111" s="216"/>
      <c r="AH111" s="216"/>
      <c r="AI111" s="216"/>
      <c r="AJ111" s="216"/>
      <c r="AK111" s="216"/>
      <c r="AL111" s="390"/>
      <c r="AM111" s="390"/>
      <c r="AN111" s="390"/>
      <c r="AO111" s="390"/>
    </row>
    <row r="112" spans="1:41" s="215" customFormat="1">
      <c r="A112" s="488"/>
      <c r="B112" s="488"/>
      <c r="C112" s="488"/>
      <c r="D112" s="488"/>
      <c r="E112" s="488"/>
      <c r="F112" s="488"/>
      <c r="H112" s="390"/>
      <c r="I112" s="390"/>
      <c r="J112" s="390"/>
      <c r="K112" s="479"/>
      <c r="L112" s="479"/>
      <c r="M112" s="479"/>
      <c r="N112" s="480"/>
      <c r="O112" s="479"/>
      <c r="P112" s="479"/>
      <c r="Q112" s="479"/>
      <c r="R112" s="89"/>
      <c r="S112" s="89"/>
      <c r="T112" s="89"/>
      <c r="U112" s="89"/>
      <c r="V112" s="89"/>
      <c r="W112" s="89"/>
      <c r="X112" s="89"/>
      <c r="Y112" s="89"/>
      <c r="Z112" s="89"/>
      <c r="AA112" s="216"/>
      <c r="AB112" s="216"/>
      <c r="AC112" s="216"/>
      <c r="AD112" s="216"/>
      <c r="AE112" s="216"/>
      <c r="AF112" s="216"/>
      <c r="AG112" s="216"/>
      <c r="AH112" s="216"/>
      <c r="AI112" s="216"/>
      <c r="AJ112" s="216"/>
      <c r="AK112" s="216"/>
      <c r="AL112" s="390"/>
      <c r="AM112" s="390"/>
      <c r="AN112" s="390"/>
      <c r="AO112" s="390"/>
    </row>
    <row r="113" spans="1:41" s="215" customFormat="1">
      <c r="A113" s="488"/>
      <c r="B113" s="488"/>
      <c r="C113" s="488"/>
      <c r="D113" s="488"/>
      <c r="E113" s="488"/>
      <c r="F113" s="488"/>
      <c r="H113" s="390"/>
      <c r="I113" s="390"/>
      <c r="J113" s="390"/>
      <c r="K113" s="479"/>
      <c r="L113" s="479"/>
      <c r="M113" s="479"/>
      <c r="N113" s="480"/>
      <c r="O113" s="479"/>
      <c r="P113" s="479"/>
      <c r="Q113" s="479"/>
      <c r="R113" s="89"/>
      <c r="S113" s="89"/>
      <c r="T113" s="89"/>
      <c r="U113" s="89"/>
      <c r="V113" s="89"/>
      <c r="W113" s="89"/>
      <c r="X113" s="89"/>
      <c r="Y113" s="89"/>
      <c r="Z113" s="89"/>
      <c r="AA113" s="216"/>
      <c r="AB113" s="216"/>
      <c r="AC113" s="216"/>
      <c r="AD113" s="216"/>
      <c r="AE113" s="216"/>
      <c r="AF113" s="216"/>
      <c r="AG113" s="216"/>
      <c r="AH113" s="216"/>
      <c r="AI113" s="216"/>
      <c r="AJ113" s="216"/>
      <c r="AK113" s="216"/>
      <c r="AL113" s="390"/>
      <c r="AM113" s="390"/>
      <c r="AN113" s="390"/>
      <c r="AO113" s="390"/>
    </row>
    <row r="114" spans="1:41" s="215" customFormat="1">
      <c r="A114" s="488"/>
      <c r="B114" s="488"/>
      <c r="C114" s="488"/>
      <c r="D114" s="488"/>
      <c r="E114" s="488"/>
      <c r="F114" s="488"/>
      <c r="H114" s="390"/>
      <c r="I114" s="390"/>
      <c r="J114" s="390"/>
      <c r="K114" s="479"/>
      <c r="L114" s="479"/>
      <c r="M114" s="479"/>
      <c r="N114" s="480"/>
      <c r="O114" s="479"/>
      <c r="P114" s="479"/>
      <c r="Q114" s="479"/>
      <c r="R114" s="89"/>
      <c r="S114" s="89"/>
      <c r="T114" s="89"/>
      <c r="U114" s="89"/>
      <c r="V114" s="89"/>
      <c r="W114" s="89"/>
      <c r="X114" s="89"/>
      <c r="Y114" s="89"/>
      <c r="Z114" s="89"/>
      <c r="AA114" s="216"/>
      <c r="AB114" s="216"/>
      <c r="AC114" s="216"/>
      <c r="AD114" s="216"/>
      <c r="AE114" s="216"/>
      <c r="AF114" s="216"/>
      <c r="AG114" s="216"/>
      <c r="AH114" s="216"/>
      <c r="AI114" s="216"/>
      <c r="AJ114" s="216"/>
      <c r="AK114" s="216"/>
      <c r="AL114" s="390"/>
      <c r="AM114" s="390"/>
      <c r="AN114" s="390"/>
      <c r="AO114" s="390"/>
    </row>
    <row r="115" spans="1:41" s="215" customFormat="1">
      <c r="A115" s="488"/>
      <c r="B115" s="488"/>
      <c r="C115" s="488"/>
      <c r="D115" s="488"/>
      <c r="E115" s="488"/>
      <c r="F115" s="488"/>
      <c r="H115" s="390"/>
      <c r="I115" s="390"/>
      <c r="J115" s="390"/>
      <c r="K115" s="479"/>
      <c r="L115" s="479"/>
      <c r="M115" s="479"/>
      <c r="N115" s="480"/>
      <c r="O115" s="479"/>
      <c r="P115" s="479"/>
      <c r="Q115" s="479"/>
      <c r="R115" s="89"/>
      <c r="S115" s="89"/>
      <c r="T115" s="89"/>
      <c r="U115" s="89"/>
      <c r="V115" s="89"/>
      <c r="W115" s="89"/>
      <c r="X115" s="89"/>
      <c r="Y115" s="89"/>
      <c r="Z115" s="89"/>
      <c r="AA115" s="216"/>
      <c r="AB115" s="216"/>
      <c r="AC115" s="216"/>
      <c r="AD115" s="216"/>
      <c r="AE115" s="216"/>
      <c r="AF115" s="216"/>
      <c r="AG115" s="216"/>
      <c r="AH115" s="216"/>
      <c r="AI115" s="216"/>
      <c r="AJ115" s="216"/>
      <c r="AK115" s="216"/>
      <c r="AL115" s="390"/>
      <c r="AM115" s="390"/>
      <c r="AN115" s="390"/>
      <c r="AO115" s="390"/>
    </row>
    <row r="116" spans="1:41" s="215" customFormat="1">
      <c r="A116" s="488"/>
      <c r="B116" s="488"/>
      <c r="C116" s="488"/>
      <c r="D116" s="488"/>
      <c r="E116" s="488"/>
      <c r="F116" s="488"/>
      <c r="H116" s="390"/>
      <c r="I116" s="390"/>
      <c r="J116" s="390"/>
      <c r="K116" s="479"/>
      <c r="L116" s="479"/>
      <c r="M116" s="479"/>
      <c r="N116" s="480"/>
      <c r="O116" s="479"/>
      <c r="P116" s="479"/>
      <c r="Q116" s="479"/>
      <c r="R116" s="89"/>
      <c r="S116" s="89"/>
      <c r="T116" s="89"/>
      <c r="U116" s="89"/>
      <c r="V116" s="89"/>
      <c r="W116" s="89"/>
      <c r="X116" s="89"/>
      <c r="Y116" s="89"/>
      <c r="Z116" s="89"/>
      <c r="AA116" s="216"/>
      <c r="AB116" s="216"/>
      <c r="AC116" s="216"/>
      <c r="AD116" s="216"/>
      <c r="AE116" s="216"/>
      <c r="AF116" s="216"/>
      <c r="AG116" s="216"/>
      <c r="AH116" s="216"/>
      <c r="AI116" s="216"/>
      <c r="AJ116" s="216"/>
      <c r="AK116" s="216"/>
      <c r="AL116" s="390"/>
      <c r="AM116" s="390"/>
      <c r="AN116" s="390"/>
      <c r="AO116" s="390"/>
    </row>
    <row r="117" spans="1:41" s="215" customFormat="1">
      <c r="A117" s="488"/>
      <c r="B117" s="488"/>
      <c r="C117" s="488"/>
      <c r="D117" s="488"/>
      <c r="E117" s="488"/>
      <c r="F117" s="488"/>
      <c r="H117" s="390"/>
      <c r="I117" s="390"/>
      <c r="J117" s="390"/>
      <c r="K117" s="479"/>
      <c r="L117" s="479"/>
      <c r="M117" s="479"/>
      <c r="N117" s="480"/>
      <c r="O117" s="479"/>
      <c r="P117" s="479"/>
      <c r="Q117" s="479"/>
      <c r="R117" s="89"/>
      <c r="S117" s="89"/>
      <c r="T117" s="89"/>
      <c r="U117" s="89"/>
      <c r="V117" s="89"/>
      <c r="W117" s="89"/>
      <c r="X117" s="89"/>
      <c r="Y117" s="89"/>
      <c r="Z117" s="89"/>
      <c r="AA117" s="216"/>
      <c r="AB117" s="216"/>
      <c r="AC117" s="216"/>
      <c r="AD117" s="216"/>
      <c r="AE117" s="216"/>
      <c r="AF117" s="216"/>
      <c r="AG117" s="216"/>
      <c r="AH117" s="216"/>
      <c r="AI117" s="216"/>
      <c r="AJ117" s="216"/>
      <c r="AK117" s="216"/>
      <c r="AL117" s="390"/>
      <c r="AM117" s="390"/>
      <c r="AN117" s="390"/>
      <c r="AO117" s="390"/>
    </row>
    <row r="118" spans="1:41" s="215" customFormat="1">
      <c r="A118" s="488"/>
      <c r="B118" s="488"/>
      <c r="C118" s="488"/>
      <c r="D118" s="488"/>
      <c r="E118" s="488"/>
      <c r="F118" s="488"/>
      <c r="H118" s="390"/>
      <c r="I118" s="390"/>
      <c r="J118" s="390"/>
      <c r="K118" s="479"/>
      <c r="L118" s="479"/>
      <c r="M118" s="479"/>
      <c r="N118" s="480"/>
      <c r="O118" s="479"/>
      <c r="P118" s="479"/>
      <c r="Q118" s="479"/>
      <c r="R118" s="89"/>
      <c r="S118" s="89"/>
      <c r="T118" s="89"/>
      <c r="U118" s="89"/>
      <c r="V118" s="89"/>
      <c r="W118" s="89"/>
      <c r="X118" s="89"/>
      <c r="Y118" s="89"/>
      <c r="Z118" s="89"/>
      <c r="AA118" s="216"/>
      <c r="AB118" s="216"/>
      <c r="AC118" s="216"/>
      <c r="AD118" s="216"/>
      <c r="AE118" s="216"/>
      <c r="AF118" s="216"/>
      <c r="AG118" s="216"/>
      <c r="AH118" s="216"/>
      <c r="AI118" s="216"/>
      <c r="AJ118" s="216"/>
      <c r="AK118" s="216"/>
      <c r="AL118" s="390"/>
      <c r="AM118" s="390"/>
      <c r="AN118" s="390"/>
      <c r="AO118" s="390"/>
    </row>
    <row r="119" spans="1:41" s="215" customFormat="1">
      <c r="A119" s="488"/>
      <c r="B119" s="488"/>
      <c r="C119" s="488"/>
      <c r="D119" s="488"/>
      <c r="E119" s="488"/>
      <c r="F119" s="488"/>
      <c r="H119" s="390"/>
      <c r="I119" s="390"/>
      <c r="J119" s="390"/>
      <c r="K119" s="479"/>
      <c r="L119" s="479"/>
      <c r="M119" s="479"/>
      <c r="N119" s="480"/>
      <c r="O119" s="479"/>
      <c r="P119" s="479"/>
      <c r="Q119" s="479"/>
      <c r="R119" s="89"/>
      <c r="S119" s="89"/>
      <c r="T119" s="89"/>
      <c r="U119" s="89"/>
      <c r="V119" s="89"/>
      <c r="W119" s="89"/>
      <c r="X119" s="89"/>
      <c r="Y119" s="89"/>
      <c r="Z119" s="89"/>
      <c r="AA119" s="216"/>
      <c r="AB119" s="216"/>
      <c r="AC119" s="216"/>
      <c r="AD119" s="216"/>
      <c r="AE119" s="216"/>
      <c r="AF119" s="216"/>
      <c r="AG119" s="216"/>
      <c r="AH119" s="216"/>
      <c r="AI119" s="216"/>
      <c r="AJ119" s="216"/>
      <c r="AK119" s="216"/>
      <c r="AL119" s="390"/>
      <c r="AM119" s="390"/>
      <c r="AN119" s="390"/>
      <c r="AO119" s="390"/>
    </row>
    <row r="120" spans="1:41" s="215" customFormat="1">
      <c r="A120" s="488"/>
      <c r="B120" s="488"/>
      <c r="C120" s="488"/>
      <c r="D120" s="488"/>
      <c r="E120" s="488"/>
      <c r="F120" s="488"/>
      <c r="H120" s="390"/>
      <c r="I120" s="390"/>
      <c r="J120" s="390"/>
      <c r="K120" s="479"/>
      <c r="L120" s="479"/>
      <c r="M120" s="479"/>
      <c r="N120" s="480"/>
      <c r="O120" s="479"/>
      <c r="P120" s="479"/>
      <c r="Q120" s="479"/>
      <c r="R120" s="89"/>
      <c r="S120" s="89"/>
      <c r="T120" s="89"/>
      <c r="U120" s="89"/>
      <c r="V120" s="89"/>
      <c r="W120" s="89"/>
      <c r="X120" s="89"/>
      <c r="Y120" s="89"/>
      <c r="Z120" s="89"/>
      <c r="AA120" s="216"/>
      <c r="AB120" s="216"/>
      <c r="AC120" s="216"/>
      <c r="AD120" s="216"/>
      <c r="AE120" s="216"/>
      <c r="AF120" s="216"/>
      <c r="AG120" s="216"/>
      <c r="AH120" s="216"/>
      <c r="AI120" s="216"/>
      <c r="AJ120" s="216"/>
      <c r="AK120" s="216"/>
      <c r="AL120" s="390"/>
      <c r="AM120" s="390"/>
      <c r="AN120" s="390"/>
      <c r="AO120" s="390"/>
    </row>
    <row r="121" spans="1:41" s="215" customFormat="1">
      <c r="A121" s="488"/>
      <c r="B121" s="488"/>
      <c r="C121" s="488"/>
      <c r="D121" s="488"/>
      <c r="E121" s="488"/>
      <c r="F121" s="488"/>
      <c r="H121" s="390"/>
      <c r="I121" s="390"/>
      <c r="J121" s="390"/>
      <c r="K121" s="479"/>
      <c r="L121" s="479"/>
      <c r="M121" s="479"/>
      <c r="N121" s="480"/>
      <c r="O121" s="479"/>
      <c r="P121" s="479"/>
      <c r="Q121" s="479"/>
      <c r="R121" s="89"/>
      <c r="S121" s="89"/>
      <c r="T121" s="89"/>
      <c r="U121" s="89"/>
      <c r="V121" s="89"/>
      <c r="W121" s="89"/>
      <c r="X121" s="89"/>
      <c r="Y121" s="89"/>
      <c r="Z121" s="89"/>
      <c r="AA121" s="216"/>
      <c r="AB121" s="216"/>
      <c r="AC121" s="216"/>
      <c r="AD121" s="216"/>
      <c r="AE121" s="216"/>
      <c r="AF121" s="216"/>
      <c r="AG121" s="216"/>
      <c r="AH121" s="216"/>
      <c r="AI121" s="216"/>
      <c r="AJ121" s="216"/>
      <c r="AK121" s="216"/>
      <c r="AL121" s="390"/>
      <c r="AM121" s="390"/>
      <c r="AN121" s="390"/>
      <c r="AO121" s="390"/>
    </row>
    <row r="122" spans="1:41" s="215" customFormat="1">
      <c r="A122" s="488"/>
      <c r="B122" s="488"/>
      <c r="C122" s="488"/>
      <c r="D122" s="488"/>
      <c r="E122" s="488"/>
      <c r="F122" s="488"/>
      <c r="H122" s="390"/>
      <c r="I122" s="390"/>
      <c r="J122" s="390"/>
      <c r="K122" s="479"/>
      <c r="L122" s="479"/>
      <c r="M122" s="479"/>
      <c r="N122" s="480"/>
      <c r="O122" s="479"/>
      <c r="P122" s="479"/>
      <c r="Q122" s="479"/>
      <c r="R122" s="89"/>
      <c r="S122" s="89"/>
      <c r="T122" s="89"/>
      <c r="U122" s="89"/>
      <c r="V122" s="89"/>
      <c r="W122" s="89"/>
      <c r="X122" s="89"/>
      <c r="Y122" s="89"/>
      <c r="Z122" s="89"/>
      <c r="AA122" s="216"/>
      <c r="AB122" s="216"/>
      <c r="AC122" s="216"/>
      <c r="AD122" s="216"/>
      <c r="AE122" s="216"/>
      <c r="AF122" s="216"/>
      <c r="AG122" s="216"/>
      <c r="AH122" s="216"/>
      <c r="AI122" s="216"/>
      <c r="AJ122" s="216"/>
      <c r="AK122" s="216"/>
      <c r="AL122" s="390"/>
      <c r="AM122" s="390"/>
      <c r="AN122" s="390"/>
      <c r="AO122" s="390"/>
    </row>
    <row r="123" spans="1:41" s="215" customFormat="1">
      <c r="A123" s="488"/>
      <c r="B123" s="452"/>
      <c r="C123" s="451"/>
      <c r="D123" s="451"/>
      <c r="E123" s="451"/>
      <c r="F123" s="451"/>
      <c r="H123" s="390"/>
      <c r="I123" s="390"/>
      <c r="J123" s="390"/>
      <c r="K123" s="479"/>
      <c r="L123" s="479"/>
      <c r="M123" s="479"/>
      <c r="N123" s="480"/>
      <c r="O123" s="479"/>
      <c r="P123" s="479"/>
      <c r="Q123" s="479"/>
      <c r="R123" s="89"/>
      <c r="S123" s="89"/>
      <c r="T123" s="89"/>
      <c r="U123" s="89"/>
      <c r="V123" s="89"/>
      <c r="W123" s="89"/>
      <c r="X123" s="89"/>
      <c r="Y123" s="89"/>
      <c r="Z123" s="89"/>
      <c r="AA123" s="216"/>
      <c r="AB123" s="216"/>
      <c r="AC123" s="216"/>
      <c r="AD123" s="216"/>
      <c r="AE123" s="216"/>
      <c r="AF123" s="216"/>
      <c r="AG123" s="216"/>
      <c r="AH123" s="216"/>
      <c r="AI123" s="216"/>
      <c r="AJ123" s="216"/>
      <c r="AK123" s="216"/>
      <c r="AL123" s="390"/>
      <c r="AM123" s="390"/>
      <c r="AN123" s="390"/>
      <c r="AO123" s="390"/>
    </row>
    <row r="124" spans="1:41" s="215" customFormat="1">
      <c r="A124" s="488"/>
      <c r="B124" s="452"/>
      <c r="C124" s="451"/>
      <c r="D124" s="451"/>
      <c r="E124" s="451"/>
      <c r="F124" s="451"/>
      <c r="H124" s="390"/>
      <c r="I124" s="390"/>
      <c r="J124" s="390"/>
      <c r="K124" s="479"/>
      <c r="L124" s="479"/>
      <c r="M124" s="479"/>
      <c r="N124" s="480"/>
      <c r="O124" s="479"/>
      <c r="P124" s="479"/>
      <c r="Q124" s="479"/>
      <c r="R124" s="89"/>
      <c r="S124" s="89"/>
      <c r="T124" s="89"/>
      <c r="U124" s="89"/>
      <c r="V124" s="89"/>
      <c r="W124" s="89"/>
      <c r="X124" s="89"/>
      <c r="Y124" s="89"/>
      <c r="Z124" s="89"/>
      <c r="AA124" s="216"/>
      <c r="AB124" s="216"/>
      <c r="AC124" s="216"/>
      <c r="AD124" s="216"/>
      <c r="AE124" s="216"/>
      <c r="AF124" s="216"/>
      <c r="AG124" s="216"/>
      <c r="AH124" s="216"/>
      <c r="AI124" s="216"/>
      <c r="AJ124" s="216"/>
      <c r="AK124" s="216"/>
      <c r="AL124" s="390"/>
      <c r="AM124" s="390"/>
      <c r="AN124" s="390"/>
      <c r="AO124" s="390"/>
    </row>
    <row r="125" spans="1:41" s="215" customFormat="1">
      <c r="A125" s="488"/>
      <c r="B125" s="452"/>
      <c r="C125" s="451"/>
      <c r="D125" s="451"/>
      <c r="E125" s="451"/>
      <c r="F125" s="451"/>
      <c r="H125" s="390"/>
      <c r="I125" s="390"/>
      <c r="J125" s="390"/>
      <c r="K125" s="479"/>
      <c r="L125" s="479"/>
      <c r="M125" s="479"/>
      <c r="N125" s="480"/>
      <c r="O125" s="479"/>
      <c r="P125" s="479"/>
      <c r="Q125" s="479"/>
      <c r="R125" s="89"/>
      <c r="S125" s="89"/>
      <c r="T125" s="89"/>
      <c r="U125" s="89"/>
      <c r="V125" s="89"/>
      <c r="W125" s="89"/>
      <c r="X125" s="89"/>
      <c r="Y125" s="89"/>
      <c r="Z125" s="89"/>
      <c r="AA125" s="216"/>
      <c r="AB125" s="216"/>
      <c r="AC125" s="216"/>
      <c r="AD125" s="216"/>
      <c r="AE125" s="216"/>
      <c r="AF125" s="216"/>
      <c r="AG125" s="216"/>
      <c r="AH125" s="216"/>
      <c r="AI125" s="216"/>
      <c r="AJ125" s="216"/>
      <c r="AK125" s="216"/>
      <c r="AL125" s="390"/>
      <c r="AM125" s="390"/>
      <c r="AN125" s="390"/>
      <c r="AO125" s="390"/>
    </row>
    <row r="126" spans="1:41" s="215" customFormat="1">
      <c r="A126" s="488"/>
      <c r="B126" s="452"/>
      <c r="C126" s="451"/>
      <c r="D126" s="451"/>
      <c r="E126" s="451"/>
      <c r="F126" s="451"/>
      <c r="H126" s="390"/>
      <c r="I126" s="390"/>
      <c r="J126" s="390"/>
      <c r="K126" s="479"/>
      <c r="L126" s="479"/>
      <c r="M126" s="479"/>
      <c r="N126" s="480"/>
      <c r="O126" s="479"/>
      <c r="P126" s="479"/>
      <c r="Q126" s="479"/>
      <c r="R126" s="89"/>
      <c r="S126" s="89"/>
      <c r="T126" s="89"/>
      <c r="U126" s="89"/>
      <c r="V126" s="89"/>
      <c r="W126" s="89"/>
      <c r="X126" s="89"/>
      <c r="Y126" s="89"/>
      <c r="Z126" s="89"/>
      <c r="AA126" s="216"/>
      <c r="AB126" s="216"/>
      <c r="AC126" s="216"/>
      <c r="AD126" s="216"/>
      <c r="AE126" s="216"/>
      <c r="AF126" s="216"/>
      <c r="AG126" s="216"/>
      <c r="AH126" s="216"/>
      <c r="AI126" s="216"/>
      <c r="AJ126" s="216"/>
      <c r="AK126" s="216"/>
      <c r="AL126" s="390"/>
      <c r="AM126" s="390"/>
      <c r="AN126" s="390"/>
      <c r="AO126" s="390"/>
    </row>
    <row r="127" spans="1:41" s="215" customFormat="1">
      <c r="A127" s="488"/>
      <c r="B127" s="452"/>
      <c r="C127" s="451"/>
      <c r="D127" s="451"/>
      <c r="E127" s="451"/>
      <c r="F127" s="451"/>
      <c r="H127" s="390"/>
      <c r="I127" s="390"/>
      <c r="J127" s="390"/>
      <c r="K127" s="479"/>
      <c r="L127" s="479"/>
      <c r="M127" s="479"/>
      <c r="N127" s="480"/>
      <c r="O127" s="479"/>
      <c r="P127" s="479"/>
      <c r="Q127" s="479"/>
      <c r="R127" s="89"/>
      <c r="S127" s="89"/>
      <c r="T127" s="89"/>
      <c r="U127" s="89"/>
      <c r="V127" s="89"/>
      <c r="W127" s="89"/>
      <c r="X127" s="89"/>
      <c r="Y127" s="89"/>
      <c r="Z127" s="89"/>
      <c r="AA127" s="216"/>
      <c r="AB127" s="216"/>
      <c r="AC127" s="216"/>
      <c r="AD127" s="216"/>
      <c r="AE127" s="216"/>
      <c r="AF127" s="216"/>
      <c r="AG127" s="216"/>
      <c r="AH127" s="216"/>
      <c r="AI127" s="216"/>
      <c r="AJ127" s="216"/>
      <c r="AK127" s="216"/>
      <c r="AL127" s="390"/>
      <c r="AM127" s="390"/>
      <c r="AN127" s="390"/>
      <c r="AO127" s="390"/>
    </row>
    <row r="128" spans="1:41" s="215" customFormat="1">
      <c r="A128" s="488"/>
      <c r="B128" s="452"/>
      <c r="C128" s="451"/>
      <c r="D128" s="451"/>
      <c r="E128" s="451"/>
      <c r="F128" s="451"/>
      <c r="H128" s="390"/>
      <c r="I128" s="390"/>
      <c r="J128" s="390"/>
      <c r="K128" s="479"/>
      <c r="L128" s="479"/>
      <c r="M128" s="479"/>
      <c r="N128" s="480"/>
      <c r="O128" s="479"/>
      <c r="P128" s="479"/>
      <c r="Q128" s="479"/>
      <c r="R128" s="89"/>
      <c r="S128" s="89"/>
      <c r="T128" s="89"/>
      <c r="U128" s="89"/>
      <c r="V128" s="89"/>
      <c r="W128" s="89"/>
      <c r="X128" s="89"/>
      <c r="Y128" s="89"/>
      <c r="Z128" s="89"/>
      <c r="AA128" s="216"/>
      <c r="AB128" s="216"/>
      <c r="AC128" s="216"/>
      <c r="AD128" s="216"/>
      <c r="AE128" s="216"/>
      <c r="AF128" s="216"/>
      <c r="AG128" s="216"/>
      <c r="AH128" s="216"/>
      <c r="AI128" s="216"/>
      <c r="AJ128" s="216"/>
      <c r="AK128" s="216"/>
      <c r="AL128" s="390"/>
      <c r="AM128" s="390"/>
      <c r="AN128" s="390"/>
      <c r="AO128" s="390"/>
    </row>
    <row r="129" spans="1:41" s="215" customFormat="1">
      <c r="A129" s="488"/>
      <c r="B129" s="452"/>
      <c r="C129" s="451"/>
      <c r="D129" s="451"/>
      <c r="E129" s="451"/>
      <c r="F129" s="451"/>
      <c r="H129" s="390"/>
      <c r="I129" s="390"/>
      <c r="J129" s="390"/>
      <c r="K129" s="479"/>
      <c r="L129" s="479"/>
      <c r="M129" s="479"/>
      <c r="N129" s="480"/>
      <c r="O129" s="479"/>
      <c r="P129" s="479"/>
      <c r="Q129" s="479"/>
      <c r="R129" s="89"/>
      <c r="S129" s="89"/>
      <c r="T129" s="89"/>
      <c r="U129" s="89"/>
      <c r="V129" s="89"/>
      <c r="W129" s="89"/>
      <c r="X129" s="89"/>
      <c r="Y129" s="89"/>
      <c r="Z129" s="89"/>
      <c r="AA129" s="216"/>
      <c r="AB129" s="216"/>
      <c r="AC129" s="216"/>
      <c r="AD129" s="216"/>
      <c r="AE129" s="216"/>
      <c r="AF129" s="216"/>
      <c r="AG129" s="216"/>
      <c r="AH129" s="216"/>
      <c r="AI129" s="216"/>
      <c r="AJ129" s="216"/>
      <c r="AK129" s="216"/>
      <c r="AL129" s="390"/>
      <c r="AM129" s="390"/>
      <c r="AN129" s="390"/>
      <c r="AO129" s="390"/>
    </row>
    <row r="130" spans="1:41" s="215" customFormat="1">
      <c r="A130" s="488"/>
      <c r="B130" s="452"/>
      <c r="C130" s="451"/>
      <c r="D130" s="451"/>
      <c r="E130" s="451"/>
      <c r="F130" s="451"/>
      <c r="H130" s="390"/>
      <c r="I130" s="390"/>
      <c r="J130" s="390"/>
      <c r="K130" s="479"/>
      <c r="L130" s="479"/>
      <c r="M130" s="479"/>
      <c r="N130" s="480"/>
      <c r="O130" s="479"/>
      <c r="P130" s="479"/>
      <c r="Q130" s="479"/>
      <c r="R130" s="89"/>
      <c r="S130" s="89"/>
      <c r="T130" s="89"/>
      <c r="U130" s="89"/>
      <c r="V130" s="89"/>
      <c r="W130" s="89"/>
      <c r="X130" s="89"/>
      <c r="Y130" s="89"/>
      <c r="Z130" s="89"/>
      <c r="AA130" s="216"/>
      <c r="AB130" s="216"/>
      <c r="AC130" s="216"/>
      <c r="AD130" s="216"/>
      <c r="AE130" s="216"/>
      <c r="AF130" s="216"/>
      <c r="AG130" s="216"/>
      <c r="AH130" s="216"/>
      <c r="AI130" s="216"/>
      <c r="AJ130" s="216"/>
      <c r="AK130" s="216"/>
      <c r="AL130" s="390"/>
      <c r="AM130" s="390"/>
      <c r="AN130" s="390"/>
      <c r="AO130" s="390"/>
    </row>
    <row r="131" spans="1:41" s="215" customFormat="1">
      <c r="A131" s="488"/>
      <c r="B131" s="452"/>
      <c r="C131" s="451"/>
      <c r="D131" s="451"/>
      <c r="E131" s="451"/>
      <c r="F131" s="451"/>
      <c r="H131" s="390"/>
      <c r="I131" s="390"/>
      <c r="J131" s="390"/>
      <c r="K131" s="479"/>
      <c r="L131" s="479"/>
      <c r="M131" s="479"/>
      <c r="N131" s="480"/>
      <c r="O131" s="479"/>
      <c r="P131" s="479"/>
      <c r="Q131" s="479"/>
      <c r="R131" s="89"/>
      <c r="S131" s="89"/>
      <c r="T131" s="89"/>
      <c r="U131" s="89"/>
      <c r="V131" s="89"/>
      <c r="W131" s="89"/>
      <c r="X131" s="89"/>
      <c r="Y131" s="89"/>
      <c r="Z131" s="89"/>
      <c r="AA131" s="216"/>
      <c r="AB131" s="216"/>
      <c r="AC131" s="216"/>
      <c r="AD131" s="216"/>
      <c r="AE131" s="216"/>
      <c r="AF131" s="216"/>
      <c r="AG131" s="216"/>
      <c r="AH131" s="216"/>
      <c r="AI131" s="216"/>
      <c r="AJ131" s="216"/>
      <c r="AK131" s="216"/>
      <c r="AL131" s="390"/>
      <c r="AM131" s="390"/>
      <c r="AN131" s="390"/>
      <c r="AO131" s="390"/>
    </row>
    <row r="132" spans="1:41" s="215" customFormat="1">
      <c r="A132" s="488"/>
      <c r="B132" s="452"/>
      <c r="C132" s="451"/>
      <c r="D132" s="451"/>
      <c r="E132" s="451"/>
      <c r="F132" s="451"/>
      <c r="H132" s="390"/>
      <c r="I132" s="390"/>
      <c r="J132" s="390"/>
      <c r="K132" s="479"/>
      <c r="L132" s="479"/>
      <c r="M132" s="479"/>
      <c r="N132" s="480"/>
      <c r="O132" s="479"/>
      <c r="P132" s="479"/>
      <c r="Q132" s="479"/>
      <c r="R132" s="89"/>
      <c r="S132" s="89"/>
      <c r="T132" s="89"/>
      <c r="U132" s="89"/>
      <c r="V132" s="89"/>
      <c r="W132" s="89"/>
      <c r="X132" s="89"/>
      <c r="Y132" s="89"/>
      <c r="Z132" s="89"/>
      <c r="AA132" s="216"/>
      <c r="AB132" s="216"/>
      <c r="AC132" s="216"/>
      <c r="AD132" s="216"/>
      <c r="AE132" s="216"/>
      <c r="AF132" s="216"/>
      <c r="AG132" s="216"/>
      <c r="AH132" s="216"/>
      <c r="AI132" s="216"/>
      <c r="AJ132" s="216"/>
      <c r="AK132" s="216"/>
      <c r="AL132" s="390"/>
      <c r="AM132" s="390"/>
      <c r="AN132" s="390"/>
      <c r="AO132" s="390"/>
    </row>
    <row r="133" spans="1:41" s="215" customFormat="1">
      <c r="A133" s="488"/>
      <c r="B133" s="452"/>
      <c r="C133" s="451"/>
      <c r="D133" s="451"/>
      <c r="E133" s="451"/>
      <c r="F133" s="451"/>
      <c r="H133" s="390"/>
      <c r="I133" s="390"/>
      <c r="J133" s="390"/>
      <c r="K133" s="479"/>
      <c r="L133" s="479"/>
      <c r="M133" s="479"/>
      <c r="N133" s="480"/>
      <c r="O133" s="479"/>
      <c r="P133" s="479"/>
      <c r="Q133" s="479"/>
      <c r="R133" s="89"/>
      <c r="S133" s="89"/>
      <c r="T133" s="89"/>
      <c r="U133" s="89"/>
      <c r="V133" s="89"/>
      <c r="W133" s="89"/>
      <c r="X133" s="89"/>
      <c r="Y133" s="89"/>
      <c r="Z133" s="89"/>
      <c r="AA133" s="216"/>
      <c r="AB133" s="216"/>
      <c r="AC133" s="216"/>
      <c r="AD133" s="216"/>
      <c r="AE133" s="216"/>
      <c r="AF133" s="216"/>
      <c r="AG133" s="216"/>
      <c r="AH133" s="216"/>
      <c r="AI133" s="216"/>
      <c r="AJ133" s="216"/>
      <c r="AK133" s="216"/>
      <c r="AL133" s="390"/>
      <c r="AM133" s="390"/>
      <c r="AN133" s="390"/>
      <c r="AO133" s="390"/>
    </row>
    <row r="134" spans="1:41" s="215" customFormat="1">
      <c r="A134" s="488"/>
      <c r="B134" s="452"/>
      <c r="C134" s="451"/>
      <c r="D134" s="451"/>
      <c r="E134" s="451"/>
      <c r="F134" s="451"/>
      <c r="H134" s="390"/>
      <c r="I134" s="390"/>
      <c r="J134" s="390"/>
      <c r="K134" s="479"/>
      <c r="L134" s="479"/>
      <c r="M134" s="479"/>
      <c r="N134" s="480"/>
      <c r="O134" s="479"/>
      <c r="P134" s="479"/>
      <c r="Q134" s="479"/>
      <c r="R134" s="89"/>
      <c r="S134" s="89"/>
      <c r="T134" s="89"/>
      <c r="U134" s="89"/>
      <c r="V134" s="89"/>
      <c r="W134" s="89"/>
      <c r="X134" s="89"/>
      <c r="Y134" s="89"/>
      <c r="Z134" s="89"/>
      <c r="AA134" s="216"/>
      <c r="AB134" s="216"/>
      <c r="AC134" s="216"/>
      <c r="AD134" s="216"/>
      <c r="AE134" s="216"/>
      <c r="AF134" s="216"/>
      <c r="AG134" s="216"/>
      <c r="AH134" s="216"/>
      <c r="AI134" s="216"/>
      <c r="AJ134" s="216"/>
      <c r="AK134" s="216"/>
      <c r="AL134" s="390"/>
      <c r="AM134" s="390"/>
      <c r="AN134" s="390"/>
      <c r="AO134" s="390"/>
    </row>
    <row r="135" spans="1:41" s="215" customFormat="1">
      <c r="A135" s="488"/>
      <c r="B135" s="452"/>
      <c r="C135" s="451"/>
      <c r="D135" s="451"/>
      <c r="E135" s="451"/>
      <c r="F135" s="451"/>
      <c r="H135" s="390"/>
      <c r="I135" s="390"/>
      <c r="J135" s="390"/>
      <c r="K135" s="479"/>
      <c r="L135" s="479"/>
      <c r="M135" s="479"/>
      <c r="N135" s="480"/>
      <c r="O135" s="479"/>
      <c r="P135" s="479"/>
      <c r="Q135" s="479"/>
      <c r="R135" s="89"/>
      <c r="S135" s="89"/>
      <c r="T135" s="89"/>
      <c r="U135" s="89"/>
      <c r="V135" s="89"/>
      <c r="W135" s="89"/>
      <c r="X135" s="89"/>
      <c r="Y135" s="89"/>
      <c r="Z135" s="89"/>
      <c r="AA135" s="216"/>
      <c r="AB135" s="216"/>
      <c r="AC135" s="216"/>
      <c r="AD135" s="216"/>
      <c r="AE135" s="216"/>
      <c r="AF135" s="216"/>
      <c r="AG135" s="216"/>
      <c r="AH135" s="216"/>
      <c r="AI135" s="216"/>
      <c r="AJ135" s="216"/>
      <c r="AK135" s="216"/>
      <c r="AL135" s="390"/>
      <c r="AM135" s="390"/>
      <c r="AN135" s="390"/>
      <c r="AO135" s="390"/>
    </row>
    <row r="136" spans="1:41" s="215" customFormat="1">
      <c r="A136" s="488"/>
      <c r="B136" s="452"/>
      <c r="C136" s="451"/>
      <c r="D136" s="451"/>
      <c r="E136" s="451"/>
      <c r="F136" s="451"/>
      <c r="H136" s="390"/>
      <c r="I136" s="390"/>
      <c r="J136" s="390"/>
      <c r="K136" s="479"/>
      <c r="L136" s="479"/>
      <c r="M136" s="479"/>
      <c r="N136" s="480"/>
      <c r="O136" s="479"/>
      <c r="P136" s="479"/>
      <c r="Q136" s="479"/>
      <c r="R136" s="89"/>
      <c r="S136" s="89"/>
      <c r="T136" s="89"/>
      <c r="U136" s="89"/>
      <c r="V136" s="89"/>
      <c r="W136" s="89"/>
      <c r="X136" s="89"/>
      <c r="Y136" s="89"/>
      <c r="Z136" s="89"/>
      <c r="AA136" s="216"/>
      <c r="AB136" s="216"/>
      <c r="AC136" s="216"/>
      <c r="AD136" s="216"/>
      <c r="AE136" s="216"/>
      <c r="AF136" s="216"/>
      <c r="AG136" s="216"/>
      <c r="AH136" s="216"/>
      <c r="AI136" s="216"/>
      <c r="AJ136" s="216"/>
      <c r="AK136" s="216"/>
      <c r="AL136" s="390"/>
      <c r="AM136" s="390"/>
      <c r="AN136" s="390"/>
      <c r="AO136" s="390"/>
    </row>
    <row r="137" spans="1:41" s="215" customFormat="1">
      <c r="A137" s="488"/>
      <c r="B137" s="452"/>
      <c r="C137" s="451"/>
      <c r="D137" s="451"/>
      <c r="E137" s="451"/>
      <c r="F137" s="451"/>
      <c r="H137" s="390"/>
      <c r="I137" s="390"/>
      <c r="J137" s="390"/>
      <c r="K137" s="479"/>
      <c r="L137" s="479"/>
      <c r="M137" s="479"/>
      <c r="N137" s="480"/>
      <c r="O137" s="479"/>
      <c r="P137" s="479"/>
      <c r="Q137" s="479"/>
      <c r="R137" s="89"/>
      <c r="S137" s="89"/>
      <c r="T137" s="89"/>
      <c r="U137" s="89"/>
      <c r="V137" s="89"/>
      <c r="W137" s="89"/>
      <c r="X137" s="89"/>
      <c r="Y137" s="89"/>
      <c r="Z137" s="89"/>
      <c r="AA137" s="216"/>
      <c r="AB137" s="216"/>
      <c r="AC137" s="216"/>
      <c r="AD137" s="216"/>
      <c r="AE137" s="216"/>
      <c r="AF137" s="216"/>
      <c r="AG137" s="216"/>
      <c r="AH137" s="216"/>
      <c r="AI137" s="216"/>
      <c r="AJ137" s="216"/>
      <c r="AK137" s="216"/>
      <c r="AL137" s="390"/>
      <c r="AM137" s="390"/>
      <c r="AN137" s="390"/>
      <c r="AO137" s="390"/>
    </row>
    <row r="138" spans="1:41" s="215" customFormat="1">
      <c r="A138" s="488"/>
      <c r="B138" s="452"/>
      <c r="C138" s="451"/>
      <c r="D138" s="451"/>
      <c r="E138" s="451"/>
      <c r="F138" s="451"/>
      <c r="H138" s="390"/>
      <c r="I138" s="390"/>
      <c r="J138" s="390"/>
      <c r="K138" s="479"/>
      <c r="L138" s="479"/>
      <c r="M138" s="479"/>
      <c r="N138" s="480"/>
      <c r="O138" s="479"/>
      <c r="P138" s="479"/>
      <c r="Q138" s="479"/>
      <c r="R138" s="89"/>
      <c r="S138" s="89"/>
      <c r="T138" s="89"/>
      <c r="U138" s="89"/>
      <c r="V138" s="89"/>
      <c r="W138" s="89"/>
      <c r="X138" s="89"/>
      <c r="Y138" s="89"/>
      <c r="Z138" s="89"/>
      <c r="AA138" s="216"/>
      <c r="AB138" s="216"/>
      <c r="AC138" s="216"/>
      <c r="AD138" s="216"/>
      <c r="AE138" s="216"/>
      <c r="AF138" s="216"/>
      <c r="AG138" s="216"/>
      <c r="AH138" s="216"/>
      <c r="AI138" s="216"/>
      <c r="AJ138" s="216"/>
      <c r="AK138" s="216"/>
      <c r="AL138" s="390"/>
      <c r="AM138" s="390"/>
      <c r="AN138" s="390"/>
      <c r="AO138" s="390"/>
    </row>
    <row r="139" spans="1:41" s="215" customFormat="1">
      <c r="A139" s="488"/>
      <c r="B139" s="452"/>
      <c r="C139" s="451"/>
      <c r="D139" s="451"/>
      <c r="E139" s="451"/>
      <c r="F139" s="451"/>
      <c r="H139" s="390"/>
      <c r="I139" s="390"/>
      <c r="J139" s="390"/>
      <c r="K139" s="479"/>
      <c r="L139" s="479"/>
      <c r="M139" s="479"/>
      <c r="N139" s="480"/>
      <c r="O139" s="479"/>
      <c r="P139" s="479"/>
      <c r="Q139" s="479"/>
      <c r="R139" s="89"/>
      <c r="S139" s="89"/>
      <c r="T139" s="89"/>
      <c r="U139" s="89"/>
      <c r="V139" s="89"/>
      <c r="W139" s="89"/>
      <c r="X139" s="89"/>
      <c r="Y139" s="89"/>
      <c r="Z139" s="89"/>
      <c r="AA139" s="216"/>
      <c r="AB139" s="216"/>
      <c r="AC139" s="216"/>
      <c r="AD139" s="216"/>
      <c r="AE139" s="216"/>
      <c r="AF139" s="216"/>
      <c r="AG139" s="216"/>
      <c r="AH139" s="216"/>
      <c r="AI139" s="216"/>
      <c r="AJ139" s="216"/>
      <c r="AK139" s="216"/>
      <c r="AL139" s="390"/>
      <c r="AM139" s="390"/>
      <c r="AN139" s="390"/>
      <c r="AO139" s="390"/>
    </row>
    <row r="140" spans="1:41" s="215" customFormat="1">
      <c r="A140" s="488"/>
      <c r="B140" s="452"/>
      <c r="C140" s="451"/>
      <c r="D140" s="451"/>
      <c r="E140" s="451"/>
      <c r="F140" s="451"/>
      <c r="H140" s="390"/>
      <c r="I140" s="390"/>
      <c r="J140" s="390"/>
      <c r="K140" s="479"/>
      <c r="L140" s="479"/>
      <c r="M140" s="479"/>
      <c r="N140" s="480"/>
      <c r="O140" s="479"/>
      <c r="P140" s="479"/>
      <c r="Q140" s="479"/>
      <c r="R140" s="89"/>
      <c r="S140" s="89"/>
      <c r="T140" s="89"/>
      <c r="U140" s="89"/>
      <c r="V140" s="89"/>
      <c r="W140" s="89"/>
      <c r="X140" s="89"/>
      <c r="Y140" s="89"/>
      <c r="Z140" s="89"/>
      <c r="AA140" s="216"/>
      <c r="AB140" s="216"/>
      <c r="AC140" s="216"/>
      <c r="AD140" s="216"/>
      <c r="AE140" s="216"/>
      <c r="AF140" s="216"/>
      <c r="AG140" s="216"/>
      <c r="AH140" s="216"/>
      <c r="AI140" s="216"/>
      <c r="AJ140" s="216"/>
      <c r="AK140" s="216"/>
      <c r="AL140" s="390"/>
      <c r="AM140" s="390"/>
      <c r="AN140" s="390"/>
      <c r="AO140" s="390"/>
    </row>
  </sheetData>
  <sheetProtection sheet="1" objects="1" scenarios="1" formatColumns="0" formatRows="0" selectLockedCells="1"/>
  <customSheetViews>
    <customSheetView guid="{6F7443F2-6FD8-4815-BA36-E3C346CAEBC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7B0F599A-F402-431C-9645-1752FD88381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9ABDFA9-B1BA-47BB-AC8F-378F9613777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E8E4758-25C8-4208-A3D7-5A01C669D87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064875E2-E2EF-454F-BB91-234B2B1E380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79169E9-5CE9-4A5A-A42E-5FBA81B2C6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856C8171-1CF1-4C8C-928D-30EA9A6D6EC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1E9E9AF7-D31A-4136-B754-D8856D77A1A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56FC38DD-C4C9-439F-9831-DE3A9CEA81F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AR110"/>
  <sheetViews>
    <sheetView view="pageBreakPreview" topLeftCell="A10" zoomScaleNormal="80" zoomScaleSheetLayoutView="100" workbookViewId="0">
      <selection activeCell="D83" sqref="D83"/>
    </sheetView>
  </sheetViews>
  <sheetFormatPr defaultColWidth="9" defaultRowHeight="14.4"/>
  <cols>
    <col min="1" max="1" width="10.6640625" style="449" customWidth="1"/>
    <col min="2" max="2" width="42.21875" style="450" customWidth="1"/>
    <col min="3" max="3" width="7.6640625" style="449" customWidth="1"/>
    <col min="4" max="4" width="9.109375" style="449" customWidth="1"/>
    <col min="5" max="5" width="12.77734375" style="449" customWidth="1"/>
    <col min="6" max="6" width="14.6640625" style="449" customWidth="1"/>
    <col min="7" max="26" width="9" style="215"/>
    <col min="27" max="27" width="9" style="206" hidden="1" customWidth="1"/>
    <col min="28" max="29" width="17.6640625" style="206" hidden="1" customWidth="1"/>
    <col min="30" max="30" width="9" style="206" hidden="1" customWidth="1"/>
    <col min="31" max="31" width="15.44140625" style="206" hidden="1" customWidth="1"/>
    <col min="32" max="32" width="15.33203125" style="206" hidden="1" customWidth="1"/>
    <col min="33" max="44" width="9" style="215"/>
    <col min="45" max="16384" width="9" style="398"/>
  </cols>
  <sheetData>
    <row r="1" spans="1:32">
      <c r="A1" s="64" t="str">
        <f>Cover!B3</f>
        <v>Spec No: CC-CS/1082-CC/CD-4249/3/G2</v>
      </c>
      <c r="B1" s="65"/>
      <c r="C1" s="66"/>
      <c r="D1" s="66"/>
      <c r="E1" s="8"/>
      <c r="F1" s="9" t="s">
        <v>408</v>
      </c>
    </row>
    <row r="2" spans="1:32">
      <c r="A2" s="391"/>
      <c r="B2" s="448"/>
      <c r="C2" s="393"/>
      <c r="D2" s="393"/>
      <c r="E2" s="392"/>
      <c r="F2" s="392"/>
    </row>
    <row r="3" spans="1:32" ht="51.75" customHeight="1">
      <c r="A3" s="1240" t="str">
        <f>Cover!$B$2</f>
        <v>Conductor Package CD01 for bulk procurement of Conductors for Transmission Line Diversion works</v>
      </c>
      <c r="B3" s="1240"/>
      <c r="C3" s="1240"/>
      <c r="D3" s="1240"/>
      <c r="E3" s="1240"/>
      <c r="F3" s="1240"/>
      <c r="AA3" s="218" t="s">
        <v>327</v>
      </c>
      <c r="AC3" s="219">
        <f>IF(ISERROR(#REF!/('Sch-5'!D15+'Sch-5'!D17+'Sch-5'!D18)),0,#REF!/( 'Sch-5'!D15+'Sch-5'!D17+'Sch-5'!D18))</f>
        <v>0</v>
      </c>
    </row>
    <row r="4" spans="1:32">
      <c r="A4" s="1241" t="s">
        <v>535</v>
      </c>
      <c r="B4" s="1241"/>
      <c r="C4" s="1241"/>
      <c r="D4" s="1241"/>
      <c r="E4" s="1241"/>
      <c r="F4" s="1241"/>
      <c r="AA4" s="218" t="s">
        <v>328</v>
      </c>
      <c r="AC4" s="221" t="e">
        <f>#REF!</f>
        <v>#REF!</v>
      </c>
    </row>
    <row r="5" spans="1:32">
      <c r="AA5" s="218" t="s">
        <v>333</v>
      </c>
      <c r="AC5" s="221">
        <f>IF(ISERROR(#REF!/#REF!),0,#REF! /#REF!)</f>
        <v>0</v>
      </c>
    </row>
    <row r="6" spans="1:32">
      <c r="A6" s="34" t="str">
        <f>'Sch-1'!A6</f>
        <v>Bidder’s Name and Address (Firm) :</v>
      </c>
      <c r="B6" s="35"/>
      <c r="C6" s="35"/>
      <c r="D6" s="35"/>
      <c r="E6" s="73" t="s">
        <v>378</v>
      </c>
      <c r="F6" s="2"/>
      <c r="AA6" s="218" t="s">
        <v>334</v>
      </c>
      <c r="AC6" s="221" t="e">
        <f>#REF!</f>
        <v>#REF!</v>
      </c>
    </row>
    <row r="7" spans="1:32">
      <c r="A7" s="1259" t="str">
        <f>'Sch-1'!A7</f>
        <v/>
      </c>
      <c r="B7" s="1259"/>
      <c r="C7" s="1259"/>
      <c r="D7" s="1259"/>
      <c r="E7" s="457" t="str">
        <f>'Sch-1'!M7</f>
        <v>Contracts Services, 3rd Floor</v>
      </c>
      <c r="F7" s="2"/>
      <c r="AA7" s="218" t="s">
        <v>331</v>
      </c>
      <c r="AC7" s="219" t="e">
        <f>SUM(AC3:AC6)</f>
        <v>#REF!</v>
      </c>
    </row>
    <row r="8" spans="1:32">
      <c r="A8" s="74" t="s">
        <v>379</v>
      </c>
      <c r="B8" s="1261" t="str">
        <f>IF('Sch-1'!C8=0, "", 'Sch-1'!C8)</f>
        <v/>
      </c>
      <c r="C8" s="1261"/>
      <c r="D8" s="1261"/>
      <c r="E8" s="457" t="str">
        <f>'Sch-1'!M8</f>
        <v>Power Grid Corporation of India Ltd.,</v>
      </c>
      <c r="F8" s="2"/>
    </row>
    <row r="9" spans="1:32">
      <c r="A9" s="74" t="s">
        <v>381</v>
      </c>
      <c r="B9" s="1261" t="str">
        <f>IF('Sch-1'!C9=0, "", 'Sch-1'!C9)</f>
        <v/>
      </c>
      <c r="C9" s="1261"/>
      <c r="D9" s="1261"/>
      <c r="E9" s="457" t="str">
        <f>'Sch-1'!M9</f>
        <v>"Saudamini", Plot No.-2</v>
      </c>
      <c r="F9" s="2"/>
    </row>
    <row r="10" spans="1:32">
      <c r="A10" s="394"/>
      <c r="B10" s="1262" t="str">
        <f>IF('Sch-1'!C10=0, "", 'Sch-1'!C10)</f>
        <v/>
      </c>
      <c r="C10" s="1262"/>
      <c r="D10" s="1262"/>
      <c r="E10" s="458" t="str">
        <f>'Sch-1'!M10</f>
        <v xml:space="preserve">Sector-29, </v>
      </c>
      <c r="F10" s="392"/>
      <c r="AA10" s="218" t="s">
        <v>330</v>
      </c>
      <c r="AC10" s="221">
        <f>'Sch-1'!AB10</f>
        <v>0</v>
      </c>
    </row>
    <row r="11" spans="1:32">
      <c r="A11" s="394"/>
      <c r="B11" s="1262" t="str">
        <f>IF('Sch-1'!C11=0, "", 'Sch-1'!C11)</f>
        <v/>
      </c>
      <c r="C11" s="1262"/>
      <c r="D11" s="1262"/>
      <c r="E11" s="458" t="str">
        <f>'Sch-1'!M11</f>
        <v>Gurgaon (Haryana) - 122001</v>
      </c>
      <c r="F11" s="392"/>
      <c r="AA11" s="218"/>
      <c r="AC11" s="221"/>
    </row>
    <row r="12" spans="1:32">
      <c r="A12" s="394"/>
      <c r="B12" s="476"/>
      <c r="C12" s="476"/>
      <c r="D12" s="476"/>
      <c r="E12" s="458"/>
      <c r="F12" s="392"/>
      <c r="AA12" s="218"/>
      <c r="AC12" s="221"/>
    </row>
    <row r="13" spans="1:32">
      <c r="A13" s="1108" t="s">
        <v>536</v>
      </c>
      <c r="B13" s="476"/>
      <c r="C13" s="476"/>
      <c r="D13" s="476"/>
      <c r="E13" s="458"/>
      <c r="F13" s="392"/>
      <c r="AA13" s="218"/>
      <c r="AC13" s="221"/>
    </row>
    <row r="14" spans="1:32">
      <c r="A14" s="75"/>
      <c r="B14" s="118"/>
      <c r="C14" s="118"/>
      <c r="D14" s="118"/>
      <c r="E14" s="118"/>
      <c r="F14" s="9" t="s">
        <v>265</v>
      </c>
      <c r="AB14" s="1266" t="s">
        <v>273</v>
      </c>
      <c r="AC14" s="1266"/>
      <c r="AD14" s="290" t="s">
        <v>277</v>
      </c>
      <c r="AE14" s="1266" t="s">
        <v>274</v>
      </c>
      <c r="AF14" s="1266"/>
    </row>
    <row r="15" spans="1:32" ht="43.2">
      <c r="A15" s="15" t="s">
        <v>346</v>
      </c>
      <c r="B15" s="15" t="s">
        <v>353</v>
      </c>
      <c r="C15" s="81" t="s">
        <v>338</v>
      </c>
      <c r="D15" s="81" t="s">
        <v>339</v>
      </c>
      <c r="E15" s="82" t="s">
        <v>355</v>
      </c>
      <c r="F15" s="82" t="s">
        <v>393</v>
      </c>
      <c r="AB15" s="225" t="s">
        <v>355</v>
      </c>
      <c r="AC15" s="225" t="s">
        <v>393</v>
      </c>
      <c r="AD15" s="290"/>
      <c r="AE15" s="225" t="s">
        <v>355</v>
      </c>
      <c r="AF15" s="225" t="s">
        <v>393</v>
      </c>
    </row>
    <row r="16" spans="1:32">
      <c r="A16" s="10">
        <v>1</v>
      </c>
      <c r="B16" s="10">
        <v>2</v>
      </c>
      <c r="C16" s="10">
        <v>3</v>
      </c>
      <c r="D16" s="10">
        <v>4</v>
      </c>
      <c r="E16" s="10">
        <v>5</v>
      </c>
      <c r="F16" s="10" t="s">
        <v>387</v>
      </c>
      <c r="AB16" s="227">
        <v>5</v>
      </c>
      <c r="AC16" s="227" t="s">
        <v>387</v>
      </c>
      <c r="AD16" s="290"/>
      <c r="AE16" s="227">
        <v>5</v>
      </c>
      <c r="AF16" s="227" t="s">
        <v>387</v>
      </c>
    </row>
    <row r="17" spans="1:20" s="578" customFormat="1" ht="15.6">
      <c r="A17" s="600"/>
      <c r="B17" s="600"/>
      <c r="C17" s="600"/>
      <c r="D17" s="600"/>
      <c r="E17" s="491"/>
      <c r="F17" s="491"/>
      <c r="G17" s="591"/>
      <c r="H17" s="592"/>
      <c r="I17" s="592"/>
      <c r="J17" s="592"/>
      <c r="K17" s="592"/>
      <c r="L17" s="592"/>
    </row>
    <row r="18" spans="1:20" s="588" customFormat="1" ht="15" hidden="1">
      <c r="A18" s="600"/>
      <c r="B18" s="600"/>
      <c r="C18" s="600"/>
      <c r="D18" s="600"/>
      <c r="E18" s="491"/>
      <c r="F18" s="491"/>
    </row>
    <row r="19" spans="1:20" s="588" customFormat="1" ht="15" hidden="1">
      <c r="A19" s="600"/>
      <c r="B19" s="600"/>
      <c r="C19" s="600"/>
      <c r="D19" s="600"/>
      <c r="E19" s="491"/>
      <c r="F19" s="491"/>
    </row>
    <row r="20" spans="1:20" s="588" customFormat="1" ht="15" hidden="1">
      <c r="A20" s="600"/>
      <c r="B20" s="600"/>
      <c r="C20" s="600"/>
      <c r="D20" s="600"/>
      <c r="E20" s="491"/>
      <c r="F20" s="491"/>
    </row>
    <row r="21" spans="1:20" s="588" customFormat="1" ht="15" hidden="1">
      <c r="A21" s="600"/>
      <c r="B21" s="600"/>
      <c r="C21" s="600"/>
      <c r="D21" s="600"/>
      <c r="E21" s="491"/>
      <c r="F21" s="491"/>
    </row>
    <row r="22" spans="1:20" s="588" customFormat="1" ht="18.75" hidden="1" customHeight="1">
      <c r="A22" s="600"/>
      <c r="B22" s="600"/>
      <c r="C22" s="600"/>
      <c r="D22" s="600"/>
      <c r="E22" s="491"/>
      <c r="F22" s="491"/>
      <c r="S22" s="588" t="s">
        <v>439</v>
      </c>
      <c r="T22" s="593" t="s">
        <v>445</v>
      </c>
    </row>
    <row r="23" spans="1:20" s="588" customFormat="1" ht="18.75" hidden="1" customHeight="1">
      <c r="A23" s="600"/>
      <c r="B23" s="600"/>
      <c r="C23" s="600"/>
      <c r="D23" s="600"/>
      <c r="E23" s="491"/>
      <c r="F23" s="491"/>
      <c r="S23" s="588" t="s">
        <v>440</v>
      </c>
      <c r="T23" s="593" t="s">
        <v>409</v>
      </c>
    </row>
    <row r="24" spans="1:20" s="588" customFormat="1" ht="16.5" hidden="1" customHeight="1">
      <c r="A24" s="600"/>
      <c r="B24" s="600"/>
      <c r="C24" s="600"/>
      <c r="D24" s="600"/>
      <c r="E24" s="491"/>
      <c r="F24" s="491"/>
      <c r="S24" s="588" t="s">
        <v>441</v>
      </c>
      <c r="T24" s="593" t="s">
        <v>446</v>
      </c>
    </row>
    <row r="25" spans="1:20" s="588" customFormat="1" ht="15" hidden="1">
      <c r="A25" s="600"/>
      <c r="B25" s="600"/>
      <c r="C25" s="600"/>
      <c r="D25" s="600"/>
      <c r="E25" s="491"/>
      <c r="F25" s="491"/>
      <c r="S25" s="588" t="s">
        <v>442</v>
      </c>
    </row>
    <row r="26" spans="1:20" s="588" customFormat="1" ht="15" hidden="1">
      <c r="A26" s="600"/>
      <c r="B26" s="600"/>
      <c r="C26" s="600"/>
      <c r="D26" s="600"/>
      <c r="E26" s="491"/>
      <c r="F26" s="491"/>
    </row>
    <row r="27" spans="1:20" s="588" customFormat="1" ht="16.5" hidden="1" customHeight="1">
      <c r="A27" s="600"/>
      <c r="B27" s="600"/>
      <c r="C27" s="600"/>
      <c r="D27" s="600"/>
      <c r="E27" s="491"/>
      <c r="F27" s="491"/>
    </row>
    <row r="28" spans="1:20" s="588" customFormat="1" ht="15" hidden="1">
      <c r="A28" s="600"/>
      <c r="B28" s="600"/>
      <c r="C28" s="600"/>
      <c r="D28" s="600"/>
      <c r="E28" s="491"/>
      <c r="F28" s="491"/>
    </row>
    <row r="29" spans="1:20" s="588" customFormat="1" ht="15" hidden="1">
      <c r="A29" s="600"/>
      <c r="B29" s="600"/>
      <c r="C29" s="600"/>
      <c r="D29" s="600"/>
      <c r="E29" s="491"/>
      <c r="F29" s="491"/>
    </row>
    <row r="30" spans="1:20" s="588" customFormat="1" ht="15" hidden="1">
      <c r="A30" s="600"/>
      <c r="B30" s="600"/>
      <c r="C30" s="600"/>
      <c r="D30" s="600"/>
      <c r="E30" s="491"/>
      <c r="F30" s="491"/>
    </row>
    <row r="31" spans="1:20" s="588" customFormat="1" ht="15.6" hidden="1">
      <c r="A31" s="600"/>
      <c r="B31" s="600"/>
      <c r="C31" s="600"/>
      <c r="D31" s="600"/>
      <c r="E31" s="491"/>
      <c r="F31" s="491"/>
      <c r="S31" s="580"/>
      <c r="T31" s="594"/>
    </row>
    <row r="32" spans="1:20" s="588" customFormat="1" ht="15" hidden="1">
      <c r="A32" s="600"/>
      <c r="B32" s="600"/>
      <c r="C32" s="600"/>
      <c r="D32" s="600"/>
      <c r="E32" s="491"/>
      <c r="F32" s="491"/>
    </row>
    <row r="33" spans="1:6" s="588" customFormat="1" ht="15" hidden="1">
      <c r="A33" s="600"/>
      <c r="B33" s="600"/>
      <c r="C33" s="600"/>
      <c r="D33" s="600"/>
      <c r="E33" s="491"/>
      <c r="F33" s="491"/>
    </row>
    <row r="34" spans="1:6" s="588" customFormat="1" ht="15" hidden="1">
      <c r="A34" s="600"/>
      <c r="B34" s="600"/>
      <c r="C34" s="600"/>
      <c r="D34" s="600"/>
      <c r="E34" s="491"/>
      <c r="F34" s="491"/>
    </row>
    <row r="35" spans="1:6" s="588" customFormat="1" ht="15" hidden="1">
      <c r="A35" s="600"/>
      <c r="B35" s="600"/>
      <c r="C35" s="600"/>
      <c r="D35" s="600"/>
      <c r="E35" s="491"/>
      <c r="F35" s="491"/>
    </row>
    <row r="36" spans="1:6" s="588" customFormat="1" ht="15" hidden="1">
      <c r="A36" s="600"/>
      <c r="B36" s="600"/>
      <c r="C36" s="600"/>
      <c r="D36" s="600"/>
      <c r="E36" s="491"/>
      <c r="F36" s="491"/>
    </row>
    <row r="37" spans="1:6" s="588" customFormat="1" ht="15" hidden="1">
      <c r="A37" s="600"/>
      <c r="B37" s="600"/>
      <c r="C37" s="600"/>
      <c r="D37" s="600"/>
      <c r="E37" s="491"/>
      <c r="F37" s="491"/>
    </row>
    <row r="38" spans="1:6" s="588" customFormat="1" ht="15" hidden="1">
      <c r="A38" s="600"/>
      <c r="B38" s="600"/>
      <c r="C38" s="600"/>
      <c r="D38" s="600"/>
      <c r="E38" s="491"/>
      <c r="F38" s="491"/>
    </row>
    <row r="39" spans="1:6" s="588" customFormat="1" ht="20.25" hidden="1" customHeight="1">
      <c r="A39" s="600"/>
      <c r="B39" s="600"/>
      <c r="C39" s="600"/>
      <c r="D39" s="600"/>
      <c r="E39" s="491"/>
      <c r="F39" s="491"/>
    </row>
    <row r="40" spans="1:6" s="588" customFormat="1" ht="15" hidden="1">
      <c r="A40" s="600"/>
      <c r="B40" s="600"/>
      <c r="C40" s="600"/>
      <c r="D40" s="600"/>
      <c r="E40" s="491"/>
      <c r="F40" s="491"/>
    </row>
    <row r="41" spans="1:6" s="588" customFormat="1" ht="15" hidden="1">
      <c r="A41" s="600"/>
      <c r="B41" s="600"/>
      <c r="C41" s="600"/>
      <c r="D41" s="600"/>
      <c r="E41" s="491"/>
      <c r="F41" s="491"/>
    </row>
    <row r="42" spans="1:6" s="588" customFormat="1" ht="15" hidden="1">
      <c r="A42" s="600"/>
      <c r="B42" s="600"/>
      <c r="C42" s="600"/>
      <c r="D42" s="600"/>
      <c r="E42" s="491"/>
      <c r="F42" s="491"/>
    </row>
    <row r="43" spans="1:6" s="588" customFormat="1" ht="15" hidden="1">
      <c r="A43" s="600"/>
      <c r="B43" s="600"/>
      <c r="C43" s="600"/>
      <c r="D43" s="600"/>
      <c r="E43" s="491"/>
      <c r="F43" s="491"/>
    </row>
    <row r="44" spans="1:6" s="588" customFormat="1" ht="15" hidden="1">
      <c r="A44" s="600"/>
      <c r="B44" s="600"/>
      <c r="C44" s="600"/>
      <c r="D44" s="600"/>
      <c r="E44" s="491"/>
      <c r="F44" s="491"/>
    </row>
    <row r="45" spans="1:6" s="588" customFormat="1" ht="15" hidden="1">
      <c r="A45" s="600"/>
      <c r="B45" s="600"/>
      <c r="C45" s="600"/>
      <c r="D45" s="600"/>
      <c r="E45" s="491"/>
      <c r="F45" s="491"/>
    </row>
    <row r="46" spans="1:6" s="588" customFormat="1" ht="15" hidden="1">
      <c r="A46" s="600"/>
      <c r="B46" s="600"/>
      <c r="C46" s="600"/>
      <c r="D46" s="600"/>
      <c r="E46" s="491"/>
      <c r="F46" s="491"/>
    </row>
    <row r="47" spans="1:6" s="588" customFormat="1" ht="15" hidden="1">
      <c r="A47" s="600"/>
      <c r="B47" s="600"/>
      <c r="C47" s="600"/>
      <c r="D47" s="600"/>
      <c r="E47" s="491"/>
      <c r="F47" s="491"/>
    </row>
    <row r="48" spans="1:6" s="588" customFormat="1" ht="15" hidden="1">
      <c r="A48" s="600"/>
      <c r="B48" s="600"/>
      <c r="C48" s="600"/>
      <c r="D48" s="600"/>
      <c r="E48" s="491"/>
      <c r="F48" s="491"/>
    </row>
    <row r="49" spans="1:6" s="588" customFormat="1" ht="15" hidden="1">
      <c r="A49" s="600"/>
      <c r="B49" s="600"/>
      <c r="C49" s="600"/>
      <c r="D49" s="600"/>
      <c r="E49" s="491"/>
      <c r="F49" s="491"/>
    </row>
    <row r="50" spans="1:6" s="588" customFormat="1" ht="15" hidden="1">
      <c r="A50" s="600"/>
      <c r="B50" s="600"/>
      <c r="C50" s="600"/>
      <c r="D50" s="600"/>
      <c r="E50" s="491"/>
      <c r="F50" s="491"/>
    </row>
    <row r="51" spans="1:6" s="588" customFormat="1" ht="15" hidden="1">
      <c r="A51" s="600"/>
      <c r="B51" s="600"/>
      <c r="C51" s="600"/>
      <c r="D51" s="600"/>
      <c r="E51" s="491"/>
      <c r="F51" s="491"/>
    </row>
    <row r="52" spans="1:6" s="588" customFormat="1" ht="15" hidden="1">
      <c r="A52" s="600"/>
      <c r="B52" s="600"/>
      <c r="C52" s="600"/>
      <c r="D52" s="600"/>
      <c r="E52" s="491"/>
      <c r="F52" s="491"/>
    </row>
    <row r="53" spans="1:6" s="588" customFormat="1" ht="15" hidden="1">
      <c r="A53" s="600"/>
      <c r="B53" s="600"/>
      <c r="C53" s="600"/>
      <c r="D53" s="600"/>
      <c r="E53" s="491"/>
      <c r="F53" s="491"/>
    </row>
    <row r="54" spans="1:6" s="588" customFormat="1" ht="15" hidden="1">
      <c r="A54" s="600"/>
      <c r="B54" s="600"/>
      <c r="C54" s="600"/>
      <c r="D54" s="600"/>
      <c r="E54" s="491"/>
      <c r="F54" s="491"/>
    </row>
    <row r="55" spans="1:6" s="588" customFormat="1" ht="15" hidden="1">
      <c r="A55" s="600"/>
      <c r="B55" s="600"/>
      <c r="C55" s="600"/>
      <c r="D55" s="600"/>
      <c r="E55" s="491"/>
      <c r="F55" s="491"/>
    </row>
    <row r="56" spans="1:6" s="588" customFormat="1" ht="15" hidden="1">
      <c r="A56" s="600"/>
      <c r="B56" s="600"/>
      <c r="C56" s="600"/>
      <c r="D56" s="600"/>
      <c r="E56" s="491"/>
      <c r="F56" s="491"/>
    </row>
    <row r="57" spans="1:6" s="588" customFormat="1" ht="15" hidden="1">
      <c r="A57" s="600"/>
      <c r="B57" s="600"/>
      <c r="C57" s="600"/>
      <c r="D57" s="600"/>
      <c r="E57" s="491"/>
      <c r="F57" s="491"/>
    </row>
    <row r="58" spans="1:6" s="588" customFormat="1" ht="15" hidden="1">
      <c r="A58" s="600"/>
      <c r="B58" s="600"/>
      <c r="C58" s="600"/>
      <c r="D58" s="600"/>
      <c r="E58" s="491"/>
      <c r="F58" s="491"/>
    </row>
    <row r="59" spans="1:6" s="588" customFormat="1" ht="15" hidden="1">
      <c r="A59" s="600"/>
      <c r="B59" s="600"/>
      <c r="C59" s="600"/>
      <c r="D59" s="600"/>
      <c r="E59" s="491"/>
      <c r="F59" s="491"/>
    </row>
    <row r="60" spans="1:6" s="588" customFormat="1" ht="15" hidden="1">
      <c r="A60" s="600"/>
      <c r="B60" s="600"/>
      <c r="C60" s="600"/>
      <c r="D60" s="600"/>
      <c r="E60" s="491"/>
      <c r="F60" s="491"/>
    </row>
    <row r="61" spans="1:6" s="588" customFormat="1" ht="15" hidden="1">
      <c r="A61" s="600"/>
      <c r="B61" s="600"/>
      <c r="C61" s="600"/>
      <c r="D61" s="600"/>
      <c r="E61" s="491"/>
      <c r="F61" s="491"/>
    </row>
    <row r="62" spans="1:6" s="588" customFormat="1" ht="15" hidden="1">
      <c r="A62" s="600"/>
      <c r="B62" s="600"/>
      <c r="C62" s="600"/>
      <c r="D62" s="600"/>
      <c r="E62" s="491"/>
      <c r="F62" s="491"/>
    </row>
    <row r="63" spans="1:6" s="588" customFormat="1" ht="15" hidden="1">
      <c r="A63" s="600"/>
      <c r="B63" s="600"/>
      <c r="C63" s="600"/>
      <c r="D63" s="600"/>
      <c r="E63" s="491"/>
      <c r="F63" s="491"/>
    </row>
    <row r="64" spans="1:6" s="588" customFormat="1" ht="15" hidden="1">
      <c r="A64" s="600"/>
      <c r="B64" s="600"/>
      <c r="C64" s="600"/>
      <c r="D64" s="600"/>
      <c r="E64" s="491"/>
      <c r="F64" s="491"/>
    </row>
    <row r="65" spans="1:6" s="588" customFormat="1" ht="15" hidden="1">
      <c r="A65" s="600"/>
      <c r="B65" s="600"/>
      <c r="C65" s="600"/>
      <c r="D65" s="600"/>
      <c r="E65" s="491"/>
      <c r="F65" s="491"/>
    </row>
    <row r="66" spans="1:6" s="588" customFormat="1" ht="15" hidden="1">
      <c r="A66" s="600"/>
      <c r="B66" s="600"/>
      <c r="C66" s="600"/>
      <c r="D66" s="600"/>
      <c r="E66" s="491"/>
      <c r="F66" s="491"/>
    </row>
    <row r="67" spans="1:6" s="588" customFormat="1" ht="15" hidden="1">
      <c r="A67" s="600"/>
      <c r="B67" s="600"/>
      <c r="C67" s="600"/>
      <c r="D67" s="600"/>
      <c r="E67" s="491"/>
      <c r="F67" s="491"/>
    </row>
    <row r="68" spans="1:6" s="588" customFormat="1" ht="15" hidden="1">
      <c r="A68" s="600"/>
      <c r="B68" s="600"/>
      <c r="C68" s="600"/>
      <c r="D68" s="600"/>
      <c r="E68" s="491"/>
      <c r="F68" s="491"/>
    </row>
    <row r="69" spans="1:6" s="588" customFormat="1" ht="15" hidden="1">
      <c r="A69" s="600"/>
      <c r="B69" s="600"/>
      <c r="C69" s="600"/>
      <c r="D69" s="600"/>
      <c r="E69" s="491"/>
      <c r="F69" s="491"/>
    </row>
    <row r="70" spans="1:6" s="588" customFormat="1" ht="15" hidden="1">
      <c r="A70" s="600"/>
      <c r="B70" s="600"/>
      <c r="C70" s="600"/>
      <c r="D70" s="600"/>
      <c r="E70" s="491"/>
      <c r="F70" s="491"/>
    </row>
    <row r="71" spans="1:6" s="588" customFormat="1" ht="15" hidden="1">
      <c r="A71" s="600"/>
      <c r="B71" s="600"/>
      <c r="C71" s="600"/>
      <c r="D71" s="600"/>
      <c r="E71" s="491"/>
      <c r="F71" s="491"/>
    </row>
    <row r="72" spans="1:6" s="588" customFormat="1" ht="15" hidden="1">
      <c r="A72" s="600"/>
      <c r="B72" s="600"/>
      <c r="C72" s="600"/>
      <c r="D72" s="600"/>
      <c r="E72" s="491"/>
      <c r="F72" s="491"/>
    </row>
    <row r="73" spans="1:6" s="588" customFormat="1" ht="15" hidden="1">
      <c r="A73" s="600"/>
      <c r="B73" s="600"/>
      <c r="C73" s="600"/>
      <c r="D73" s="600"/>
      <c r="E73" s="491"/>
      <c r="F73" s="491"/>
    </row>
    <row r="74" spans="1:6" s="588" customFormat="1" ht="15" hidden="1">
      <c r="A74" s="600"/>
      <c r="B74" s="600"/>
      <c r="C74" s="600"/>
      <c r="D74" s="600"/>
      <c r="E74" s="491"/>
      <c r="F74" s="491"/>
    </row>
    <row r="75" spans="1:6" s="588" customFormat="1" ht="15" hidden="1">
      <c r="A75" s="600"/>
      <c r="B75" s="600"/>
      <c r="C75" s="600"/>
      <c r="D75" s="600"/>
      <c r="E75" s="491"/>
      <c r="F75" s="491"/>
    </row>
    <row r="76" spans="1:6" s="588" customFormat="1" ht="15" hidden="1">
      <c r="A76" s="600"/>
      <c r="B76" s="600"/>
      <c r="C76" s="600"/>
      <c r="D76" s="600"/>
      <c r="E76" s="491"/>
      <c r="F76" s="491"/>
    </row>
    <row r="77" spans="1:6" s="588" customFormat="1" ht="15" hidden="1">
      <c r="A77" s="600"/>
      <c r="B77" s="600"/>
      <c r="C77" s="600"/>
      <c r="D77" s="600"/>
      <c r="E77" s="491"/>
      <c r="F77" s="491"/>
    </row>
    <row r="78" spans="1:6" s="588" customFormat="1" ht="15" hidden="1">
      <c r="A78" s="600"/>
      <c r="B78" s="600"/>
      <c r="C78" s="600"/>
      <c r="D78" s="600"/>
      <c r="E78" s="491"/>
      <c r="F78" s="491"/>
    </row>
    <row r="79" spans="1:6" s="588" customFormat="1" ht="15" hidden="1">
      <c r="A79" s="600"/>
      <c r="B79" s="600"/>
      <c r="C79" s="600"/>
      <c r="D79" s="600"/>
      <c r="E79" s="491"/>
      <c r="F79" s="491"/>
    </row>
    <row r="80" spans="1:6" s="588" customFormat="1" ht="15" hidden="1">
      <c r="A80" s="600"/>
      <c r="B80" s="600"/>
      <c r="C80" s="600"/>
      <c r="D80" s="600"/>
      <c r="E80" s="491"/>
      <c r="F80" s="491"/>
    </row>
    <row r="81" spans="1:6" s="588" customFormat="1" ht="42.75" customHeight="1">
      <c r="A81" s="1263" t="s">
        <v>481</v>
      </c>
      <c r="B81" s="1264"/>
      <c r="C81" s="1264"/>
      <c r="D81" s="1264"/>
      <c r="E81" s="1264"/>
      <c r="F81" s="1265"/>
    </row>
    <row r="82" spans="1:6">
      <c r="A82" s="595"/>
      <c r="B82" s="517" t="s">
        <v>20</v>
      </c>
      <c r="C82" s="517"/>
      <c r="D82" s="517"/>
      <c r="E82" s="502"/>
      <c r="F82" s="502">
        <f>SUM(F18:F81)</f>
        <v>0</v>
      </c>
    </row>
    <row r="83" spans="1:6">
      <c r="A83" s="596"/>
      <c r="B83" s="505"/>
      <c r="C83" s="505"/>
      <c r="D83" s="505"/>
      <c r="E83" s="506"/>
      <c r="F83" s="506"/>
    </row>
    <row r="84" spans="1:6">
      <c r="A84" s="597"/>
      <c r="B84" s="598"/>
      <c r="C84" s="597"/>
      <c r="D84" s="597"/>
      <c r="E84" s="597"/>
      <c r="F84" s="597"/>
    </row>
    <row r="85" spans="1:6" ht="28.8">
      <c r="A85" s="507" t="s">
        <v>388</v>
      </c>
      <c r="B85" s="508" t="str">
        <f>'Sch-1'!B35</f>
        <v>--</v>
      </c>
      <c r="C85" s="509"/>
      <c r="D85" s="510" t="s">
        <v>390</v>
      </c>
      <c r="E85" s="512" t="str">
        <f>'Sch-1'!M35</f>
        <v/>
      </c>
      <c r="F85" s="511"/>
    </row>
    <row r="86" spans="1:6" ht="28.8">
      <c r="A86" s="507" t="s">
        <v>389</v>
      </c>
      <c r="B86" s="508" t="str">
        <f>'Sch-1'!B36</f>
        <v/>
      </c>
      <c r="C86" s="511"/>
      <c r="D86" s="510" t="s">
        <v>391</v>
      </c>
      <c r="E86" s="512" t="str">
        <f>'Sch-1'!M36</f>
        <v/>
      </c>
      <c r="F86" s="511"/>
    </row>
    <row r="87" spans="1:6">
      <c r="A87" s="513"/>
      <c r="B87" s="514"/>
      <c r="C87" s="515"/>
      <c r="F87" s="515"/>
    </row>
    <row r="88" spans="1:6">
      <c r="A88" s="507"/>
      <c r="B88" s="508"/>
      <c r="C88" s="509"/>
      <c r="D88" s="510"/>
      <c r="E88" s="511"/>
      <c r="F88" s="511"/>
    </row>
    <row r="89" spans="1:6">
      <c r="A89" s="4"/>
      <c r="B89" s="599"/>
      <c r="C89" s="4"/>
      <c r="D89" s="4"/>
      <c r="E89" s="4"/>
      <c r="F89" s="4"/>
    </row>
    <row r="101" spans="1:29" s="224" customFormat="1">
      <c r="A101" s="453"/>
      <c r="B101" s="454"/>
      <c r="C101" s="455"/>
      <c r="D101" s="456"/>
      <c r="E101" s="361"/>
      <c r="F101" s="361"/>
      <c r="G101" s="255"/>
      <c r="H101" s="255"/>
      <c r="AB101" s="459"/>
      <c r="AC101" s="459"/>
    </row>
    <row r="102" spans="1:29" s="224" customFormat="1">
      <c r="A102" s="453"/>
      <c r="B102" s="454"/>
      <c r="C102" s="455"/>
      <c r="D102" s="456"/>
      <c r="E102" s="361"/>
      <c r="F102" s="361"/>
      <c r="G102" s="255"/>
      <c r="H102" s="255"/>
      <c r="AB102" s="253"/>
      <c r="AC102" s="460"/>
    </row>
    <row r="103" spans="1:29" s="224" customFormat="1">
      <c r="A103" s="453"/>
      <c r="B103" s="454"/>
      <c r="C103" s="455"/>
      <c r="D103" s="456"/>
      <c r="E103" s="361"/>
      <c r="F103" s="361"/>
      <c r="G103" s="255"/>
      <c r="H103" s="255"/>
      <c r="AC103" s="461"/>
    </row>
    <row r="104" spans="1:29" s="224" customFormat="1">
      <c r="A104" s="233"/>
      <c r="B104" s="254"/>
      <c r="C104" s="233"/>
      <c r="D104" s="228"/>
      <c r="E104" s="253"/>
      <c r="F104" s="253"/>
    </row>
    <row r="105" spans="1:29">
      <c r="A105" s="233"/>
      <c r="B105" s="242"/>
      <c r="C105" s="233"/>
      <c r="D105" s="228"/>
      <c r="E105" s="253"/>
      <c r="F105" s="253"/>
    </row>
    <row r="106" spans="1:29">
      <c r="A106" s="451"/>
      <c r="B106" s="452"/>
      <c r="C106" s="451"/>
      <c r="D106" s="451"/>
      <c r="E106" s="451"/>
      <c r="F106" s="451"/>
    </row>
    <row r="107" spans="1:29">
      <c r="A107" s="451"/>
      <c r="B107" s="452"/>
      <c r="C107" s="451"/>
      <c r="D107" s="451"/>
      <c r="E107" s="451"/>
      <c r="F107" s="451"/>
    </row>
    <row r="108" spans="1:29">
      <c r="A108" s="212"/>
      <c r="B108" s="110"/>
      <c r="C108" s="211"/>
      <c r="D108" s="211"/>
      <c r="E108" s="213"/>
      <c r="F108" s="214"/>
    </row>
    <row r="109" spans="1:29">
      <c r="A109" s="451"/>
      <c r="B109" s="452"/>
      <c r="C109" s="451"/>
      <c r="D109" s="451"/>
      <c r="E109" s="451"/>
      <c r="F109" s="451"/>
    </row>
    <row r="110" spans="1:29">
      <c r="A110" s="451"/>
      <c r="B110" s="452"/>
      <c r="C110" s="451"/>
      <c r="D110" s="451"/>
      <c r="E110" s="451"/>
      <c r="F110" s="451"/>
    </row>
  </sheetData>
  <sheetProtection algorithmName="SHA-512" hashValue="dnxravKVX/YkGCL491Ranig/Y7iPF/ZbaTJzFVfDlaF/izRKLCb0rj94MrnCKfHz//rwtF4dFH/EpvJcdgttyg==" saltValue="e9Rm42oSLpUKxdDc3smptA==" spinCount="100000" sheet="1" objects="1" scenarios="1" formatColumns="0" formatRows="0" selectLockedCells="1"/>
  <customSheetViews>
    <customSheetView guid="{6F7443F2-6FD8-4815-BA36-E3C346CAEBCB}" showPageBreaks="1" printArea="1" hiddenRows="1" hiddenColumns="1" view="pageBreakPreview" topLeftCell="A10">
      <selection activeCell="D83" sqref="D83"/>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7B0F599A-F402-431C-9645-1752FD883812}" showPageBreaks="1" printArea="1" hiddenRows="1" hiddenColumns="1" view="pageBreakPreview" topLeftCell="A10">
      <selection activeCell="D83" sqref="D83"/>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9ABDFA9-B1BA-47BB-AC8F-378F96137775}" showPageBreaks="1" printArea="1" hiddenRows="1" hiddenColumns="1" view="pageBreakPreview" topLeftCell="A4">
      <selection activeCell="D83" sqref="D83"/>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E8E4758-25C8-4208-A3D7-5A01C669D87F}" showPageBreaks="1" printArea="1" hiddenRows="1" hiddenColumns="1" view="pageBreakPreview">
      <selection activeCell="D83" sqref="D83"/>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064875E2-E2EF-454F-BB91-234B2B1E380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79169E9-5CE9-4A5A-A42E-5FBA81B2C6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856C8171-1CF1-4C8C-928D-30EA9A6D6EC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1E9E9AF7-D31A-4136-B754-D8856D77A1A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56FC38DD-C4C9-439F-9831-DE3A9CEA81FA}" showPageBreaks="1" printArea="1" hiddenRows="1" hiddenColumns="1" view="pageBreakPreview" topLeftCell="A4">
      <selection activeCell="D83" sqref="D83"/>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10">
    <mergeCell ref="A81:F81"/>
    <mergeCell ref="B11:D11"/>
    <mergeCell ref="AB14:AC14"/>
    <mergeCell ref="AE14:AF14"/>
    <mergeCell ref="A3:F3"/>
    <mergeCell ref="A4:F4"/>
    <mergeCell ref="A7:D7"/>
    <mergeCell ref="B8:D8"/>
    <mergeCell ref="B9:D9"/>
    <mergeCell ref="B10:D10"/>
  </mergeCells>
  <phoneticPr fontId="30" type="noConversion"/>
  <conditionalFormatting sqref="E17:E80">
    <cfRule type="expression" dxfId="10" priority="1" stopIfTrue="1">
      <formula>D17&gt;0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indexed="11"/>
    <pageSetUpPr fitToPage="1"/>
  </sheetPr>
  <dimension ref="A1:H26"/>
  <sheetViews>
    <sheetView view="pageBreakPreview" zoomScaleNormal="100" zoomScaleSheetLayoutView="100" workbookViewId="0">
      <selection activeCell="E17" sqref="E17"/>
    </sheetView>
  </sheetViews>
  <sheetFormatPr defaultColWidth="9" defaultRowHeight="13.8"/>
  <cols>
    <col min="1" max="1" width="11.33203125" style="114" customWidth="1"/>
    <col min="2" max="2" width="33" style="114" customWidth="1"/>
    <col min="3" max="3" width="7.6640625" style="114" customWidth="1"/>
    <col min="4" max="4" width="7.88671875" style="114" customWidth="1"/>
    <col min="5" max="5" width="17.6640625" style="114" customWidth="1"/>
    <col min="6" max="6" width="17" style="114" customWidth="1"/>
    <col min="7" max="8" width="9" style="95"/>
    <col min="9" max="16384" width="9" style="96"/>
  </cols>
  <sheetData>
    <row r="1" spans="1:6" ht="18" customHeight="1">
      <c r="A1" s="90" t="str">
        <f>Cover!B3</f>
        <v>Spec No: CC-CS/1082-CC/CD-4249/3/G2</v>
      </c>
      <c r="B1" s="91"/>
      <c r="C1" s="92"/>
      <c r="D1" s="92"/>
      <c r="E1" s="93"/>
      <c r="F1" s="94" t="s">
        <v>410</v>
      </c>
    </row>
    <row r="2" spans="1:6" ht="18" customHeight="1">
      <c r="A2" s="73"/>
      <c r="B2" s="97"/>
      <c r="C2" s="98"/>
      <c r="D2" s="98"/>
      <c r="E2" s="99"/>
      <c r="F2" s="99"/>
    </row>
    <row r="3" spans="1:6" ht="70.5" customHeight="1">
      <c r="A3" s="1269" t="str">
        <f>Cover!$B$2</f>
        <v>Conductor Package CD01 for bulk procurement of Conductors for Transmission Line Diversion works</v>
      </c>
      <c r="B3" s="1269"/>
      <c r="C3" s="1269"/>
      <c r="D3" s="1269"/>
      <c r="E3" s="1269"/>
      <c r="F3" s="1269"/>
    </row>
    <row r="4" spans="1:6" ht="21.9" customHeight="1">
      <c r="A4" s="1270" t="s">
        <v>24</v>
      </c>
      <c r="B4" s="1270"/>
      <c r="C4" s="1270"/>
      <c r="D4" s="1270"/>
      <c r="E4" s="1270"/>
      <c r="F4" s="1270"/>
    </row>
    <row r="5" spans="1:6" ht="18" customHeight="1">
      <c r="A5" s="100"/>
      <c r="B5" s="101"/>
      <c r="C5" s="100"/>
      <c r="D5" s="100"/>
      <c r="E5" s="100"/>
      <c r="F5" s="100"/>
    </row>
    <row r="6" spans="1:6" ht="18" customHeight="1">
      <c r="A6" s="34" t="str">
        <f>'Sch-1'!A6</f>
        <v>Bidder’s Name and Address (Firm) :</v>
      </c>
      <c r="B6" s="35"/>
      <c r="C6" s="35"/>
      <c r="D6" s="35"/>
      <c r="E6" s="68" t="s">
        <v>378</v>
      </c>
      <c r="F6" s="99"/>
    </row>
    <row r="7" spans="1:6" ht="36" customHeight="1">
      <c r="A7" s="1259" t="str">
        <f>'Sch-1'!A7</f>
        <v/>
      </c>
      <c r="B7" s="1259"/>
      <c r="C7" s="1259"/>
      <c r="D7" s="1259"/>
      <c r="E7" s="67" t="str">
        <f>'Sch-1'!M7</f>
        <v>Contracts Services, 3rd Floor</v>
      </c>
      <c r="F7" s="99"/>
    </row>
    <row r="8" spans="1:6" ht="18" customHeight="1">
      <c r="A8" s="74" t="s">
        <v>379</v>
      </c>
      <c r="B8" s="1261" t="str">
        <f>IF('Sch-1'!C8=0, "", 'Sch-1'!C8)</f>
        <v/>
      </c>
      <c r="C8" s="1261"/>
      <c r="D8" s="1261"/>
      <c r="E8" s="67" t="str">
        <f>'Sch-1'!M8</f>
        <v>Power Grid Corporation of India Ltd.,</v>
      </c>
      <c r="F8" s="99"/>
    </row>
    <row r="9" spans="1:6" ht="18" customHeight="1">
      <c r="A9" s="74" t="s">
        <v>381</v>
      </c>
      <c r="B9" s="1261" t="str">
        <f>IF('Sch-1'!C9=0, "", 'Sch-1'!C9)</f>
        <v/>
      </c>
      <c r="C9" s="1261"/>
      <c r="D9" s="1261"/>
      <c r="E9" s="67" t="str">
        <f>'Sch-1'!M9</f>
        <v>"Saudamini", Plot No.-2</v>
      </c>
      <c r="F9" s="99"/>
    </row>
    <row r="10" spans="1:6" ht="18" customHeight="1">
      <c r="A10" s="75"/>
      <c r="B10" s="1261" t="str">
        <f>IF('Sch-1'!C10=0, "", 'Sch-1'!C10)</f>
        <v/>
      </c>
      <c r="C10" s="1261"/>
      <c r="D10" s="1261"/>
      <c r="E10" s="67" t="str">
        <f>'Sch-1'!M10</f>
        <v xml:space="preserve">Sector-29, </v>
      </c>
      <c r="F10" s="99"/>
    </row>
    <row r="11" spans="1:6" ht="18" customHeight="1">
      <c r="A11" s="75"/>
      <c r="B11" s="1261" t="str">
        <f>IF('Sch-1'!C11=0, "", 'Sch-1'!C11)</f>
        <v/>
      </c>
      <c r="C11" s="1261"/>
      <c r="D11" s="1261"/>
      <c r="E11" s="67" t="str">
        <f>'Sch-1'!M11</f>
        <v>Gurgaon (Haryana) - 122001</v>
      </c>
      <c r="F11" s="99"/>
    </row>
    <row r="12" spans="1:6" ht="18" customHeight="1">
      <c r="A12" s="36"/>
      <c r="B12" s="202"/>
      <c r="C12" s="202"/>
      <c r="D12" s="202"/>
      <c r="E12" s="37"/>
      <c r="F12" s="99"/>
    </row>
    <row r="13" spans="1:6" ht="26.25" hidden="1" customHeight="1">
      <c r="A13" s="102"/>
      <c r="B13" s="103"/>
      <c r="C13" s="102"/>
      <c r="D13" s="102"/>
      <c r="E13" s="102"/>
      <c r="F13" s="102"/>
    </row>
    <row r="14" spans="1:6" ht="23.25" customHeight="1">
      <c r="A14" s="104" t="s">
        <v>362</v>
      </c>
      <c r="B14" s="103"/>
      <c r="C14" s="102"/>
      <c r="D14" s="102"/>
      <c r="E14" s="102"/>
      <c r="F14" s="102"/>
    </row>
    <row r="15" spans="1:6" ht="15.6">
      <c r="A15" s="104"/>
      <c r="B15" s="103"/>
      <c r="C15" s="102"/>
      <c r="D15" s="102"/>
      <c r="E15" s="102"/>
      <c r="F15" s="102"/>
    </row>
    <row r="16" spans="1:6" ht="20.25" customHeight="1">
      <c r="A16" s="105"/>
      <c r="B16" s="105"/>
      <c r="C16" s="105"/>
      <c r="D16" s="105"/>
      <c r="E16" s="105"/>
      <c r="F16" s="105"/>
    </row>
    <row r="17" spans="1:6" ht="15.6">
      <c r="A17" s="105"/>
      <c r="B17" s="105"/>
      <c r="C17" s="105"/>
      <c r="D17" s="105"/>
      <c r="E17" s="105"/>
      <c r="F17" s="105"/>
    </row>
    <row r="18" spans="1:6" ht="19.5" customHeight="1">
      <c r="A18" s="106"/>
      <c r="B18" s="1268" t="s">
        <v>363</v>
      </c>
      <c r="C18" s="1268"/>
      <c r="D18" s="1268"/>
      <c r="E18" s="1268"/>
      <c r="F18" s="107"/>
    </row>
    <row r="19" spans="1:6" ht="25.8">
      <c r="A19" s="106"/>
      <c r="B19" s="107"/>
      <c r="C19" s="107"/>
      <c r="D19" s="107"/>
      <c r="E19" s="107"/>
      <c r="F19" s="107"/>
    </row>
    <row r="20" spans="1:6" ht="19.5" hidden="1" customHeight="1">
      <c r="A20" s="106"/>
      <c r="B20" s="107"/>
      <c r="C20" s="107"/>
      <c r="D20" s="107"/>
      <c r="E20" s="107"/>
      <c r="F20" s="107"/>
    </row>
    <row r="21" spans="1:6" ht="15.6" hidden="1">
      <c r="A21" s="104"/>
      <c r="B21" s="103"/>
      <c r="C21" s="102"/>
      <c r="D21" s="102"/>
      <c r="E21" s="102"/>
      <c r="F21" s="102"/>
    </row>
    <row r="22" spans="1:6" ht="21" hidden="1" customHeight="1">
      <c r="A22" s="108"/>
      <c r="B22" s="109"/>
      <c r="C22" s="109"/>
      <c r="D22" s="1267"/>
      <c r="E22" s="1267"/>
      <c r="F22" s="1267"/>
    </row>
    <row r="23" spans="1:6" ht="33.6" customHeight="1">
      <c r="A23" s="110" t="s">
        <v>388</v>
      </c>
      <c r="B23" s="125" t="str">
        <f>IF('Sch-1'!B35=0,"", 'Sch-1'!B35)</f>
        <v>--</v>
      </c>
      <c r="C23" s="111"/>
      <c r="D23" s="1267" t="str">
        <f>"Printed Name : " &amp; IF('Sch-1'!M35=0,"",'Sch-1'!M35)</f>
        <v xml:space="preserve">Printed Name : </v>
      </c>
      <c r="E23" s="1267"/>
      <c r="F23" s="1267"/>
    </row>
    <row r="24" spans="1:6" ht="33.6" customHeight="1">
      <c r="A24" s="110" t="s">
        <v>389</v>
      </c>
      <c r="B24" s="125" t="str">
        <f>IF('Sch-1'!B36=0,"", 'Sch-1'!B36)</f>
        <v/>
      </c>
      <c r="C24" s="99"/>
      <c r="D24" s="1267" t="str">
        <f>"Designation   : " &amp; IF('Sch-1'!M36=0,"",'Sch-1'!M36)</f>
        <v xml:space="preserve">Designation   : </v>
      </c>
      <c r="E24" s="1267"/>
      <c r="F24" s="1267"/>
    </row>
    <row r="25" spans="1:6" ht="33.6" customHeight="1">
      <c r="A25" s="98"/>
      <c r="B25" s="97"/>
      <c r="C25" s="99"/>
      <c r="D25" s="1267"/>
      <c r="E25" s="1267"/>
      <c r="F25" s="1267"/>
    </row>
    <row r="26" spans="1:6" ht="33.6" customHeight="1">
      <c r="A26" s="98"/>
      <c r="B26" s="97"/>
      <c r="C26" s="99"/>
      <c r="D26" s="98"/>
      <c r="E26" s="207"/>
      <c r="F26" s="113"/>
    </row>
  </sheetData>
  <sheetProtection password="CFB5" sheet="1" formatColumns="0" formatRows="0"/>
  <customSheetViews>
    <customSheetView guid="{6F7443F2-6FD8-4815-BA36-E3C346CAEBCB}" showPageBreaks="1" fitToPage="1" printArea="1" hiddenRows="1" state="hidden" view="pageBreakPreview">
      <selection activeCell="E17" sqref="E17"/>
      <pageMargins left="0.72" right="0.51" top="0.52" bottom="1" header="0.33" footer="0.5"/>
      <pageSetup orientation="landscape" r:id="rId1"/>
      <headerFooter alignWithMargins="0">
        <oddFooter>&amp;R&amp;"Book Antiqua,Bold"&amp;10Schedule-4/ Page &amp;P of &amp;N</oddFooter>
      </headerFooter>
    </customSheetView>
    <customSheetView guid="{7B0F599A-F402-431C-9645-1752FD883812}" showPageBreaks="1" fitToPage="1" printArea="1" hiddenRows="1" state="hidden" view="pageBreakPreview">
      <selection activeCell="E17" sqref="E17"/>
      <pageMargins left="0.72" right="0.51" top="0.52" bottom="1" header="0.33" footer="0.5"/>
      <pageSetup orientation="landscape" r:id="rId2"/>
      <headerFooter alignWithMargins="0">
        <oddFooter>&amp;R&amp;"Book Antiqua,Bold"&amp;10Schedule-4/ Page &amp;P of &amp;N</oddFooter>
      </headerFooter>
    </customSheetView>
    <customSheetView guid="{B9ABDFA9-B1BA-47BB-AC8F-378F96137775}" showPageBreaks="1" fitToPage="1" printArea="1" hiddenRows="1" state="hidden" view="pageBreakPreview">
      <selection activeCell="E17" sqref="E17"/>
      <pageMargins left="0.72" right="0.51" top="0.52" bottom="1" header="0.33" footer="0.5"/>
      <pageSetup orientation="landscape" r:id="rId3"/>
      <headerFooter alignWithMargins="0">
        <oddFooter>&amp;R&amp;"Book Antiqua,Bold"&amp;10Schedule-4/ Page &amp;P of &amp;N</oddFooter>
      </headerFooter>
    </customSheetView>
    <customSheetView guid="{AE8E4758-25C8-4208-A3D7-5A01C669D87F}" showPageBreaks="1" fitToPage="1" printArea="1" hiddenRows="1" state="hidden" view="pageBreakPreview">
      <selection activeCell="E17" sqref="E17"/>
      <pageMargins left="0.72" right="0.51" top="0.52" bottom="1" header="0.33" footer="0.5"/>
      <pageSetup orientation="landscape" r:id="rId4"/>
      <headerFooter alignWithMargins="0">
        <oddFooter>&amp;R&amp;"Book Antiqua,Bold"&amp;10Schedule-4/ Page &amp;P of &amp;N</oddFooter>
      </headerFooter>
    </customSheetView>
    <customSheetView guid="{064875E2-E2EF-454F-BB91-234B2B1E3807}" showPageBreaks="1" fitToPage="1" printArea="1" hiddenRows="1" state="hidden" view="pageBreakPreview">
      <selection activeCell="E17" sqref="E17"/>
      <pageMargins left="0.72" right="0.51" top="0.52" bottom="1" header="0.33" footer="0.5"/>
      <pageSetup orientation="landscape" r:id="rId5"/>
      <headerFooter alignWithMargins="0">
        <oddFooter>&amp;R&amp;"Book Antiqua,Bold"&amp;10Schedule-4/ Page &amp;P of &amp;N</oddFooter>
      </headerFooter>
    </customSheetView>
    <customSheetView guid="{D0757F9E-DF41-4B40-A5E5-F4F8FDD8D61D}" showPageBreaks="1" fitToPage="1" printArea="1" hiddenRows="1" state="hidden" view="pageBreakPreview">
      <selection activeCell="E17" sqref="E17"/>
      <pageMargins left="0.72" right="0.51" top="0.52" bottom="1" header="0.33" footer="0.5"/>
      <pageSetup orientation="landscape" r:id="rId6"/>
      <headerFooter alignWithMargins="0">
        <oddFooter>&amp;R&amp;"Book Antiqua,Bold"&amp;10Schedule-4/ Page &amp;P of &amp;N</oddFooter>
      </headerFooter>
    </customSheetView>
    <customSheetView guid="{C79169E9-5CE9-4A5A-A42E-5FBA81B2C66A}" showPageBreaks="1" printArea="1" view="pageBreakPreview">
      <selection activeCell="F21" sqref="F21"/>
      <pageMargins left="0.72" right="0.51" top="0.52" bottom="1" header="0.33" footer="0.5"/>
      <pageSetup scale="95" orientation="portrait" r:id="rId7"/>
      <headerFooter alignWithMargins="0">
        <oddFooter>&amp;R&amp;"Book Antiqua,Bold"&amp;10Schedule-4/ Page &amp;P of &amp;N</oddFooter>
      </headerFooter>
    </customSheetView>
    <customSheetView guid="{223BC0FC-814D-40F0-9795-CE82A16FF3A5}" showPageBreaks="1" printArea="1" view="pageBreakPreview" topLeftCell="A13">
      <selection activeCell="F21" sqref="F21"/>
      <pageMargins left="0.72" right="0.51" top="0.52" bottom="1" header="0.33" footer="0.5"/>
      <pageSetup scale="95" orientation="portrait" r:id="rId8"/>
      <headerFooter alignWithMargins="0">
        <oddFooter>&amp;R&amp;"Book Antiqua,Bold"&amp;10Schedule-4/ Page &amp;P of &amp;N</oddFooter>
      </headerFooter>
    </customSheetView>
    <customSheetView guid="{856C8171-1CF1-4C8C-928D-30EA9A6D6EC7}" showPageBreaks="1" printArea="1" view="pageBreakPreview" topLeftCell="A13">
      <selection activeCell="F21" sqref="F21"/>
      <pageMargins left="0.72" right="0.51" top="0.52" bottom="1" header="0.33" footer="0.5"/>
      <pageSetup scale="95" orientation="portrait" r:id="rId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6"/>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72" right="0.51" top="0.52" bottom="1" header="0.33" footer="0.5"/>
      <pageSetup scale="95" orientation="portrait" r:id="rId26"/>
      <headerFooter alignWithMargins="0">
        <oddFooter>&amp;R&amp;"Book Antiqua,Bold"&amp;10Schedule-4/ Page &amp;P of &amp;N</oddFooter>
      </headerFooter>
    </customSheetView>
    <customSheetView guid="{1E9E9AF7-D31A-4136-B754-D8856D77A1A8}" showPageBreaks="1" fitToPage="1" printArea="1" hiddenRows="1" state="hidden" view="pageBreakPreview">
      <selection activeCell="E17" sqref="E17"/>
      <pageMargins left="0.72" right="0.51" top="0.52" bottom="1" header="0.33" footer="0.5"/>
      <pageSetup orientation="landscape" r:id="rId27"/>
      <headerFooter alignWithMargins="0">
        <oddFooter>&amp;R&amp;"Book Antiqua,Bold"&amp;10Schedule-4/ Page &amp;P of &amp;N</oddFooter>
      </headerFooter>
    </customSheetView>
    <customSheetView guid="{56FC38DD-C4C9-439F-9831-DE3A9CEA81FA}" showPageBreaks="1" fitToPage="1" printArea="1" hiddenRows="1" state="hidden" view="pageBreakPreview">
      <selection activeCell="E17" sqref="E17"/>
      <pageMargins left="0.72" right="0.51" top="0.52" bottom="1" header="0.33" footer="0.5"/>
      <pageSetup orientation="landscape" r:id="rId28"/>
      <headerFooter alignWithMargins="0">
        <oddFooter>&amp;R&amp;"Book Antiqua,Bold"&amp;10Schedule-4/ Page &amp;P of &amp;N</oddFooter>
      </headerFooter>
    </customSheetView>
  </customSheetViews>
  <mergeCells count="12">
    <mergeCell ref="B11:D11"/>
    <mergeCell ref="A7:D7"/>
    <mergeCell ref="A3:F3"/>
    <mergeCell ref="A4:F4"/>
    <mergeCell ref="B8:D8"/>
    <mergeCell ref="B9:D9"/>
    <mergeCell ref="B10:D10"/>
    <mergeCell ref="D22:F22"/>
    <mergeCell ref="D25:F25"/>
    <mergeCell ref="D24:F24"/>
    <mergeCell ref="D23:F23"/>
    <mergeCell ref="B18:E18"/>
  </mergeCells>
  <phoneticPr fontId="2" type="noConversion"/>
  <pageMargins left="0.72" right="0.51" top="0.52" bottom="1" header="0.33" footer="0.5"/>
  <pageSetup orientation="landscape" r:id="rId29"/>
  <headerFooter alignWithMargins="0">
    <oddFooter>&amp;R&amp;"Book Antiqua,Bold"&amp;10Schedule-4/ Page &amp;P of &amp;N</oddFooter>
  </headerFooter>
  <drawing r:id="rId3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pageSetUpPr fitToPage="1"/>
  </sheetPr>
  <dimension ref="A1:X72"/>
  <sheetViews>
    <sheetView view="pageBreakPreview" topLeftCell="A2" zoomScaleNormal="100" zoomScaleSheetLayoutView="100" workbookViewId="0">
      <selection activeCell="G16" sqref="G16"/>
    </sheetView>
  </sheetViews>
  <sheetFormatPr defaultColWidth="10" defaultRowHeight="15.6"/>
  <cols>
    <col min="1" max="1" width="10.33203125" style="45" customWidth="1"/>
    <col min="2" max="2" width="40.88671875" style="45" customWidth="1"/>
    <col min="3" max="3" width="17.44140625" style="45" customWidth="1"/>
    <col min="4" max="4" width="20.44140625" style="45" customWidth="1"/>
    <col min="5" max="5" width="13.44140625" style="45" customWidth="1"/>
    <col min="6" max="6" width="10" style="177" customWidth="1"/>
    <col min="7" max="7" width="29.88671875" style="177" customWidth="1"/>
    <col min="8" max="8" width="10" style="177" customWidth="1"/>
    <col min="9" max="9" width="12.21875" style="315" hidden="1" customWidth="1"/>
    <col min="10" max="10" width="12.6640625" style="315" hidden="1" customWidth="1"/>
    <col min="11" max="11" width="15" style="315" hidden="1" customWidth="1"/>
    <col min="12" max="13" width="10" style="315" hidden="1" customWidth="1"/>
    <col min="14" max="14" width="18.6640625" style="315" hidden="1" customWidth="1"/>
    <col min="15" max="15" width="16" style="315" hidden="1" customWidth="1"/>
    <col min="16" max="16" width="10" style="315" hidden="1" customWidth="1"/>
    <col min="17" max="17" width="10" style="315" customWidth="1"/>
    <col min="18" max="18" width="10" style="42" customWidth="1"/>
    <col min="19" max="24" width="10" style="177" customWidth="1"/>
    <col min="25" max="16384" width="10" style="42"/>
  </cols>
  <sheetData>
    <row r="1" spans="1:15" ht="18" customHeight="1">
      <c r="A1" s="64" t="str">
        <f>Cover!B3</f>
        <v>Spec No: CC-CS/1082-CC/CD-4249/3/G2</v>
      </c>
      <c r="B1" s="65"/>
      <c r="C1" s="66"/>
      <c r="D1" s="66"/>
      <c r="E1" s="9" t="s">
        <v>410</v>
      </c>
    </row>
    <row r="2" spans="1:15" ht="10.5" customHeight="1">
      <c r="A2" s="5"/>
      <c r="B2" s="14"/>
      <c r="C2" s="7"/>
      <c r="D2" s="7"/>
      <c r="E2" s="2"/>
      <c r="F2" s="232"/>
    </row>
    <row r="3" spans="1:15" ht="49.5" customHeight="1">
      <c r="A3" s="1289" t="str">
        <f>Cover!$B$2</f>
        <v>Conductor Package CD01 for bulk procurement of Conductors for Transmission Line Diversion works</v>
      </c>
      <c r="B3" s="1289"/>
      <c r="C3" s="1289"/>
      <c r="D3" s="1289"/>
      <c r="E3" s="1289"/>
    </row>
    <row r="4" spans="1:15" ht="21.9" customHeight="1">
      <c r="A4" s="1293" t="s">
        <v>25</v>
      </c>
      <c r="B4" s="1293"/>
      <c r="C4" s="1293"/>
      <c r="D4" s="1293"/>
      <c r="E4" s="1293"/>
    </row>
    <row r="5" spans="1:15" ht="12" customHeight="1">
      <c r="A5" s="48"/>
      <c r="B5" s="43"/>
      <c r="C5" s="43"/>
      <c r="D5" s="43"/>
      <c r="E5" s="43"/>
    </row>
    <row r="6" spans="1:15" ht="18" customHeight="1">
      <c r="A6" s="34" t="str">
        <f>'Sch-1'!A6</f>
        <v>Bidder’s Name and Address (Firm) :</v>
      </c>
      <c r="D6" s="69" t="s">
        <v>378</v>
      </c>
    </row>
    <row r="7" spans="1:15" ht="18" customHeight="1">
      <c r="A7" s="201" t="str">
        <f>'Sch-1'!A7</f>
        <v/>
      </c>
      <c r="D7" s="70" t="str">
        <f>'Sch-1'!M7</f>
        <v>Contracts Services, 3rd Floor</v>
      </c>
    </row>
    <row r="8" spans="1:15" ht="18" customHeight="1">
      <c r="A8" s="46" t="s">
        <v>394</v>
      </c>
      <c r="B8" s="1292" t="str">
        <f>IF('Sch-1'!C8=0, "", 'Sch-1'!C8)</f>
        <v/>
      </c>
      <c r="C8" s="1292"/>
      <c r="D8" s="70" t="str">
        <f>'Sch-1'!M8</f>
        <v>Power Grid Corporation of India Ltd.,</v>
      </c>
    </row>
    <row r="9" spans="1:15" ht="18" customHeight="1">
      <c r="A9" s="46" t="s">
        <v>395</v>
      </c>
      <c r="B9" s="1292" t="str">
        <f>IF('Sch-1'!C9=0, "", 'Sch-1'!C9)</f>
        <v/>
      </c>
      <c r="C9" s="1292"/>
      <c r="D9" s="70" t="str">
        <f>'Sch-1'!M9</f>
        <v>"Saudamini", Plot No.-2</v>
      </c>
    </row>
    <row r="10" spans="1:15" ht="18" customHeight="1">
      <c r="A10" s="47"/>
      <c r="B10" s="1292" t="str">
        <f>IF('Sch-1'!C10=0, "", 'Sch-1'!C10)</f>
        <v/>
      </c>
      <c r="C10" s="1292"/>
      <c r="D10" s="70" t="str">
        <f>'Sch-1'!M10</f>
        <v xml:space="preserve">Sector-29, </v>
      </c>
    </row>
    <row r="11" spans="1:15" ht="18" customHeight="1">
      <c r="A11" s="47"/>
      <c r="B11" s="1292" t="str">
        <f>IF('Sch-1'!C11=0, "", 'Sch-1'!C11)</f>
        <v/>
      </c>
      <c r="C11" s="1292"/>
      <c r="D11" s="70" t="str">
        <f>'Sch-1'!M11</f>
        <v>Gurgaon (Haryana) - 122001</v>
      </c>
    </row>
    <row r="12" spans="1:15" ht="22.5" customHeight="1">
      <c r="A12" s="1287"/>
      <c r="B12" s="1287"/>
    </row>
    <row r="13" spans="1:15" ht="21.9" customHeight="1">
      <c r="A13" s="85" t="s">
        <v>364</v>
      </c>
      <c r="B13" s="1294" t="s">
        <v>365</v>
      </c>
      <c r="C13" s="1295"/>
      <c r="D13" s="1290" t="s">
        <v>366</v>
      </c>
      <c r="E13" s="1291"/>
      <c r="I13" s="1288" t="s">
        <v>250</v>
      </c>
      <c r="J13" s="1288"/>
      <c r="K13" s="1288"/>
      <c r="M13" s="1288" t="s">
        <v>275</v>
      </c>
      <c r="N13" s="1288"/>
      <c r="O13" s="1288"/>
    </row>
    <row r="14" spans="1:15" ht="18" customHeight="1">
      <c r="A14" s="49" t="s">
        <v>367</v>
      </c>
      <c r="B14" s="1284" t="s">
        <v>466</v>
      </c>
      <c r="C14" s="1285"/>
      <c r="D14" s="1281"/>
      <c r="E14" s="1282"/>
      <c r="I14" s="316" t="s">
        <v>225</v>
      </c>
      <c r="K14" s="316" t="e">
        <f>ROUND('Sch-1'!AF3*#REF!,0)</f>
        <v>#REF!</v>
      </c>
      <c r="M14" s="316" t="s">
        <v>225</v>
      </c>
      <c r="O14" s="316" t="e">
        <f>ROUND('Sch-1'!AF5*#REF!,0)</f>
        <v>#REF!</v>
      </c>
    </row>
    <row r="15" spans="1:15" ht="75.75" customHeight="1">
      <c r="A15" s="50"/>
      <c r="B15" s="1283" t="s">
        <v>467</v>
      </c>
      <c r="C15" s="1283"/>
      <c r="D15" s="1278">
        <f>'Sch-1'!O30</f>
        <v>0</v>
      </c>
      <c r="E15" s="1279"/>
      <c r="G15" s="683"/>
    </row>
    <row r="16" spans="1:15" ht="18" customHeight="1">
      <c r="A16" s="1280"/>
      <c r="B16" s="1276" t="s">
        <v>472</v>
      </c>
      <c r="C16" s="1277"/>
      <c r="D16" s="1286">
        <f>D15</f>
        <v>0</v>
      </c>
      <c r="E16" s="1286"/>
      <c r="I16" s="315" t="s">
        <v>266</v>
      </c>
      <c r="K16" s="319" t="e">
        <f>K14+#REF!+#REF!</f>
        <v>#REF!</v>
      </c>
      <c r="M16" s="315" t="s">
        <v>276</v>
      </c>
      <c r="O16" s="319" t="e">
        <f>O14+#REF!+#REF!</f>
        <v>#REF!</v>
      </c>
    </row>
    <row r="17" spans="1:6" ht="20.25" customHeight="1">
      <c r="A17" s="1280"/>
      <c r="B17" s="1274"/>
      <c r="C17" s="1275"/>
      <c r="D17" s="1272"/>
      <c r="E17" s="1273"/>
    </row>
    <row r="18" spans="1:6" ht="18" customHeight="1">
      <c r="A18" s="52"/>
      <c r="B18" s="53"/>
      <c r="C18" s="53"/>
      <c r="D18" s="54"/>
      <c r="E18" s="54"/>
    </row>
    <row r="19" spans="1:6" ht="24" hidden="1" customHeight="1">
      <c r="A19" s="80"/>
      <c r="B19" s="1271"/>
      <c r="C19" s="1271"/>
      <c r="D19" s="1271"/>
      <c r="E19" s="1271"/>
    </row>
    <row r="20" spans="1:6" ht="18" hidden="1" customHeight="1">
      <c r="A20" s="55"/>
      <c r="B20" s="55"/>
      <c r="C20" s="55"/>
      <c r="D20" s="55"/>
      <c r="E20" s="55"/>
    </row>
    <row r="21" spans="1:6" ht="30" hidden="1" customHeight="1">
      <c r="A21" s="55"/>
      <c r="B21" s="55"/>
      <c r="C21" s="40"/>
      <c r="D21" s="55"/>
      <c r="E21" s="55"/>
    </row>
    <row r="22" spans="1:6" ht="30" customHeight="1">
      <c r="A22" s="39" t="s">
        <v>73</v>
      </c>
      <c r="B22" s="124" t="str">
        <f>IF('Sch-1'!B35=0,"", 'Sch-1'!B35)</f>
        <v>--</v>
      </c>
      <c r="C22" s="40" t="s">
        <v>390</v>
      </c>
      <c r="D22" s="117" t="str">
        <f>IF('Sch-1'!M35=0,"",'Sch-1'!M35)</f>
        <v/>
      </c>
      <c r="F22" s="320"/>
    </row>
    <row r="23" spans="1:6" ht="30" customHeight="1">
      <c r="A23" s="39" t="s">
        <v>437</v>
      </c>
      <c r="B23" s="116" t="str">
        <f>IF('Sch-1'!B36=0,"", 'Sch-1'!B36)</f>
        <v/>
      </c>
      <c r="C23" s="40" t="s">
        <v>391</v>
      </c>
      <c r="D23" s="117" t="str">
        <f>IF('Sch-1'!M36=0,"",'Sch-1'!M36)</f>
        <v/>
      </c>
      <c r="F23" s="320"/>
    </row>
    <row r="24" spans="1:6" ht="30" customHeight="1">
      <c r="A24" s="231"/>
      <c r="B24" s="230"/>
      <c r="C24" s="40"/>
      <c r="D24" s="177"/>
      <c r="E24" s="177"/>
      <c r="F24" s="320"/>
    </row>
    <row r="25" spans="1:6" ht="33" customHeight="1">
      <c r="A25" s="231"/>
      <c r="B25" s="230"/>
      <c r="C25" s="232"/>
      <c r="D25" s="261"/>
      <c r="E25" s="258"/>
      <c r="F25" s="320"/>
    </row>
    <row r="26" spans="1:6" ht="21.9" customHeight="1">
      <c r="A26" s="259"/>
      <c r="B26" s="259"/>
      <c r="C26" s="259"/>
      <c r="D26" s="259"/>
      <c r="E26" s="260"/>
    </row>
    <row r="27" spans="1:6" ht="21.9" customHeight="1">
      <c r="A27" s="259"/>
      <c r="B27" s="259"/>
      <c r="C27" s="259"/>
      <c r="D27" s="259"/>
      <c r="E27" s="260"/>
    </row>
    <row r="28" spans="1:6" ht="21.9" customHeight="1">
      <c r="A28" s="259"/>
      <c r="B28" s="259"/>
      <c r="C28" s="259"/>
      <c r="D28" s="259"/>
      <c r="E28" s="260"/>
    </row>
    <row r="29" spans="1:6" ht="21.9" customHeight="1">
      <c r="A29" s="259"/>
      <c r="B29" s="259"/>
      <c r="C29" s="259"/>
      <c r="D29" s="259"/>
      <c r="E29" s="260"/>
    </row>
    <row r="30" spans="1:6" ht="21.9" customHeight="1">
      <c r="A30" s="259"/>
      <c r="B30" s="259"/>
      <c r="C30" s="259"/>
      <c r="D30" s="259"/>
      <c r="E30" s="260"/>
    </row>
    <row r="31" spans="1:6" ht="21.9" customHeight="1">
      <c r="A31" s="259"/>
      <c r="B31" s="259"/>
      <c r="C31" s="259"/>
      <c r="D31" s="259"/>
      <c r="E31" s="260"/>
    </row>
    <row r="32" spans="1:6" ht="24.9" customHeight="1">
      <c r="A32" s="258"/>
      <c r="B32" s="258"/>
      <c r="C32" s="258"/>
      <c r="D32" s="258"/>
      <c r="E32" s="258"/>
    </row>
    <row r="33" spans="1:5" ht="24.9" customHeight="1">
      <c r="A33" s="258"/>
      <c r="B33" s="258"/>
      <c r="C33" s="258"/>
      <c r="D33" s="258"/>
      <c r="E33" s="258"/>
    </row>
    <row r="34" spans="1:5" ht="24.9" customHeight="1">
      <c r="A34" s="258"/>
      <c r="B34" s="258"/>
      <c r="C34" s="258"/>
      <c r="D34" s="258"/>
      <c r="E34" s="258"/>
    </row>
    <row r="35" spans="1:5" ht="24.9" customHeight="1">
      <c r="A35" s="258"/>
      <c r="B35" s="258"/>
      <c r="C35" s="258"/>
      <c r="D35" s="258"/>
      <c r="E35" s="258"/>
    </row>
    <row r="36" spans="1:5" ht="24.9" customHeight="1">
      <c r="A36" s="258"/>
      <c r="B36" s="258"/>
      <c r="C36" s="258"/>
      <c r="D36" s="258"/>
      <c r="E36" s="258"/>
    </row>
    <row r="37" spans="1:5" ht="24.9" customHeight="1">
      <c r="A37" s="258"/>
      <c r="B37" s="258"/>
      <c r="C37" s="258"/>
      <c r="D37" s="258"/>
      <c r="E37" s="258"/>
    </row>
    <row r="38" spans="1:5" ht="24.9" customHeight="1">
      <c r="A38" s="258"/>
      <c r="B38" s="258"/>
      <c r="C38" s="258"/>
      <c r="D38" s="258"/>
      <c r="E38" s="258"/>
    </row>
    <row r="39" spans="1:5" ht="24.9" customHeight="1">
      <c r="A39" s="258"/>
      <c r="B39" s="258"/>
      <c r="C39" s="258"/>
      <c r="D39" s="258"/>
      <c r="E39" s="258"/>
    </row>
    <row r="40" spans="1:5" ht="24.9" customHeight="1">
      <c r="A40" s="258"/>
      <c r="B40" s="258"/>
      <c r="C40" s="258"/>
      <c r="D40" s="258"/>
      <c r="E40" s="258"/>
    </row>
    <row r="41" spans="1:5" ht="24.9" customHeight="1">
      <c r="A41" s="258"/>
      <c r="B41" s="258"/>
      <c r="C41" s="258"/>
      <c r="D41" s="258"/>
      <c r="E41" s="258"/>
    </row>
    <row r="42" spans="1:5" ht="24.9" customHeight="1">
      <c r="A42" s="258"/>
      <c r="B42" s="258"/>
      <c r="C42" s="258"/>
      <c r="D42" s="258"/>
      <c r="E42" s="258"/>
    </row>
    <row r="43" spans="1:5" ht="24.9" customHeight="1">
      <c r="A43" s="258"/>
      <c r="B43" s="258"/>
      <c r="C43" s="258"/>
      <c r="D43" s="258"/>
      <c r="E43" s="258"/>
    </row>
    <row r="44" spans="1:5" ht="24.9" customHeight="1">
      <c r="A44" s="258"/>
      <c r="B44" s="258"/>
      <c r="C44" s="258"/>
      <c r="D44" s="258"/>
      <c r="E44" s="258"/>
    </row>
    <row r="45" spans="1:5" ht="24.9" customHeight="1">
      <c r="A45" s="258"/>
      <c r="B45" s="258"/>
      <c r="C45" s="258"/>
      <c r="D45" s="258"/>
      <c r="E45" s="258"/>
    </row>
    <row r="46" spans="1:5" ht="24.9" customHeight="1">
      <c r="A46" s="258"/>
      <c r="B46" s="258"/>
      <c r="C46" s="258"/>
      <c r="D46" s="258"/>
      <c r="E46" s="258"/>
    </row>
    <row r="47" spans="1:5" ht="24.9" customHeight="1">
      <c r="A47" s="258"/>
      <c r="B47" s="258"/>
      <c r="C47" s="258"/>
      <c r="D47" s="258"/>
      <c r="E47" s="258"/>
    </row>
    <row r="48" spans="1:5" ht="24.9" customHeight="1">
      <c r="A48" s="258"/>
      <c r="B48" s="258"/>
      <c r="C48" s="258"/>
      <c r="D48" s="258"/>
      <c r="E48" s="258"/>
    </row>
    <row r="49" spans="1:5" ht="24.9" customHeight="1">
      <c r="A49" s="258"/>
      <c r="B49" s="258"/>
      <c r="C49" s="258"/>
      <c r="D49" s="258"/>
      <c r="E49" s="258"/>
    </row>
    <row r="50" spans="1:5" ht="24.9" customHeight="1">
      <c r="A50" s="258"/>
      <c r="B50" s="258"/>
      <c r="C50" s="258"/>
      <c r="D50" s="258"/>
      <c r="E50" s="258"/>
    </row>
    <row r="51" spans="1:5" ht="24.9" customHeight="1">
      <c r="A51" s="258"/>
      <c r="B51" s="258"/>
      <c r="C51" s="258"/>
      <c r="D51" s="258"/>
      <c r="E51" s="258"/>
    </row>
    <row r="52" spans="1:5" ht="24.9" customHeight="1">
      <c r="A52" s="258"/>
      <c r="B52" s="258"/>
      <c r="C52" s="258"/>
      <c r="D52" s="258"/>
      <c r="E52" s="258"/>
    </row>
    <row r="53" spans="1:5" ht="24.9" customHeight="1">
      <c r="A53" s="258"/>
      <c r="B53" s="258"/>
      <c r="C53" s="258"/>
      <c r="D53" s="258"/>
      <c r="E53" s="258"/>
    </row>
    <row r="54" spans="1:5" ht="24.9" customHeight="1">
      <c r="A54" s="258"/>
      <c r="B54" s="258"/>
      <c r="C54" s="258"/>
      <c r="D54" s="258"/>
      <c r="E54" s="258"/>
    </row>
    <row r="55" spans="1:5">
      <c r="A55" s="258"/>
      <c r="B55" s="258"/>
      <c r="C55" s="258"/>
      <c r="D55" s="258"/>
      <c r="E55" s="258"/>
    </row>
    <row r="56" spans="1:5">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sheetData>
  <sheetProtection algorithmName="SHA-512" hashValue="6ZUQFp1Xc592o8yn1Z8+v19diCwW6dlTYb01flwcwltqWeTea7tMpDfVm79GURM1ouou8c1wG9zCQc97dAVmDg==" saltValue="ZgmOrugiihxunaIwjCcHEw==" spinCount="100000" sheet="1" objects="1" scenarios="1" formatColumns="0" formatRows="0" selectLockedCells="1"/>
  <dataConsolidate/>
  <customSheetViews>
    <customSheetView guid="{6F7443F2-6FD8-4815-BA36-E3C346CAEBCB}" showPageBreaks="1" fitToPage="1" printArea="1" hiddenRows="1" hiddenColumns="1" view="pageBreakPreview" topLeftCell="A2">
      <selection activeCell="G16" sqref="G16"/>
      <pageMargins left="0.31" right="0.25" top="0.52" bottom="0.67" header="0.23" footer="0.24"/>
      <printOptions horizontalCentered="1"/>
      <pageSetup paperSize="9" fitToHeight="0" orientation="landscape" horizontalDpi="4294967295" verticalDpi="4294967295" r:id="rId1"/>
      <headerFooter alignWithMargins="0">
        <oddFooter>&amp;R&amp;"Book Antiqua,Bold"&amp;10Schedule-5/ Page &amp;P of &amp;N</oddFooter>
      </headerFooter>
    </customSheetView>
    <customSheetView guid="{7B0F599A-F402-431C-9645-1752FD883812}" showPageBreaks="1" fitToPage="1" printArea="1" hiddenRows="1" hiddenColumns="1" view="pageBreakPreview" topLeftCell="A11">
      <selection activeCell="D16" sqref="D16:E16"/>
      <pageMargins left="0.31" right="0.25" top="0.52" bottom="0.67" header="0.23" footer="0.24"/>
      <printOptions horizontalCentered="1"/>
      <pageSetup paperSize="9" fitToHeight="0" orientation="landscape" horizontalDpi="4294967295" verticalDpi="4294967295" r:id="rId2"/>
      <headerFooter alignWithMargins="0">
        <oddFooter>&amp;R&amp;"Book Antiqua,Bold"&amp;10Schedule-5/ Page &amp;P of &amp;N</oddFooter>
      </headerFooter>
    </customSheetView>
    <customSheetView guid="{B9ABDFA9-B1BA-47BB-AC8F-378F96137775}" showPageBreaks="1" fitToPage="1" printArea="1" hiddenRows="1" hiddenColumns="1" view="pageBreakPreview">
      <selection activeCell="D15" sqref="D15:E15"/>
      <pageMargins left="0.31" right="0.25" top="0.52" bottom="0.67" header="0.23" footer="0.24"/>
      <printOptions horizontalCentered="1"/>
      <pageSetup paperSize="9" fitToHeight="0" orientation="landscape" horizontalDpi="4294967295" verticalDpi="4294967295" r:id="rId3"/>
      <headerFooter alignWithMargins="0">
        <oddFooter>&amp;R&amp;"Book Antiqua,Bold"&amp;10Schedule-5/ Page &amp;P of &amp;N</oddFooter>
      </headerFooter>
    </customSheetView>
    <customSheetView guid="{AE8E4758-25C8-4208-A3D7-5A01C669D87F}" showPageBreaks="1" fitToPage="1" printArea="1" hiddenRows="1" hiddenColumns="1" view="pageBreakPreview">
      <selection activeCell="D15" sqref="D15:E15"/>
      <pageMargins left="0.31" right="0.25" top="0.52" bottom="0.67" header="0.23" footer="0.24"/>
      <printOptions horizontalCentered="1"/>
      <pageSetup paperSize="9" fitToHeight="0" orientation="landscape" horizontalDpi="4294967295" verticalDpi="4294967295" r:id="rId4"/>
      <headerFooter alignWithMargins="0">
        <oddFooter>&amp;R&amp;"Book Antiqua,Bold"&amp;10Schedule-5/ Page &amp;P of &amp;N</oddFooter>
      </headerFooter>
    </customSheetView>
    <customSheetView guid="{064875E2-E2EF-454F-BB91-234B2B1E3807}" showPageBreaks="1" fitToPage="1" printArea="1" hiddenRows="1" hiddenColumns="1" view="pageBreakPreview">
      <selection activeCell="D15" sqref="D15:E15"/>
      <pageMargins left="0.31" right="0.25" top="0.52" bottom="0.67" header="0.23" footer="0.24"/>
      <printOptions horizontalCentered="1"/>
      <pageSetup paperSize="9" fitToHeight="0" orientation="landscape" horizontalDpi="4294967295" verticalDpi="4294967295" r:id="rId5"/>
      <headerFooter alignWithMargins="0">
        <oddFooter>&amp;R&amp;"Book Antiqua,Bold"&amp;10Schedule-5/ Page &amp;P of &amp;N</oddFooter>
      </headerFooter>
    </customSheetView>
    <customSheetView guid="{D0757F9E-DF41-4B40-A5E5-F4F8FDD8D61D}" showPageBreaks="1" fitToPage="1" printArea="1" hiddenRows="1" hiddenColumns="1" view="pageBreakPreview" topLeftCell="A7">
      <selection activeCell="D15" sqref="D15:E15"/>
      <pageMargins left="0.31" right="0.25" top="0.52" bottom="0.67" header="0.23" footer="0.24"/>
      <printOptions horizontalCentered="1"/>
      <pageSetup paperSize="9" fitToHeight="0" orientation="landscape" r:id="rId6"/>
      <headerFooter alignWithMargins="0">
        <oddFooter>&amp;R&amp;"Book Antiqua,Bold"&amp;10Schedule-5/ Page &amp;P of &amp;N</oddFooter>
      </headerFooter>
    </customSheetView>
    <customSheetView guid="{C79169E9-5CE9-4A5A-A42E-5FBA81B2C66A}" showPageBreaks="1" printArea="1" hiddenColumns="1" view="pageBreakPreview" topLeftCell="A7">
      <selection activeCell="D17" sqref="D17:E17"/>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223BC0FC-814D-40F0-9795-CE82A16FF3A5}" showPageBreaks="1" printArea="1" hiddenColumns="1" view="pageBreakPreview" topLeftCell="A8">
      <selection activeCell="D15" sqref="D15:E15"/>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856C8171-1CF1-4C8C-928D-30EA9A6D6EC7}" showPageBreaks="1" printArea="1" hiddenColumns="1" view="pageBreakPreview" topLeftCell="A8">
      <selection activeCell="D15" sqref="D15:E15"/>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1E9E9AF7-D31A-4136-B754-D8856D77A1A8}" showPageBreaks="1" fitToPage="1" printArea="1" hiddenRows="1" hiddenColumns="1" view="pageBreakPreview" topLeftCell="A7">
      <selection activeCell="D15" sqref="D15:E15"/>
      <pageMargins left="0.31" right="0.25" top="0.52" bottom="0.67" header="0.23" footer="0.24"/>
      <printOptions horizontalCentered="1"/>
      <pageSetup paperSize="9" fitToHeight="0" orientation="landscape" horizontalDpi="4294967295" verticalDpi="4294967295" r:id="rId27"/>
      <headerFooter alignWithMargins="0">
        <oddFooter>&amp;R&amp;"Book Antiqua,Bold"&amp;10Schedule-5/ Page &amp;P of &amp;N</oddFooter>
      </headerFooter>
    </customSheetView>
    <customSheetView guid="{56FC38DD-C4C9-439F-9831-DE3A9CEA81FA}" showPageBreaks="1" fitToPage="1" printArea="1" hiddenRows="1" hiddenColumns="1" view="pageBreakPreview">
      <selection activeCell="D15" sqref="D15:E15"/>
      <pageMargins left="0.31" right="0.25" top="0.52" bottom="0.67" header="0.23" footer="0.24"/>
      <printOptions horizontalCentered="1"/>
      <pageSetup paperSize="9" fitToHeight="0" orientation="landscape" horizontalDpi="4294967295" verticalDpi="4294967295" r:id="rId28"/>
      <headerFooter alignWithMargins="0">
        <oddFooter>&amp;R&amp;"Book Antiqua,Bold"&amp;10Schedule-5/ Page &amp;P of &amp;N</oddFooter>
      </headerFooter>
    </customSheetView>
  </customSheetViews>
  <mergeCells count="21">
    <mergeCell ref="A12:B12"/>
    <mergeCell ref="M13:O13"/>
    <mergeCell ref="A3:E3"/>
    <mergeCell ref="D13:E13"/>
    <mergeCell ref="B8:C8"/>
    <mergeCell ref="B10:C10"/>
    <mergeCell ref="A4:E4"/>
    <mergeCell ref="B11:C11"/>
    <mergeCell ref="B9:C9"/>
    <mergeCell ref="B13:C13"/>
    <mergeCell ref="I13:K13"/>
    <mergeCell ref="A16:A17"/>
    <mergeCell ref="D14:E14"/>
    <mergeCell ref="B15:C15"/>
    <mergeCell ref="B14:C14"/>
    <mergeCell ref="D16:E16"/>
    <mergeCell ref="B19:E19"/>
    <mergeCell ref="D17:E17"/>
    <mergeCell ref="B17:C17"/>
    <mergeCell ref="B16:C16"/>
    <mergeCell ref="D15:E15"/>
  </mergeCells>
  <phoneticPr fontId="1" type="noConversion"/>
  <dataValidations xWindow="1207" yWindow="467" count="1">
    <dataValidation allowBlank="1" showErrorMessage="1" prompt="_x000a_" sqref="D15" xr:uid="{00000000-0002-0000-0A00-000000000000}"/>
  </dataValidations>
  <printOptions horizontalCentered="1"/>
  <pageMargins left="0.31" right="0.25" top="0.52" bottom="0.67" header="0.23" footer="0.24"/>
  <pageSetup paperSize="9" fitToHeight="0" orientation="landscape" horizontalDpi="4294967295" verticalDpi="4294967295" r:id="rId29"/>
  <headerFooter alignWithMargins="0">
    <oddFooter>&amp;R&amp;"Book Antiqua,Bold"&amp;10Schedule-5/ Page &amp;P of &amp;N</oddFooter>
  </headerFooter>
  <drawing r:id="rId3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0">
    <tabColor indexed="33"/>
  </sheetPr>
  <dimension ref="A1:X74"/>
  <sheetViews>
    <sheetView view="pageBreakPreview" topLeftCell="A8" zoomScaleNormal="90" zoomScaleSheetLayoutView="100" workbookViewId="0">
      <selection activeCell="K23" sqref="K23"/>
    </sheetView>
  </sheetViews>
  <sheetFormatPr defaultColWidth="10" defaultRowHeight="15.6"/>
  <cols>
    <col min="1" max="1" width="10.33203125" style="45" customWidth="1"/>
    <col min="2" max="2" width="40.88671875" style="45" customWidth="1"/>
    <col min="3" max="3" width="17.44140625" style="45" customWidth="1"/>
    <col min="4" max="4" width="20.44140625" style="45" customWidth="1"/>
    <col min="5" max="5" width="20" style="45" customWidth="1"/>
    <col min="6" max="8" width="10" style="177" customWidth="1"/>
    <col min="9" max="9" width="12.21875" style="315" customWidth="1"/>
    <col min="10" max="10" width="12.6640625" style="315" customWidth="1"/>
    <col min="11" max="11" width="15" style="315" customWidth="1"/>
    <col min="12" max="13" width="10" style="315" customWidth="1"/>
    <col min="14" max="14" width="18.6640625" style="315" customWidth="1"/>
    <col min="15" max="15" width="16" style="315" customWidth="1"/>
    <col min="16" max="17" width="10" style="315" customWidth="1"/>
    <col min="18" max="18" width="10" style="42" customWidth="1"/>
    <col min="19" max="24" width="10" style="177" customWidth="1"/>
    <col min="25" max="16384" width="10" style="42"/>
  </cols>
  <sheetData>
    <row r="1" spans="1:15" ht="18" customHeight="1">
      <c r="A1" s="64" t="str">
        <f>Cover!B3</f>
        <v>Spec No: CC-CS/1082-CC/CD-4249/3/G2</v>
      </c>
      <c r="B1" s="65"/>
      <c r="C1" s="66"/>
      <c r="D1" s="66"/>
      <c r="E1" s="9" t="s">
        <v>411</v>
      </c>
    </row>
    <row r="2" spans="1:15" ht="8.1" customHeight="1">
      <c r="A2" s="5"/>
      <c r="B2" s="14"/>
      <c r="C2" s="7"/>
      <c r="D2" s="7"/>
      <c r="E2" s="2"/>
      <c r="F2" s="232"/>
    </row>
    <row r="3" spans="1:15" ht="39.9" customHeight="1">
      <c r="A3" s="1298" t="str">
        <f>Cover!$B$2</f>
        <v>Conductor Package CD01 for bulk procurement of Conductors for Transmission Line Diversion works</v>
      </c>
      <c r="B3" s="1298"/>
      <c r="C3" s="1298"/>
      <c r="D3" s="1298"/>
      <c r="E3" s="1298"/>
    </row>
    <row r="4" spans="1:15" ht="21.9" customHeight="1">
      <c r="A4" s="1293" t="s">
        <v>396</v>
      </c>
      <c r="B4" s="1293"/>
      <c r="C4" s="1293"/>
      <c r="D4" s="1293"/>
      <c r="E4" s="1293"/>
    </row>
    <row r="5" spans="1:15" ht="12" customHeight="1">
      <c r="A5" s="48"/>
      <c r="B5" s="43"/>
      <c r="C5" s="43"/>
      <c r="D5" s="43"/>
      <c r="E5" s="43"/>
    </row>
    <row r="6" spans="1:15" ht="18" customHeight="1">
      <c r="A6" s="34" t="str">
        <f>'Sch-1'!A6</f>
        <v>Bidder’s Name and Address (Firm) :</v>
      </c>
      <c r="D6" s="69" t="s">
        <v>378</v>
      </c>
    </row>
    <row r="7" spans="1:15" ht="18" customHeight="1">
      <c r="A7" s="201" t="str">
        <f>'Sch-1'!A7</f>
        <v/>
      </c>
      <c r="D7" s="70" t="str">
        <f>'Sch-1'!M7</f>
        <v>Contracts Services, 3rd Floor</v>
      </c>
    </row>
    <row r="8" spans="1:15" ht="18" customHeight="1">
      <c r="A8" s="46" t="s">
        <v>394</v>
      </c>
      <c r="B8" s="1292" t="str">
        <f>IF('Sch-1'!C8=0, "", 'Sch-1'!C8)</f>
        <v/>
      </c>
      <c r="C8" s="1292"/>
      <c r="D8" s="70" t="str">
        <f>'Sch-1'!M8</f>
        <v>Power Grid Corporation of India Ltd.,</v>
      </c>
    </row>
    <row r="9" spans="1:15" ht="18" customHeight="1">
      <c r="A9" s="46" t="s">
        <v>395</v>
      </c>
      <c r="B9" s="1292" t="str">
        <f>IF('Sch-1'!C9=0, "", 'Sch-1'!C9)</f>
        <v/>
      </c>
      <c r="C9" s="1292"/>
      <c r="D9" s="70" t="str">
        <f>'Sch-1'!M9</f>
        <v>"Saudamini", Plot No.-2</v>
      </c>
    </row>
    <row r="10" spans="1:15" ht="18" customHeight="1">
      <c r="A10" s="47"/>
      <c r="B10" s="1292" t="str">
        <f>IF('Sch-1'!C10=0, "", 'Sch-1'!C10)</f>
        <v/>
      </c>
      <c r="C10" s="1292"/>
      <c r="D10" s="70" t="str">
        <f>'Sch-1'!M10</f>
        <v xml:space="preserve">Sector-29, </v>
      </c>
    </row>
    <row r="11" spans="1:15" ht="18" customHeight="1">
      <c r="A11" s="47"/>
      <c r="B11" s="1292" t="str">
        <f>IF('Sch-1'!C11=0, "", 'Sch-1'!C11)</f>
        <v/>
      </c>
      <c r="C11" s="1292"/>
      <c r="D11" s="70" t="str">
        <f>'Sch-1'!M11</f>
        <v>Gurgaon (Haryana) - 122001</v>
      </c>
    </row>
    <row r="12" spans="1:15" ht="8.1" customHeight="1"/>
    <row r="13" spans="1:15" ht="21.9" customHeight="1">
      <c r="A13" s="85" t="s">
        <v>364</v>
      </c>
      <c r="B13" s="1294" t="s">
        <v>365</v>
      </c>
      <c r="C13" s="1295"/>
      <c r="D13" s="1290" t="s">
        <v>366</v>
      </c>
      <c r="E13" s="1291"/>
      <c r="I13" s="1288"/>
      <c r="J13" s="1288"/>
      <c r="K13" s="1288"/>
      <c r="M13" s="1288"/>
      <c r="N13" s="1288"/>
      <c r="O13" s="1288"/>
    </row>
    <row r="14" spans="1:15" ht="18" customHeight="1">
      <c r="A14" s="49" t="s">
        <v>367</v>
      </c>
      <c r="B14" s="1284" t="s">
        <v>466</v>
      </c>
      <c r="C14" s="1285"/>
      <c r="D14" s="869">
        <f>'Sch-1'!N30*(1-Discount!O18)</f>
        <v>0</v>
      </c>
      <c r="E14" s="870"/>
      <c r="I14" s="316"/>
      <c r="K14" s="316"/>
      <c r="M14" s="316"/>
      <c r="O14" s="316"/>
    </row>
    <row r="15" spans="1:15" ht="75.75" customHeight="1">
      <c r="A15" s="50"/>
      <c r="B15" s="1296" t="s">
        <v>467</v>
      </c>
      <c r="C15" s="1297"/>
      <c r="D15" s="861"/>
      <c r="E15" s="862"/>
    </row>
    <row r="16" spans="1:15" ht="18" hidden="1" customHeight="1">
      <c r="A16" s="49" t="s">
        <v>368</v>
      </c>
      <c r="B16" s="1284" t="s">
        <v>468</v>
      </c>
      <c r="C16" s="1285"/>
      <c r="D16" s="867" t="e">
        <f>#REF!*(1-Discount!O20)</f>
        <v>#REF!</v>
      </c>
      <c r="E16" s="868"/>
      <c r="I16" s="316"/>
      <c r="K16" s="317"/>
      <c r="M16" s="316"/>
      <c r="O16" s="317"/>
    </row>
    <row r="17" spans="1:15" ht="72.75" hidden="1" customHeight="1">
      <c r="A17" s="50"/>
      <c r="B17" s="1296" t="s">
        <v>469</v>
      </c>
      <c r="C17" s="1297"/>
      <c r="D17" s="863"/>
      <c r="E17" s="864"/>
      <c r="I17" s="318"/>
      <c r="M17" s="318"/>
    </row>
    <row r="18" spans="1:15" ht="18" customHeight="1">
      <c r="A18" s="1280"/>
      <c r="B18" s="1276" t="s">
        <v>472</v>
      </c>
      <c r="C18" s="1277"/>
      <c r="D18" s="865">
        <f>D14</f>
        <v>0</v>
      </c>
      <c r="E18" s="866"/>
      <c r="K18" s="319"/>
      <c r="O18" s="319"/>
    </row>
    <row r="19" spans="1:15" ht="50.1" customHeight="1">
      <c r="A19" s="1280"/>
      <c r="B19" s="1274"/>
      <c r="C19" s="1275"/>
      <c r="D19" s="1272"/>
      <c r="E19" s="1273"/>
    </row>
    <row r="20" spans="1:15" ht="18" customHeight="1">
      <c r="A20" s="52"/>
      <c r="B20" s="53"/>
      <c r="C20" s="53"/>
      <c r="D20" s="54"/>
      <c r="E20" s="54"/>
    </row>
    <row r="21" spans="1:15" ht="21.75" customHeight="1">
      <c r="A21" s="80"/>
      <c r="B21" s="1271"/>
      <c r="C21" s="1271"/>
      <c r="D21" s="1271"/>
      <c r="E21" s="1271"/>
    </row>
    <row r="22" spans="1:15" ht="18" customHeight="1">
      <c r="A22" s="55"/>
      <c r="B22" s="55"/>
      <c r="C22" s="55"/>
      <c r="D22" s="55"/>
      <c r="E22" s="55"/>
    </row>
    <row r="23" spans="1:15" ht="30" customHeight="1">
      <c r="A23" s="55"/>
      <c r="B23" s="55"/>
      <c r="C23" s="40"/>
      <c r="D23" s="55"/>
      <c r="E23" s="55"/>
    </row>
    <row r="24" spans="1:15" ht="30" customHeight="1">
      <c r="A24" s="39" t="s">
        <v>73</v>
      </c>
      <c r="B24" s="124" t="str">
        <f>IF('Sch-1'!B35=0,"", 'Sch-1'!B35)</f>
        <v>--</v>
      </c>
      <c r="C24" s="40" t="s">
        <v>390</v>
      </c>
      <c r="D24" s="117" t="str">
        <f>IF('Sch-1'!M35=0,"",'Sch-1'!M35)</f>
        <v/>
      </c>
      <c r="F24" s="320"/>
    </row>
    <row r="25" spans="1:15" ht="30" customHeight="1">
      <c r="A25" s="39" t="s">
        <v>437</v>
      </c>
      <c r="B25" s="116" t="str">
        <f>IF('Sch-1'!B36=0,"", 'Sch-1'!B36)</f>
        <v/>
      </c>
      <c r="C25" s="40" t="s">
        <v>391</v>
      </c>
      <c r="D25" s="117" t="str">
        <f>IF('Sch-1'!M36=0,"",'Sch-1'!M36)</f>
        <v/>
      </c>
      <c r="F25" s="320"/>
    </row>
    <row r="26" spans="1:15" ht="30" customHeight="1">
      <c r="A26" s="231"/>
      <c r="B26" s="230"/>
      <c r="C26" s="40"/>
      <c r="D26" s="177"/>
      <c r="E26" s="177"/>
      <c r="F26" s="320"/>
    </row>
    <row r="27" spans="1:15" ht="33" customHeight="1">
      <c r="A27" s="231"/>
      <c r="B27" s="230"/>
      <c r="C27" s="232"/>
      <c r="D27" s="261"/>
      <c r="E27" s="258"/>
      <c r="F27" s="320"/>
    </row>
    <row r="28" spans="1:15" ht="21.9" customHeight="1">
      <c r="A28" s="259"/>
      <c r="B28" s="259"/>
      <c r="C28" s="259"/>
      <c r="D28" s="259"/>
      <c r="E28" s="260"/>
    </row>
    <row r="29" spans="1:15" ht="21.9" customHeight="1">
      <c r="A29" s="259"/>
      <c r="B29" s="259"/>
      <c r="C29" s="259"/>
      <c r="D29" s="259"/>
      <c r="E29" s="260"/>
    </row>
    <row r="30" spans="1:15" ht="21.9" customHeight="1">
      <c r="A30" s="259"/>
      <c r="B30" s="259"/>
      <c r="C30" s="259"/>
      <c r="D30" s="259"/>
      <c r="E30" s="260"/>
    </row>
    <row r="31" spans="1:15" ht="21.9" customHeight="1">
      <c r="A31" s="259"/>
      <c r="B31" s="259"/>
      <c r="C31" s="259"/>
      <c r="D31" s="259"/>
      <c r="E31" s="260"/>
    </row>
    <row r="32" spans="1:15" ht="21.9" customHeight="1">
      <c r="A32" s="259"/>
      <c r="B32" s="259"/>
      <c r="C32" s="259"/>
      <c r="D32" s="259"/>
      <c r="E32" s="260"/>
    </row>
    <row r="33" spans="1:5" ht="21.9" customHeight="1">
      <c r="A33" s="259"/>
      <c r="B33" s="259"/>
      <c r="C33" s="259"/>
      <c r="D33" s="259"/>
      <c r="E33" s="260"/>
    </row>
    <row r="34" spans="1:5" ht="24.9" customHeight="1">
      <c r="A34" s="258"/>
      <c r="B34" s="258"/>
      <c r="C34" s="258"/>
      <c r="D34" s="258"/>
      <c r="E34" s="258"/>
    </row>
    <row r="35" spans="1:5" ht="24.9" customHeight="1">
      <c r="A35" s="258"/>
      <c r="B35" s="258"/>
      <c r="C35" s="258"/>
      <c r="D35" s="258"/>
      <c r="E35" s="258"/>
    </row>
    <row r="36" spans="1:5" ht="24.9" customHeight="1">
      <c r="A36" s="258"/>
      <c r="B36" s="258"/>
      <c r="C36" s="258"/>
      <c r="D36" s="258"/>
      <c r="E36" s="258"/>
    </row>
    <row r="37" spans="1:5" ht="24.9" customHeight="1">
      <c r="A37" s="258"/>
      <c r="B37" s="258"/>
      <c r="C37" s="258"/>
      <c r="D37" s="258"/>
      <c r="E37" s="258"/>
    </row>
    <row r="38" spans="1:5" ht="24.9" customHeight="1">
      <c r="A38" s="258"/>
      <c r="B38" s="258"/>
      <c r="C38" s="258"/>
      <c r="D38" s="258"/>
      <c r="E38" s="258"/>
    </row>
    <row r="39" spans="1:5" ht="24.9" customHeight="1">
      <c r="A39" s="258"/>
      <c r="B39" s="258"/>
      <c r="C39" s="258"/>
      <c r="D39" s="258"/>
      <c r="E39" s="258"/>
    </row>
    <row r="40" spans="1:5" ht="24.9" customHeight="1">
      <c r="A40" s="258"/>
      <c r="B40" s="258"/>
      <c r="C40" s="258"/>
      <c r="D40" s="258"/>
      <c r="E40" s="258"/>
    </row>
    <row r="41" spans="1:5" ht="24.9" customHeight="1">
      <c r="A41" s="258"/>
      <c r="B41" s="258"/>
      <c r="C41" s="258"/>
      <c r="D41" s="258"/>
      <c r="E41" s="258"/>
    </row>
    <row r="42" spans="1:5" ht="24.9" customHeight="1">
      <c r="A42" s="258"/>
      <c r="B42" s="258"/>
      <c r="C42" s="258"/>
      <c r="D42" s="258"/>
      <c r="E42" s="258"/>
    </row>
    <row r="43" spans="1:5" ht="24.9" customHeight="1">
      <c r="A43" s="258"/>
      <c r="B43" s="258"/>
      <c r="C43" s="258"/>
      <c r="D43" s="258"/>
      <c r="E43" s="258"/>
    </row>
    <row r="44" spans="1:5" ht="24.9" customHeight="1">
      <c r="A44" s="258"/>
      <c r="B44" s="258"/>
      <c r="C44" s="258"/>
      <c r="D44" s="258"/>
      <c r="E44" s="258"/>
    </row>
    <row r="45" spans="1:5" ht="24.9" customHeight="1">
      <c r="A45" s="258"/>
      <c r="B45" s="258"/>
      <c r="C45" s="258"/>
      <c r="D45" s="258"/>
      <c r="E45" s="258"/>
    </row>
    <row r="46" spans="1:5" ht="24.9" customHeight="1">
      <c r="A46" s="258"/>
      <c r="B46" s="258"/>
      <c r="C46" s="258"/>
      <c r="D46" s="258"/>
      <c r="E46" s="258"/>
    </row>
    <row r="47" spans="1:5" ht="24.9" customHeight="1">
      <c r="A47" s="258"/>
      <c r="B47" s="258"/>
      <c r="C47" s="258"/>
      <c r="D47" s="258"/>
      <c r="E47" s="258"/>
    </row>
    <row r="48" spans="1:5" ht="24.9" customHeight="1">
      <c r="A48" s="258"/>
      <c r="B48" s="258"/>
      <c r="C48" s="258"/>
      <c r="D48" s="258"/>
      <c r="E48" s="258"/>
    </row>
    <row r="49" spans="1:5" ht="24.9" customHeight="1">
      <c r="A49" s="258"/>
      <c r="B49" s="258"/>
      <c r="C49" s="258"/>
      <c r="D49" s="258"/>
      <c r="E49" s="258"/>
    </row>
    <row r="50" spans="1:5" ht="24.9" customHeight="1">
      <c r="A50" s="258"/>
      <c r="B50" s="258"/>
      <c r="C50" s="258"/>
      <c r="D50" s="258"/>
      <c r="E50" s="258"/>
    </row>
    <row r="51" spans="1:5" ht="24.9" customHeight="1">
      <c r="A51" s="258"/>
      <c r="B51" s="258"/>
      <c r="C51" s="258"/>
      <c r="D51" s="258"/>
      <c r="E51" s="258"/>
    </row>
    <row r="52" spans="1:5" ht="24.9" customHeight="1">
      <c r="A52" s="258"/>
      <c r="B52" s="258"/>
      <c r="C52" s="258"/>
      <c r="D52" s="258"/>
      <c r="E52" s="258"/>
    </row>
    <row r="53" spans="1:5" ht="24.9" customHeight="1">
      <c r="A53" s="258"/>
      <c r="B53" s="258"/>
      <c r="C53" s="258"/>
      <c r="D53" s="258"/>
      <c r="E53" s="258"/>
    </row>
    <row r="54" spans="1:5" ht="24.9" customHeight="1">
      <c r="A54" s="258"/>
      <c r="B54" s="258"/>
      <c r="C54" s="258"/>
      <c r="D54" s="258"/>
      <c r="E54" s="258"/>
    </row>
    <row r="55" spans="1:5" ht="24.9" customHeight="1">
      <c r="A55" s="258"/>
      <c r="B55" s="258"/>
      <c r="C55" s="258"/>
      <c r="D55" s="258"/>
      <c r="E55" s="258"/>
    </row>
    <row r="56" spans="1:5" ht="24.9" customHeight="1">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row r="73" spans="1:5">
      <c r="A73" s="258"/>
      <c r="B73" s="258"/>
      <c r="C73" s="258"/>
      <c r="D73" s="258"/>
      <c r="E73" s="258"/>
    </row>
    <row r="74" spans="1:5">
      <c r="A74" s="258"/>
      <c r="B74" s="258"/>
      <c r="C74" s="258"/>
      <c r="D74" s="258"/>
      <c r="E74" s="258"/>
    </row>
  </sheetData>
  <sheetProtection formatColumns="0" formatRows="0" selectLockedCells="1"/>
  <dataConsolidate/>
  <customSheetViews>
    <customSheetView guid="{6F7443F2-6FD8-4815-BA36-E3C346CAEBCB}" showPageBreaks="1" printArea="1" hiddenRows="1" state="hidden" view="pageBreakPreview" topLeftCell="A8">
      <selection activeCell="K23" sqref="K2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B0F599A-F402-431C-9645-1752FD883812}" showPageBreaks="1" printArea="1" hiddenRows="1" state="hidden" view="pageBreakPreview" topLeftCell="A8">
      <selection activeCell="K23" sqref="K2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9ABDFA9-B1BA-47BB-AC8F-378F96137775}" showPageBreaks="1" printArea="1" hiddenRows="1" state="hidden" view="pageBreakPreview" topLeftCell="A8">
      <selection activeCell="K23" sqref="K2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E8E4758-25C8-4208-A3D7-5A01C669D87F}" showPageBreaks="1" printArea="1" hiddenRows="1" state="hidden" view="pageBreakPreview" topLeftCell="A8">
      <selection activeCell="K23" sqref="K2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064875E2-E2EF-454F-BB91-234B2B1E3807}" showPageBreaks="1" printArea="1" state="hidden" view="pageBreakPreview" topLeftCell="A8">
      <selection activeCell="D14" sqref="D14"/>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0757F9E-DF41-4B40-A5E5-F4F8FDD8D61D}" showPageBreaks="1" printArea="1" state="hidden" view="pageBreakPreview" topLeftCell="A8">
      <selection activeCell="D14" sqref="D14"/>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79169E9-5CE9-4A5A-A42E-5FBA81B2C66A}" showPageBreaks="1" printArea="1" state="hidden" view="pageBreakPreview" topLeftCell="A8">
      <selection activeCell="D14" sqref="D14"/>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223BC0FC-814D-40F0-9795-CE82A16FF3A5}" showPageBreaks="1" printArea="1" state="hidden" view="pageBreakPreview" topLeftCell="A8">
      <selection activeCell="D14" sqref="D14"/>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856C8171-1CF1-4C8C-928D-30EA9A6D6EC7}" showPageBreaks="1" printArea="1" state="hidden" view="pageBreakPreview" topLeftCell="A8">
      <selection activeCell="D14" sqref="D14"/>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1E9E9AF7-D31A-4136-B754-D8856D77A1A8}" showPageBreaks="1" printArea="1" state="hidden" view="pageBreakPreview" topLeftCell="A8">
      <selection activeCell="D14" sqref="D14"/>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56FC38DD-C4C9-439F-9831-DE3A9CEA81FA}" showPageBreaks="1" printArea="1" hiddenRows="1" state="hidden" view="pageBreakPreview" topLeftCell="A8">
      <selection activeCell="K23" sqref="K2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B00-000000000000}"/>
    <dataValidation allowBlank="1" showInputMessage="1" showErrorMessage="1" prompt="You may write remarks regarding Excise Duty here." sqref="D15:E15" xr:uid="{00000000-0002-0000-0B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indexed="13"/>
  </sheetPr>
  <dimension ref="A1:F31"/>
  <sheetViews>
    <sheetView view="pageBreakPreview" topLeftCell="A15" zoomScaleNormal="100" zoomScaleSheetLayoutView="100" workbookViewId="0">
      <selection activeCell="D26" sqref="D26"/>
    </sheetView>
  </sheetViews>
  <sheetFormatPr defaultColWidth="10" defaultRowHeight="15.6"/>
  <cols>
    <col min="1" max="1" width="10.6640625" style="45" customWidth="1"/>
    <col min="2" max="2" width="27.44140625" style="45" customWidth="1"/>
    <col min="3" max="3" width="21" style="45" customWidth="1"/>
    <col min="4" max="4" width="28.21875" style="45" customWidth="1"/>
    <col min="5" max="16384" width="10" style="42"/>
  </cols>
  <sheetData>
    <row r="1" spans="1:6" ht="18" customHeight="1">
      <c r="A1" s="90" t="str">
        <f>Cover!B3</f>
        <v>Spec No: CC-CS/1082-CC/CD-4249/3/G2</v>
      </c>
      <c r="B1" s="91"/>
      <c r="C1" s="93"/>
      <c r="D1" s="94" t="s">
        <v>411</v>
      </c>
    </row>
    <row r="2" spans="1:6" ht="18" customHeight="1">
      <c r="A2" s="73"/>
      <c r="B2" s="97"/>
      <c r="C2" s="99"/>
      <c r="D2" s="99"/>
    </row>
    <row r="3" spans="1:6" ht="58.5" customHeight="1">
      <c r="A3" s="1305" t="str">
        <f>Cover!$B$2</f>
        <v>Conductor Package CD01 for bulk procurement of Conductors for Transmission Line Diversion works</v>
      </c>
      <c r="B3" s="1305"/>
      <c r="C3" s="1305"/>
      <c r="D3" s="1305"/>
      <c r="E3" s="57"/>
      <c r="F3" s="57"/>
    </row>
    <row r="4" spans="1:6" ht="21.9" customHeight="1">
      <c r="A4" s="1293" t="s">
        <v>371</v>
      </c>
      <c r="B4" s="1293"/>
      <c r="C4" s="1293"/>
      <c r="D4" s="1293"/>
    </row>
    <row r="5" spans="1:6" ht="18" customHeight="1">
      <c r="A5" s="44"/>
    </row>
    <row r="6" spans="1:6" ht="18" customHeight="1">
      <c r="A6" s="34" t="str">
        <f>'Sch-1'!A6</f>
        <v>Bidder’s Name and Address (Firm) :</v>
      </c>
      <c r="D6" s="69" t="s">
        <v>378</v>
      </c>
    </row>
    <row r="7" spans="1:6" ht="36" customHeight="1">
      <c r="A7" s="1299" t="str">
        <f>'Sch-1'!A7</f>
        <v/>
      </c>
      <c r="B7" s="1299"/>
      <c r="C7" s="1299"/>
      <c r="D7" s="70" t="str">
        <f>'Sch-1'!M7</f>
        <v>Contracts Services, 3rd Floor</v>
      </c>
    </row>
    <row r="8" spans="1:6" ht="18" customHeight="1">
      <c r="A8" s="46" t="s">
        <v>394</v>
      </c>
      <c r="B8" s="1292" t="str">
        <f>IF('Sch-1'!C8=0, "", 'Sch-1'!C8)</f>
        <v/>
      </c>
      <c r="C8" s="1292"/>
      <c r="D8" s="70" t="str">
        <f>'Sch-1'!M8</f>
        <v>Power Grid Corporation of India Ltd.,</v>
      </c>
    </row>
    <row r="9" spans="1:6" ht="18" customHeight="1">
      <c r="A9" s="46" t="s">
        <v>395</v>
      </c>
      <c r="B9" s="1292" t="str">
        <f>IF('Sch-1'!C9=0, "", 'Sch-1'!C9)</f>
        <v/>
      </c>
      <c r="C9" s="1292"/>
      <c r="D9" s="70" t="str">
        <f>'Sch-1'!M9</f>
        <v>"Saudamini", Plot No.-2</v>
      </c>
    </row>
    <row r="10" spans="1:6" ht="18" customHeight="1">
      <c r="A10" s="47"/>
      <c r="B10" s="1292" t="str">
        <f>IF('Sch-1'!C10=0, "", 'Sch-1'!C10)</f>
        <v/>
      </c>
      <c r="C10" s="1292"/>
      <c r="D10" s="70" t="str">
        <f>'Sch-1'!M10</f>
        <v xml:space="preserve">Sector-29, </v>
      </c>
    </row>
    <row r="11" spans="1:6" ht="18" customHeight="1">
      <c r="A11" s="47"/>
      <c r="B11" s="1292" t="str">
        <f>IF('Sch-1'!C11=0, "", 'Sch-1'!C11)</f>
        <v/>
      </c>
      <c r="C11" s="1292"/>
      <c r="D11" s="70" t="str">
        <f>'Sch-1'!M11</f>
        <v>Gurgaon (Haryana) - 122001</v>
      </c>
    </row>
    <row r="12" spans="1:6" ht="18" customHeight="1">
      <c r="A12" s="58"/>
      <c r="B12" s="58"/>
      <c r="C12" s="58"/>
      <c r="D12" s="71"/>
    </row>
    <row r="13" spans="1:6" ht="21.9" customHeight="1">
      <c r="A13" s="59" t="s">
        <v>364</v>
      </c>
      <c r="B13" s="1290" t="s">
        <v>353</v>
      </c>
      <c r="C13" s="1291"/>
      <c r="D13" s="60" t="s">
        <v>366</v>
      </c>
    </row>
    <row r="14" spans="1:6" ht="21.9" customHeight="1">
      <c r="A14" s="49" t="s">
        <v>367</v>
      </c>
      <c r="B14" s="1300" t="s">
        <v>397</v>
      </c>
      <c r="C14" s="1300"/>
      <c r="D14" s="1089"/>
    </row>
    <row r="15" spans="1:6" ht="41.25" customHeight="1">
      <c r="A15" s="61"/>
      <c r="B15" s="1301" t="s">
        <v>501</v>
      </c>
      <c r="C15" s="1302"/>
      <c r="D15" s="1090">
        <f>'Sch-1'!N29</f>
        <v>0</v>
      </c>
    </row>
    <row r="16" spans="1:6" ht="21.9" customHeight="1">
      <c r="A16" s="49" t="s">
        <v>368</v>
      </c>
      <c r="B16" s="1300" t="s">
        <v>398</v>
      </c>
      <c r="C16" s="1300"/>
      <c r="D16" s="1089"/>
    </row>
    <row r="17" spans="1:6" ht="39.75" customHeight="1">
      <c r="A17" s="61"/>
      <c r="B17" s="1301" t="s">
        <v>545</v>
      </c>
      <c r="C17" s="1302"/>
      <c r="D17" s="1090">
        <f>'Sch-2'!K26</f>
        <v>0</v>
      </c>
    </row>
    <row r="18" spans="1:6" ht="21.9" customHeight="1">
      <c r="A18" s="49" t="s">
        <v>369</v>
      </c>
      <c r="B18" s="1300" t="s">
        <v>399</v>
      </c>
      <c r="C18" s="1300"/>
      <c r="D18" s="1093" t="s">
        <v>417</v>
      </c>
    </row>
    <row r="19" spans="1:6" ht="30" customHeight="1">
      <c r="A19" s="61"/>
      <c r="B19" s="1301" t="s">
        <v>532</v>
      </c>
      <c r="C19" s="1302"/>
      <c r="D19" s="1091"/>
    </row>
    <row r="20" spans="1:6" ht="30" customHeight="1">
      <c r="A20" s="49" t="s">
        <v>370</v>
      </c>
      <c r="B20" s="1300" t="s">
        <v>400</v>
      </c>
      <c r="C20" s="1300"/>
      <c r="D20" s="1089"/>
    </row>
    <row r="21" spans="1:6" ht="51" customHeight="1">
      <c r="A21" s="61"/>
      <c r="B21" s="1301" t="s">
        <v>375</v>
      </c>
      <c r="C21" s="1302"/>
      <c r="D21" s="1092">
        <f>'Sch-4'!D16:E16</f>
        <v>0</v>
      </c>
    </row>
    <row r="22" spans="1:6" ht="21.9" customHeight="1">
      <c r="A22" s="49" t="s">
        <v>492</v>
      </c>
      <c r="B22" s="1300" t="s">
        <v>493</v>
      </c>
      <c r="C22" s="1300"/>
      <c r="D22" s="1093" t="s">
        <v>417</v>
      </c>
    </row>
    <row r="23" spans="1:6" ht="35.1" customHeight="1">
      <c r="A23" s="61"/>
      <c r="B23" s="1306" t="s">
        <v>68</v>
      </c>
      <c r="C23" s="1302"/>
      <c r="D23" s="1091"/>
    </row>
    <row r="24" spans="1:6" ht="28.5" customHeight="1">
      <c r="A24" s="1280"/>
      <c r="B24" s="1307" t="s">
        <v>376</v>
      </c>
      <c r="C24" s="1307"/>
      <c r="D24" s="1303">
        <f>ROUND(SUM(D15,D17,D19,D21),2)</f>
        <v>0</v>
      </c>
    </row>
    <row r="25" spans="1:6" ht="30" customHeight="1">
      <c r="A25" s="1280"/>
      <c r="B25" s="1307"/>
      <c r="C25" s="1307"/>
      <c r="D25" s="1304"/>
    </row>
    <row r="26" spans="1:6" ht="18.75" customHeight="1">
      <c r="A26" s="86"/>
      <c r="B26" s="87"/>
      <c r="C26" s="87"/>
      <c r="D26" s="88"/>
    </row>
    <row r="27" spans="1:6" ht="27.9" customHeight="1">
      <c r="A27" s="110" t="s">
        <v>388</v>
      </c>
      <c r="B27" s="126" t="str">
        <f>IF('Sch-1'!B35=0,"", 'Sch-1'!B35)</f>
        <v>--</v>
      </c>
      <c r="C27" s="112" t="s">
        <v>390</v>
      </c>
      <c r="D27" s="122" t="str">
        <f>IF('Sch-1'!M35=0,"",'Sch-1'!M35)</f>
        <v/>
      </c>
      <c r="F27" s="113"/>
    </row>
    <row r="28" spans="1:6" ht="27.9" customHeight="1">
      <c r="A28" s="110" t="s">
        <v>389</v>
      </c>
      <c r="B28" s="126" t="str">
        <f>IF('Sch-1'!B36=0,"", 'Sch-1'!B36)</f>
        <v/>
      </c>
      <c r="C28" s="112" t="s">
        <v>391</v>
      </c>
      <c r="D28" s="122" t="str">
        <f>IF('Sch-1'!M36=0,"",'Sch-1'!M36)</f>
        <v/>
      </c>
      <c r="F28" s="175"/>
    </row>
    <row r="29" spans="1:6" ht="27.9" customHeight="1">
      <c r="A29" s="98"/>
      <c r="B29" s="97"/>
      <c r="C29" s="112"/>
      <c r="F29" s="175"/>
    </row>
    <row r="30" spans="1:6" ht="30" customHeight="1">
      <c r="A30" s="98"/>
      <c r="B30" s="97"/>
      <c r="C30" s="112"/>
      <c r="D30" s="98"/>
      <c r="F30" s="113"/>
    </row>
    <row r="31" spans="1:6" ht="30" customHeight="1">
      <c r="A31" s="56"/>
      <c r="B31" s="56"/>
      <c r="C31" s="62"/>
      <c r="E31" s="63"/>
    </row>
  </sheetData>
  <sheetProtection algorithmName="SHA-512" hashValue="kOdOSVPitpAUVU5n5nAe9U3JIQjh8WQblI85Qk38hngRALUComE9jY9SQp7cpLwN5WAI1QbTJL8nlx6eHKE7Gg==" saltValue="2qcDOmD0TmaOgtHHvubkyQ==" spinCount="100000" sheet="1" objects="1" scenarios="1" selectLockedCells="1"/>
  <customSheetViews>
    <customSheetView guid="{6F7443F2-6FD8-4815-BA36-E3C346CAEBCB}" showPageBreaks="1" printArea="1" view="pageBreakPreview" topLeftCell="A15">
      <selection activeCell="D26" sqref="D26"/>
      <pageMargins left="0.5" right="0.38" top="0.56999999999999995" bottom="0.48" header="0.38" footer="0.24"/>
      <printOptions horizontalCentered="1"/>
      <pageSetup paperSize="9" fitToHeight="0" orientation="portrait" horizontalDpi="4294967295" verticalDpi="4294967295" r:id="rId1"/>
      <headerFooter alignWithMargins="0">
        <oddFooter>&amp;R&amp;"Book Antiqua,Bold"&amp;10Schedule-6/ Page &amp;P of &amp;N</oddFooter>
      </headerFooter>
    </customSheetView>
    <customSheetView guid="{7B0F599A-F402-431C-9645-1752FD883812}" showPageBreaks="1" printArea="1" view="pageBreakPreview" topLeftCell="A15">
      <selection activeCell="D24" sqref="D24:D25"/>
      <pageMargins left="0.5" right="0.38" top="0.56999999999999995" bottom="0.48" header="0.38" footer="0.24"/>
      <printOptions horizontalCentered="1"/>
      <pageSetup paperSize="9" fitToHeight="0" orientation="portrait" horizontalDpi="4294967295" verticalDpi="4294967295" r:id="rId2"/>
      <headerFooter alignWithMargins="0">
        <oddFooter>&amp;R&amp;"Book Antiqua,Bold"&amp;10Schedule-6/ Page &amp;P of &amp;N</oddFooter>
      </headerFooter>
    </customSheetView>
    <customSheetView guid="{B9ABDFA9-B1BA-47BB-AC8F-378F96137775}" showPageBreaks="1" printArea="1" view="pageBreakPreview" topLeftCell="A10">
      <selection activeCell="D24" sqref="D24:D25"/>
      <pageMargins left="0.5" right="0.38" top="0.56999999999999995" bottom="0.48" header="0.38" footer="0.24"/>
      <printOptions horizontalCentered="1"/>
      <pageSetup paperSize="9" fitToHeight="0" orientation="portrait" horizontalDpi="4294967295" verticalDpi="4294967295" r:id="rId3"/>
      <headerFooter alignWithMargins="0">
        <oddFooter>&amp;R&amp;"Book Antiqua,Bold"&amp;10Schedule-6/ Page &amp;P of &amp;N</oddFooter>
      </headerFooter>
    </customSheetView>
    <customSheetView guid="{AE8E4758-25C8-4208-A3D7-5A01C669D87F}" showPageBreaks="1" printArea="1" view="pageBreakPreview">
      <selection activeCell="H20" sqref="H20"/>
      <pageMargins left="0.5" right="0.38" top="0.56999999999999995" bottom="0.48" header="0.38" footer="0.24"/>
      <printOptions horizontalCentered="1"/>
      <pageSetup paperSize="9" fitToHeight="0" orientation="portrait" horizontalDpi="4294967295" verticalDpi="4294967295" r:id="rId4"/>
      <headerFooter alignWithMargins="0">
        <oddFooter>&amp;R&amp;"Book Antiqua,Bold"&amp;10Schedule-6/ Page &amp;P of &amp;N</oddFooter>
      </headerFooter>
    </customSheetView>
    <customSheetView guid="{064875E2-E2EF-454F-BB91-234B2B1E3807}" showPageBreaks="1" printArea="1" view="pageBreakPreview" topLeftCell="A7">
      <selection activeCell="D17" sqref="D17"/>
      <pageMargins left="0.5" right="0.38" top="0.56999999999999995" bottom="0.48" header="0.38" footer="0.24"/>
      <printOptions horizontalCentered="1"/>
      <pageSetup paperSize="9" fitToHeight="0" orientation="portrait" horizontalDpi="4294967295" verticalDpi="4294967295" r:id="rId5"/>
      <headerFooter alignWithMargins="0">
        <oddFooter>&amp;R&amp;"Book Antiqua,Bold"&amp;10Schedule-6/ Page &amp;P of &amp;N</oddFooter>
      </headerFooter>
    </customSheetView>
    <customSheetView guid="{D0757F9E-DF41-4B40-A5E5-F4F8FDD8D61D}" showPageBreaks="1" printArea="1" view="pageBreakPreview" topLeftCell="A16">
      <selection activeCell="D17" sqref="D17"/>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79169E9-5CE9-4A5A-A42E-5FBA81B2C66A}" showPageBreaks="1" printArea="1" view="pageBreakPreview" topLeftCell="A22">
      <selection activeCell="D26" sqref="D2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223BC0FC-814D-40F0-9795-CE82A16FF3A5}" showPageBreaks="1" printArea="1" view="pageBreakPreview" topLeftCell="A19">
      <selection activeCell="D18" sqref="D1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856C8171-1CF1-4C8C-928D-30EA9A6D6EC7}" showPageBreaks="1" printArea="1" view="pageBreakPreview" topLeftCell="A19">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1E9E9AF7-D31A-4136-B754-D8856D77A1A8}" showPageBreaks="1" printArea="1" view="pageBreakPreview" topLeftCell="A19">
      <selection activeCell="D17" sqref="D17"/>
      <pageMargins left="0.5" right="0.38" top="0.56999999999999995" bottom="0.48" header="0.38" footer="0.24"/>
      <printOptions horizontalCentered="1"/>
      <pageSetup paperSize="9" fitToHeight="0" orientation="portrait" horizontalDpi="4294967295" verticalDpi="4294967295" r:id="rId27"/>
      <headerFooter alignWithMargins="0">
        <oddFooter>&amp;R&amp;"Book Antiqua,Bold"&amp;10Schedule-6/ Page &amp;P of &amp;N</oddFooter>
      </headerFooter>
    </customSheetView>
    <customSheetView guid="{56FC38DD-C4C9-439F-9831-DE3A9CEA81FA}" showPageBreaks="1" printArea="1" view="pageBreakPreview" topLeftCell="A10">
      <selection activeCell="D24" sqref="D24:D25"/>
      <pageMargins left="0.5" right="0.38" top="0.56999999999999995" bottom="0.48" header="0.38" footer="0.24"/>
      <printOptions horizontalCentered="1"/>
      <pageSetup paperSize="9" fitToHeight="0" orientation="portrait" horizontalDpi="4294967295" verticalDpi="4294967295" r:id="rId28"/>
      <headerFooter alignWithMargins="0">
        <oddFooter>&amp;R&amp;"Book Antiqua,Bold"&amp;10Schedule-6/ Page &amp;P of &amp;N</oddFooter>
      </headerFooter>
    </customSheetView>
  </customSheetViews>
  <mergeCells count="21">
    <mergeCell ref="D24:D25"/>
    <mergeCell ref="B20:C20"/>
    <mergeCell ref="A3:D3"/>
    <mergeCell ref="A4:D4"/>
    <mergeCell ref="B13:C13"/>
    <mergeCell ref="B8:C8"/>
    <mergeCell ref="B9:C9"/>
    <mergeCell ref="B15:C15"/>
    <mergeCell ref="A24:A25"/>
    <mergeCell ref="B19:C19"/>
    <mergeCell ref="B23:C23"/>
    <mergeCell ref="B24:C25"/>
    <mergeCell ref="B22:C22"/>
    <mergeCell ref="B16:C16"/>
    <mergeCell ref="B21:C21"/>
    <mergeCell ref="B10:C10"/>
    <mergeCell ref="A7:C7"/>
    <mergeCell ref="B18:C18"/>
    <mergeCell ref="B11:C11"/>
    <mergeCell ref="B14:C14"/>
    <mergeCell ref="B17:C17"/>
  </mergeCells>
  <phoneticPr fontId="1" type="noConversion"/>
  <printOptions horizontalCentered="1"/>
  <pageMargins left="0.5" right="0.38" top="0.56999999999999995" bottom="0.48" header="0.38" footer="0.24"/>
  <pageSetup paperSize="9" fitToHeight="0" orientation="portrait" horizontalDpi="4294967295" verticalDpi="4294967295" r:id="rId29"/>
  <headerFooter alignWithMargins="0">
    <oddFooter>&amp;R&amp;"Book Antiqua,Bold"&amp;10Schedule-6/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rgb="FFFF0000"/>
  </sheetPr>
  <dimension ref="A1:F34"/>
  <sheetViews>
    <sheetView view="pageBreakPreview" topLeftCell="A17" zoomScaleNormal="100" zoomScaleSheetLayoutView="100" workbookViewId="0">
      <selection activeCell="G28" sqref="G28"/>
    </sheetView>
  </sheetViews>
  <sheetFormatPr defaultColWidth="10" defaultRowHeight="15.6"/>
  <cols>
    <col min="1" max="1" width="10.6640625" style="45" customWidth="1"/>
    <col min="2" max="2" width="27.44140625" style="45" customWidth="1"/>
    <col min="3" max="3" width="21" style="45" customWidth="1"/>
    <col min="4" max="4" width="34.33203125" style="45" customWidth="1"/>
    <col min="5" max="16384" width="10" style="42"/>
  </cols>
  <sheetData>
    <row r="1" spans="1:6" ht="18" customHeight="1">
      <c r="A1" s="90" t="str">
        <f>Cover!B3</f>
        <v>Spec No: CC-CS/1082-CC/CD-4249/3/G2</v>
      </c>
      <c r="B1" s="91"/>
      <c r="C1" s="93"/>
      <c r="D1" s="94" t="s">
        <v>528</v>
      </c>
    </row>
    <row r="2" spans="1:6" ht="18" customHeight="1">
      <c r="A2" s="73"/>
      <c r="B2" s="97"/>
      <c r="C2" s="99"/>
      <c r="D2" s="99"/>
    </row>
    <row r="3" spans="1:6" ht="48.75" customHeight="1">
      <c r="A3" s="1289" t="str">
        <f>Cover!$B$2</f>
        <v>Conductor Package CD01 for bulk procurement of Conductors for Transmission Line Diversion works</v>
      </c>
      <c r="B3" s="1289"/>
      <c r="C3" s="1289"/>
      <c r="D3" s="1289"/>
      <c r="E3" s="57"/>
      <c r="F3" s="57"/>
    </row>
    <row r="4" spans="1:6" ht="21.9" customHeight="1">
      <c r="A4" s="1293" t="s">
        <v>371</v>
      </c>
      <c r="B4" s="1293"/>
      <c r="C4" s="1293"/>
      <c r="D4" s="1293"/>
    </row>
    <row r="5" spans="1:6" ht="18" customHeight="1">
      <c r="A5" s="44"/>
    </row>
    <row r="6" spans="1:6" ht="18" customHeight="1">
      <c r="A6" s="34" t="str">
        <f>'Sch-1'!A6</f>
        <v>Bidder’s Name and Address (Firm) :</v>
      </c>
      <c r="D6" s="69" t="s">
        <v>378</v>
      </c>
    </row>
    <row r="7" spans="1:6" ht="36" customHeight="1">
      <c r="A7" s="1299" t="str">
        <f>'Sch-1'!A7</f>
        <v/>
      </c>
      <c r="B7" s="1299"/>
      <c r="C7" s="1299"/>
      <c r="D7" s="70" t="str">
        <f>'Sch-1'!M7</f>
        <v>Contracts Services, 3rd Floor</v>
      </c>
    </row>
    <row r="8" spans="1:6" ht="18" customHeight="1">
      <c r="A8" s="46" t="s">
        <v>394</v>
      </c>
      <c r="B8" s="1292" t="str">
        <f>IF('Sch-1'!C8=0, "", 'Sch-1'!C8)</f>
        <v/>
      </c>
      <c r="C8" s="1292"/>
      <c r="D8" s="70" t="str">
        <f>'Sch-1'!M8</f>
        <v>Power Grid Corporation of India Ltd.,</v>
      </c>
    </row>
    <row r="9" spans="1:6" ht="18" customHeight="1">
      <c r="A9" s="46" t="s">
        <v>395</v>
      </c>
      <c r="B9" s="1292" t="str">
        <f>IF('Sch-1'!C9=0, "", 'Sch-1'!C9)</f>
        <v/>
      </c>
      <c r="C9" s="1292"/>
      <c r="D9" s="70" t="str">
        <f>'Sch-1'!M9</f>
        <v>"Saudamini", Plot No.-2</v>
      </c>
    </row>
    <row r="10" spans="1:6" ht="18" customHeight="1">
      <c r="A10" s="47"/>
      <c r="B10" s="1292" t="str">
        <f>IF('Sch-1'!C10=0, "", 'Sch-1'!C10)</f>
        <v/>
      </c>
      <c r="C10" s="1292"/>
      <c r="D10" s="70" t="str">
        <f>'Sch-1'!M10</f>
        <v xml:space="preserve">Sector-29, </v>
      </c>
    </row>
    <row r="11" spans="1:6" ht="18" customHeight="1">
      <c r="A11" s="47"/>
      <c r="B11" s="1292" t="str">
        <f>IF('Sch-1'!C11=0, "", 'Sch-1'!C11)</f>
        <v/>
      </c>
      <c r="C11" s="1292"/>
      <c r="D11" s="70" t="str">
        <f>'Sch-1'!M11</f>
        <v>Gurgaon (Haryana) - 122001</v>
      </c>
    </row>
    <row r="12" spans="1:6" ht="18" customHeight="1">
      <c r="A12" s="58"/>
      <c r="B12" s="58"/>
      <c r="C12" s="58"/>
      <c r="D12" s="71"/>
    </row>
    <row r="13" spans="1:6" ht="21.9" customHeight="1">
      <c r="A13" s="59" t="s">
        <v>364</v>
      </c>
      <c r="B13" s="1290" t="s">
        <v>353</v>
      </c>
      <c r="C13" s="1291"/>
      <c r="D13" s="60" t="s">
        <v>366</v>
      </c>
    </row>
    <row r="14" spans="1:6" ht="21.9" customHeight="1">
      <c r="A14" s="49" t="s">
        <v>367</v>
      </c>
      <c r="B14" s="1300" t="s">
        <v>397</v>
      </c>
      <c r="C14" s="1300"/>
      <c r="D14" s="78">
        <f>'Sch-1'!N27*(1-Discount!O18)</f>
        <v>0</v>
      </c>
    </row>
    <row r="15" spans="1:6" ht="35.1" customHeight="1">
      <c r="A15" s="61"/>
      <c r="B15" s="1306" t="s">
        <v>372</v>
      </c>
      <c r="C15" s="1302"/>
      <c r="D15" s="51"/>
    </row>
    <row r="16" spans="1:6" ht="21.9" customHeight="1">
      <c r="A16" s="49" t="s">
        <v>368</v>
      </c>
      <c r="B16" s="1300" t="s">
        <v>398</v>
      </c>
      <c r="C16" s="1300"/>
      <c r="D16" s="78">
        <f>'Sch-5'!D17*(1-Discount!O19)</f>
        <v>0</v>
      </c>
    </row>
    <row r="17" spans="1:6" ht="35.1" customHeight="1">
      <c r="A17" s="61"/>
      <c r="B17" s="1301" t="s">
        <v>545</v>
      </c>
      <c r="C17" s="1302"/>
      <c r="D17" s="51"/>
    </row>
    <row r="18" spans="1:6" ht="21.9" hidden="1" customHeight="1">
      <c r="A18" s="49" t="s">
        <v>369</v>
      </c>
      <c r="B18" s="1300" t="s">
        <v>399</v>
      </c>
      <c r="C18" s="1300"/>
      <c r="D18" s="78" t="e">
        <f>'Sch-5'!D18*(1-Discount!O20)</f>
        <v>#VALUE!</v>
      </c>
    </row>
    <row r="19" spans="1:6" ht="30" hidden="1" customHeight="1">
      <c r="A19" s="61"/>
      <c r="B19" s="1306" t="s">
        <v>373</v>
      </c>
      <c r="C19" s="1302"/>
      <c r="D19" s="51"/>
    </row>
    <row r="20" spans="1:6" ht="21.9" customHeight="1">
      <c r="A20" s="49" t="s">
        <v>369</v>
      </c>
      <c r="B20" s="1300" t="s">
        <v>400</v>
      </c>
      <c r="C20" s="1300"/>
      <c r="D20" s="295" t="s">
        <v>417</v>
      </c>
    </row>
    <row r="21" spans="1:6" ht="30" customHeight="1">
      <c r="A21" s="61"/>
      <c r="B21" s="1306" t="s">
        <v>374</v>
      </c>
      <c r="C21" s="1302"/>
      <c r="D21" s="51"/>
    </row>
    <row r="22" spans="1:6" ht="30" customHeight="1">
      <c r="A22" s="49" t="s">
        <v>370</v>
      </c>
      <c r="B22" s="1300" t="s">
        <v>414</v>
      </c>
      <c r="C22" s="1300"/>
      <c r="D22" s="78">
        <f>'Sch-5 Dis'!D18</f>
        <v>0</v>
      </c>
    </row>
    <row r="23" spans="1:6" ht="51" customHeight="1">
      <c r="A23" s="61"/>
      <c r="B23" s="1306" t="s">
        <v>375</v>
      </c>
      <c r="C23" s="1302"/>
      <c r="D23" s="294"/>
    </row>
    <row r="24" spans="1:6" ht="21.9" customHeight="1">
      <c r="A24" s="49" t="s">
        <v>492</v>
      </c>
      <c r="B24" s="1300" t="s">
        <v>415</v>
      </c>
      <c r="C24" s="1300"/>
      <c r="D24" s="295" t="s">
        <v>417</v>
      </c>
    </row>
    <row r="25" spans="1:6" ht="35.1" customHeight="1">
      <c r="A25" s="61"/>
      <c r="B25" s="1306" t="s">
        <v>68</v>
      </c>
      <c r="C25" s="1302"/>
      <c r="D25" s="51"/>
    </row>
    <row r="26" spans="1:6" ht="28.5" customHeight="1">
      <c r="A26" s="1280"/>
      <c r="B26" s="1307" t="s">
        <v>376</v>
      </c>
      <c r="C26" s="1307"/>
      <c r="D26" s="79">
        <f>ROUND(SUM(D14,D16,D22),2)</f>
        <v>0</v>
      </c>
    </row>
    <row r="27" spans="1:6" ht="25.5" customHeight="1">
      <c r="A27" s="1280"/>
      <c r="B27" s="1307"/>
      <c r="C27" s="1307"/>
      <c r="D27" s="208"/>
    </row>
    <row r="28" spans="1:6" ht="18.75" customHeight="1">
      <c r="A28" s="86"/>
      <c r="B28" s="87"/>
      <c r="C28" s="87"/>
      <c r="D28" s="88"/>
    </row>
    <row r="29" spans="1:6" ht="27.9" customHeight="1">
      <c r="A29" s="86"/>
      <c r="B29" s="87"/>
      <c r="C29" s="112"/>
      <c r="D29" s="88"/>
    </row>
    <row r="30" spans="1:6" ht="27.9" customHeight="1">
      <c r="A30" s="110" t="s">
        <v>388</v>
      </c>
      <c r="B30" s="126" t="str">
        <f>IF('Sch-1'!B35=0,"", 'Sch-1'!B35)</f>
        <v>--</v>
      </c>
      <c r="C30" s="112" t="s">
        <v>390</v>
      </c>
      <c r="D30" s="122" t="str">
        <f>IF('Sch-1'!M35=0,"",'Sch-1'!M35)</f>
        <v/>
      </c>
      <c r="F30" s="113"/>
    </row>
    <row r="31" spans="1:6" ht="27.9" customHeight="1">
      <c r="A31" s="110" t="s">
        <v>389</v>
      </c>
      <c r="B31" s="126" t="str">
        <f>IF('Sch-1'!B36=0,"", 'Sch-1'!B36)</f>
        <v/>
      </c>
      <c r="C31" s="112" t="s">
        <v>391</v>
      </c>
      <c r="D31" s="122" t="str">
        <f>IF('Sch-1'!M36=0,"",'Sch-1'!M36)</f>
        <v/>
      </c>
      <c r="F31" s="175"/>
    </row>
    <row r="32" spans="1:6" ht="27.9" customHeight="1">
      <c r="A32" s="98"/>
      <c r="B32" s="97"/>
      <c r="C32" s="112"/>
      <c r="F32" s="175"/>
    </row>
    <row r="33" spans="1:6" ht="30" customHeight="1">
      <c r="A33" s="98"/>
      <c r="B33" s="97"/>
      <c r="C33" s="112"/>
      <c r="D33" s="98"/>
      <c r="F33" s="113"/>
    </row>
    <row r="34" spans="1:6" ht="30" customHeight="1">
      <c r="A34" s="56"/>
      <c r="B34" s="56"/>
      <c r="C34" s="62"/>
      <c r="E34" s="63"/>
    </row>
  </sheetData>
  <sheetProtection algorithmName="SHA-512" hashValue="dpElq/uYhyq0dwLd1KGdvRvbAoS1hd73aBDEKhK8wW3z+A+6038DV0V3PhLHvQMdOXJgdQh7YWhPytGpd37tyw==" saltValue="dGn9Q4RDJcrYgnm/sKKYVw==" spinCount="100000" sheet="1" objects="1" scenarios="1" formatColumns="0" formatRows="0" selectLockedCells="1"/>
  <customSheetViews>
    <customSheetView guid="{6F7443F2-6FD8-4815-BA36-E3C346CAEBCB}" showPageBreaks="1" printArea="1" hiddenRows="1" view="pageBreakPreview" topLeftCell="A17">
      <selection activeCell="G28" sqref="G2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7B0F599A-F402-431C-9645-1752FD883812}" showPageBreaks="1" printArea="1" hiddenRows="1" view="pageBreakPreview" topLeftCell="A17">
      <selection activeCell="D27" sqref="D2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9ABDFA9-B1BA-47BB-AC8F-378F96137775}" showPageBreaks="1" printArea="1" hiddenRows="1" view="pageBreakPreview" topLeftCell="A10">
      <selection activeCell="D27" sqref="D27"/>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E8E4758-25C8-4208-A3D7-5A01C669D87F}" showPageBreaks="1" printArea="1" hiddenRows="1" view="pageBreakPreview">
      <selection activeCell="F17" sqref="F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064875E2-E2EF-454F-BB91-234B2B1E3807}" showPageBreaks="1" printArea="1" state="hidden" view="pageBreakPreview" topLeftCell="A7">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0757F9E-DF41-4B40-A5E5-F4F8FDD8D61D}" showPageBreaks="1" printArea="1" state="hidden" view="pageBreakPreview" topLeftCell="A7">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79169E9-5CE9-4A5A-A42E-5FBA81B2C66A}" showPageBreaks="1" printArea="1" state="hidden" view="pageBreakPreview" topLeftCell="A7">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223BC0FC-814D-40F0-9795-CE82A16FF3A5}" showPageBreaks="1" printArea="1" view="pageBreakPreview" topLeftCell="A13">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856C8171-1CF1-4C8C-928D-30EA9A6D6EC7}" showPageBreaks="1" printArea="1" view="pageBreakPreview" topLeftCell="A13">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1E9E9AF7-D31A-4136-B754-D8856D77A1A8}" showPageBreaks="1" printArea="1" state="hidden" view="pageBreakPreview" topLeftCell="A7">
      <selection activeCell="D22" sqref="D2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56FC38DD-C4C9-439F-9831-DE3A9CEA81FA}" showPageBreaks="1" printArea="1" hiddenRows="1" view="pageBreakPreview" topLeftCell="A10">
      <selection activeCell="D27" sqref="D27"/>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Z225"/>
  <sheetViews>
    <sheetView view="pageBreakPreview" topLeftCell="A9" zoomScale="70" zoomScaleNormal="100" zoomScaleSheetLayoutView="70" workbookViewId="0">
      <selection activeCell="B16" sqref="B16:L17"/>
    </sheetView>
  </sheetViews>
  <sheetFormatPr defaultColWidth="9" defaultRowHeight="14.4"/>
  <cols>
    <col min="1" max="5" width="11.33203125" style="472" customWidth="1"/>
    <col min="6" max="6" width="12.33203125" style="472" customWidth="1"/>
    <col min="7" max="7" width="11.33203125" style="472" customWidth="1"/>
    <col min="8" max="8" width="12.88671875" style="472" customWidth="1"/>
    <col min="9" max="9" width="31.33203125" style="473" customWidth="1"/>
    <col min="10" max="10" width="7.6640625" style="473" customWidth="1"/>
    <col min="11" max="11" width="10.21875" style="473" customWidth="1"/>
    <col min="12" max="12" width="15.33203125" style="473" customWidth="1"/>
    <col min="13" max="13" width="15.77734375" style="473" customWidth="1"/>
    <col min="14" max="14" width="13.6640625" style="473" customWidth="1"/>
    <col min="15" max="15" width="20.88671875" style="298" customWidth="1"/>
    <col min="16" max="18" width="9" style="464" hidden="1" customWidth="1"/>
    <col min="19" max="19" width="0" style="464" hidden="1" customWidth="1"/>
    <col min="20" max="36" width="9" style="205"/>
    <col min="37" max="37" width="0" style="256" hidden="1" customWidth="1"/>
    <col min="38" max="38" width="13.88671875" style="256" hidden="1" customWidth="1"/>
    <col min="39" max="39" width="13.6640625" style="256" hidden="1" customWidth="1"/>
    <col min="40" max="40" width="21.33203125" style="205" hidden="1" customWidth="1"/>
    <col min="41" max="41" width="12" style="205" hidden="1" customWidth="1"/>
    <col min="42" max="43" width="0" style="205" hidden="1" customWidth="1"/>
    <col min="44" max="48" width="9" style="205"/>
    <col min="49" max="52" width="9" style="209"/>
    <col min="53" max="16384" width="9" style="465"/>
  </cols>
  <sheetData>
    <row r="1" spans="1:42" ht="18" customHeight="1">
      <c r="A1" s="90" t="str">
        <f>Cover!B3</f>
        <v>Spec No: CC-CS/1082-CC/CD-4249/3/G2</v>
      </c>
      <c r="B1" s="90"/>
      <c r="C1" s="90"/>
      <c r="D1" s="90"/>
      <c r="E1" s="90"/>
      <c r="F1" s="90"/>
      <c r="G1" s="90"/>
      <c r="H1" s="90"/>
      <c r="I1" s="91"/>
      <c r="J1" s="92"/>
      <c r="K1" s="92"/>
      <c r="L1" s="92"/>
      <c r="M1" s="94" t="s">
        <v>519</v>
      </c>
    </row>
    <row r="2" spans="1:42" ht="3" customHeight="1">
      <c r="A2" s="466"/>
      <c r="B2" s="466"/>
      <c r="C2" s="466"/>
      <c r="D2" s="466"/>
      <c r="E2" s="466"/>
      <c r="F2" s="466"/>
      <c r="G2" s="466"/>
      <c r="H2" s="466"/>
      <c r="I2" s="467"/>
      <c r="J2" s="468"/>
      <c r="K2" s="468"/>
      <c r="L2" s="468"/>
      <c r="M2" s="468"/>
      <c r="N2" s="468"/>
    </row>
    <row r="3" spans="1:42" ht="29.25" customHeight="1">
      <c r="A3" s="1319" t="str">
        <f>Cover!$B$2</f>
        <v>Conductor Package CD01 for bulk procurement of Conductors for Transmission Line Diversion works</v>
      </c>
      <c r="B3" s="1319"/>
      <c r="C3" s="1319"/>
      <c r="D3" s="1319"/>
      <c r="E3" s="1319"/>
      <c r="F3" s="1319"/>
      <c r="G3" s="1319"/>
      <c r="H3" s="1319"/>
      <c r="I3" s="1319"/>
      <c r="J3" s="1319"/>
      <c r="K3" s="1319"/>
      <c r="L3" s="1319"/>
      <c r="M3" s="1319"/>
      <c r="N3" s="680"/>
      <c r="AK3" s="262" t="s">
        <v>327</v>
      </c>
      <c r="AM3" s="252">
        <f>IF(ISERROR(#REF!/('Sch-5'!D15+'Sch-5'!D17+'Sch-5'!D18)),0,#REF!/( 'Sch-5'!D15+'Sch-5'!D17+'Sch-5'!D18))</f>
        <v>0</v>
      </c>
    </row>
    <row r="4" spans="1:42" ht="21.9" customHeight="1">
      <c r="A4" s="1270" t="s">
        <v>24</v>
      </c>
      <c r="B4" s="1270"/>
      <c r="C4" s="1270"/>
      <c r="D4" s="1270"/>
      <c r="E4" s="1270"/>
      <c r="F4" s="1270"/>
      <c r="G4" s="1270"/>
      <c r="H4" s="1270"/>
      <c r="I4" s="1270"/>
      <c r="J4" s="1270"/>
      <c r="K4" s="1270"/>
      <c r="L4" s="1270"/>
      <c r="M4" s="1270"/>
      <c r="N4" s="681"/>
      <c r="AK4" s="262" t="s">
        <v>328</v>
      </c>
      <c r="AM4" s="252" t="e">
        <f>#REF!</f>
        <v>#REF!</v>
      </c>
    </row>
    <row r="5" spans="1:42" ht="18.600000000000001" customHeight="1">
      <c r="A5" s="77"/>
      <c r="B5" s="77"/>
      <c r="C5" s="77"/>
      <c r="D5" s="77"/>
      <c r="E5" s="77"/>
      <c r="F5" s="77"/>
      <c r="G5" s="77"/>
      <c r="H5" s="77"/>
      <c r="I5" s="119"/>
      <c r="J5" s="119"/>
      <c r="K5" s="119"/>
      <c r="L5" s="119"/>
      <c r="M5" s="119"/>
      <c r="N5" s="682"/>
      <c r="AK5" s="262" t="s">
        <v>335</v>
      </c>
      <c r="AM5" s="252">
        <f>IF(ISERROR(#REF!/#REF!),0,#REF! /#REF!)</f>
        <v>0</v>
      </c>
    </row>
    <row r="6" spans="1:42" ht="21" customHeight="1">
      <c r="A6" s="34" t="str">
        <f>'Sch-1'!A6</f>
        <v>Bidder’s Name and Address (Firm) :</v>
      </c>
      <c r="B6" s="34"/>
      <c r="C6" s="34"/>
      <c r="D6" s="34"/>
      <c r="E6" s="34"/>
      <c r="F6" s="34"/>
      <c r="G6" s="34"/>
      <c r="H6" s="34"/>
      <c r="I6" s="45"/>
      <c r="J6" s="45"/>
      <c r="K6" s="661" t="s">
        <v>378</v>
      </c>
      <c r="M6" s="45"/>
      <c r="N6" s="68"/>
      <c r="O6" s="299"/>
      <c r="AK6" s="262" t="s">
        <v>336</v>
      </c>
      <c r="AM6" s="252" t="e">
        <f>#REF!</f>
        <v>#REF!</v>
      </c>
    </row>
    <row r="7" spans="1:42" ht="20.25" customHeight="1">
      <c r="A7" s="1313" t="str">
        <f>'Sch-1'!A7</f>
        <v/>
      </c>
      <c r="B7" s="1313"/>
      <c r="C7" s="1313"/>
      <c r="D7" s="1313"/>
      <c r="E7" s="1313"/>
      <c r="F7" s="1313"/>
      <c r="G7" s="1313"/>
      <c r="H7" s="1313"/>
      <c r="I7" s="1313"/>
      <c r="J7" s="1313"/>
      <c r="K7" s="100" t="str">
        <f>'Sch-1'!M7</f>
        <v>Contracts Services, 3rd Floor</v>
      </c>
      <c r="M7" s="574"/>
      <c r="N7" s="67"/>
      <c r="O7" s="299"/>
      <c r="AK7" s="262" t="s">
        <v>331</v>
      </c>
      <c r="AM7" s="252" t="e">
        <f>SUM(AM3:AM6)</f>
        <v>#REF!</v>
      </c>
    </row>
    <row r="8" spans="1:42" ht="23.25" customHeight="1">
      <c r="A8" s="46" t="s">
        <v>394</v>
      </c>
      <c r="B8" s="46"/>
      <c r="C8" s="1292" t="str">
        <f>IF('Sch-1'!C8=0, "", 'Sch-1'!C8)</f>
        <v/>
      </c>
      <c r="D8" s="1292"/>
      <c r="E8" s="1101"/>
      <c r="F8" s="46"/>
      <c r="G8" s="46"/>
      <c r="H8" s="46"/>
      <c r="K8" s="100" t="str">
        <f>'Sch-1'!M8</f>
        <v>Power Grid Corporation of India Ltd.,</v>
      </c>
      <c r="M8" s="572"/>
      <c r="N8" s="67"/>
      <c r="O8" s="299"/>
    </row>
    <row r="9" spans="1:42" ht="27.9" customHeight="1">
      <c r="A9" s="46" t="s">
        <v>395</v>
      </c>
      <c r="B9" s="46"/>
      <c r="C9" s="1292" t="str">
        <f>IF('Sch-1'!C9=0, "", 'Sch-1'!C9)</f>
        <v/>
      </c>
      <c r="D9" s="1292"/>
      <c r="E9" s="1101"/>
      <c r="F9" s="46"/>
      <c r="G9" s="46"/>
      <c r="H9" s="46"/>
      <c r="K9" s="100" t="str">
        <f>'Sch-1'!M9</f>
        <v>"Saudamini", Plot No.-2</v>
      </c>
      <c r="M9" s="572"/>
      <c r="N9" s="67"/>
      <c r="O9" s="299"/>
    </row>
    <row r="10" spans="1:42" ht="18" customHeight="1">
      <c r="A10" s="469"/>
      <c r="B10" s="469"/>
      <c r="C10" s="1322" t="str">
        <f>IF('Sch-1'!C10=0, "", 'Sch-1'!C10)</f>
        <v/>
      </c>
      <c r="D10" s="1322"/>
      <c r="E10" s="1101"/>
      <c r="F10" s="469"/>
      <c r="G10" s="469"/>
      <c r="H10" s="469"/>
      <c r="K10" s="100" t="str">
        <f>'Sch-1'!M10</f>
        <v xml:space="preserve">Sector-29, </v>
      </c>
      <c r="M10" s="470"/>
      <c r="N10" s="395"/>
      <c r="O10" s="299"/>
      <c r="AK10" s="262" t="s">
        <v>268</v>
      </c>
      <c r="AM10" s="264">
        <f>'Sch-1'!AB10</f>
        <v>0</v>
      </c>
    </row>
    <row r="11" spans="1:42" ht="17.25" customHeight="1">
      <c r="A11" s="469"/>
      <c r="B11" s="469"/>
      <c r="C11" s="1322" t="str">
        <f>IF('Sch-1'!C11=0, "", 'Sch-1'!C11)</f>
        <v/>
      </c>
      <c r="D11" s="1322"/>
      <c r="E11" s="1101"/>
      <c r="F11" s="469"/>
      <c r="G11" s="469"/>
      <c r="H11" s="469"/>
      <c r="K11" s="100" t="str">
        <f>'Sch-1'!M11</f>
        <v>Gurgaon (Haryana) - 122001</v>
      </c>
      <c r="M11" s="470"/>
      <c r="N11" s="395"/>
      <c r="O11" s="299"/>
      <c r="AK11" s="262"/>
      <c r="AM11" s="252"/>
    </row>
    <row r="12" spans="1:42" ht="7.5" customHeight="1">
      <c r="A12" s="469"/>
      <c r="B12" s="469"/>
      <c r="C12" s="469"/>
      <c r="D12" s="469"/>
      <c r="E12" s="469"/>
      <c r="F12" s="469"/>
      <c r="G12" s="469"/>
      <c r="H12" s="469"/>
      <c r="I12" s="470"/>
      <c r="J12" s="470"/>
      <c r="K12" s="470"/>
      <c r="L12" s="470"/>
      <c r="M12" s="470"/>
      <c r="N12" s="395"/>
      <c r="O12" s="764"/>
      <c r="P12" s="765"/>
      <c r="Q12" s="765"/>
      <c r="R12" s="765"/>
      <c r="S12" s="765"/>
      <c r="T12" s="765"/>
      <c r="U12" s="765"/>
      <c r="V12" s="765"/>
      <c r="W12" s="765"/>
      <c r="X12" s="765"/>
      <c r="AK12" s="262"/>
      <c r="AM12" s="252"/>
    </row>
    <row r="13" spans="1:42" ht="27.9" customHeight="1">
      <c r="A13" s="1323" t="s">
        <v>483</v>
      </c>
      <c r="B13" s="1323"/>
      <c r="C13" s="1323"/>
      <c r="D13" s="1323"/>
      <c r="E13" s="1323"/>
      <c r="F13" s="1323"/>
      <c r="G13" s="1323"/>
      <c r="H13" s="1323"/>
      <c r="I13" s="1323"/>
      <c r="J13" s="1323"/>
      <c r="K13" s="1323"/>
      <c r="L13" s="1323"/>
      <c r="M13" s="1323"/>
      <c r="N13" s="1324"/>
      <c r="O13" s="766"/>
      <c r="P13" s="765"/>
      <c r="Q13" s="765"/>
      <c r="R13" s="765"/>
      <c r="S13" s="765"/>
      <c r="T13" s="765"/>
      <c r="U13" s="765"/>
      <c r="V13" s="765"/>
      <c r="W13" s="765"/>
      <c r="X13" s="765"/>
      <c r="AN13" s="256"/>
    </row>
    <row r="14" spans="1:42" ht="129.75" customHeight="1">
      <c r="A14" s="120" t="s">
        <v>416</v>
      </c>
      <c r="B14" s="120" t="s">
        <v>495</v>
      </c>
      <c r="C14" s="120" t="s">
        <v>506</v>
      </c>
      <c r="D14" s="120" t="s">
        <v>507</v>
      </c>
      <c r="E14" s="853" t="s">
        <v>462</v>
      </c>
      <c r="F14" s="853" t="s">
        <v>518</v>
      </c>
      <c r="G14" s="853" t="s">
        <v>463</v>
      </c>
      <c r="H14" s="853" t="s">
        <v>503</v>
      </c>
      <c r="I14" s="645" t="s">
        <v>357</v>
      </c>
      <c r="J14" s="645" t="s">
        <v>338</v>
      </c>
      <c r="K14" s="645" t="s">
        <v>339</v>
      </c>
      <c r="L14" s="645" t="s">
        <v>64</v>
      </c>
      <c r="M14" s="121" t="s">
        <v>358</v>
      </c>
      <c r="N14" s="374"/>
      <c r="O14" s="766"/>
      <c r="P14" s="765">
        <f>Discount!O22</f>
        <v>0</v>
      </c>
      <c r="Q14" s="765"/>
      <c r="R14" s="765"/>
      <c r="S14" s="765"/>
      <c r="T14" s="765"/>
      <c r="U14" s="765"/>
      <c r="V14" s="765"/>
      <c r="W14" s="765"/>
      <c r="X14" s="765"/>
      <c r="AL14" s="1311" t="s">
        <v>269</v>
      </c>
      <c r="AM14" s="1311"/>
      <c r="AN14" s="296" t="s">
        <v>277</v>
      </c>
      <c r="AO14" s="1311" t="s">
        <v>270</v>
      </c>
      <c r="AP14" s="1311"/>
    </row>
    <row r="15" spans="1:42" ht="15.6">
      <c r="A15" s="879">
        <v>1</v>
      </c>
      <c r="B15" s="852">
        <v>2</v>
      </c>
      <c r="C15" s="852">
        <v>3</v>
      </c>
      <c r="D15" s="852">
        <v>4</v>
      </c>
      <c r="E15" s="852">
        <v>5</v>
      </c>
      <c r="F15" s="645">
        <v>6</v>
      </c>
      <c r="G15" s="645">
        <v>7</v>
      </c>
      <c r="H15" s="645">
        <v>8</v>
      </c>
      <c r="I15" s="645">
        <v>9</v>
      </c>
      <c r="J15" s="645">
        <v>10</v>
      </c>
      <c r="K15" s="645">
        <v>11</v>
      </c>
      <c r="L15" s="645">
        <v>12</v>
      </c>
      <c r="M15" s="121" t="s">
        <v>508</v>
      </c>
      <c r="N15" s="374"/>
      <c r="O15" s="766"/>
      <c r="P15" s="765"/>
      <c r="Q15" s="765"/>
      <c r="R15" s="765"/>
      <c r="S15" s="765"/>
      <c r="T15" s="765"/>
      <c r="U15" s="765"/>
      <c r="V15" s="765"/>
      <c r="W15" s="765"/>
      <c r="X15" s="765"/>
      <c r="AL15" s="872"/>
      <c r="AM15" s="872"/>
      <c r="AN15" s="296"/>
      <c r="AO15" s="872"/>
      <c r="AP15" s="872"/>
    </row>
    <row r="16" spans="1:42" s="578" customFormat="1" ht="16.5" customHeight="1">
      <c r="A16" s="1094"/>
      <c r="B16" s="1316" t="s">
        <v>417</v>
      </c>
      <c r="C16" s="1316"/>
      <c r="D16" s="1316"/>
      <c r="E16" s="1316"/>
      <c r="F16" s="1316"/>
      <c r="G16" s="1316"/>
      <c r="H16" s="1316"/>
      <c r="I16" s="1316"/>
      <c r="J16" s="1316"/>
      <c r="K16" s="1316"/>
      <c r="L16" s="1316"/>
      <c r="M16" s="1095"/>
      <c r="O16" s="684"/>
      <c r="P16" s="684"/>
      <c r="Q16" s="684"/>
      <c r="R16" s="684"/>
      <c r="S16" s="684"/>
      <c r="T16" s="684"/>
      <c r="U16" s="684"/>
      <c r="V16" s="684"/>
      <c r="W16" s="684"/>
      <c r="X16" s="684"/>
    </row>
    <row r="17" spans="1:42" s="578" customFormat="1" ht="16.5" customHeight="1">
      <c r="A17" s="1096"/>
      <c r="B17" s="1317"/>
      <c r="C17" s="1317"/>
      <c r="D17" s="1317"/>
      <c r="E17" s="1317"/>
      <c r="F17" s="1317"/>
      <c r="G17" s="1317"/>
      <c r="H17" s="1317"/>
      <c r="I17" s="1317"/>
      <c r="J17" s="1317"/>
      <c r="K17" s="1317"/>
      <c r="L17" s="1317"/>
      <c r="M17" s="1097"/>
      <c r="O17" s="684"/>
      <c r="P17" s="684"/>
      <c r="Q17" s="684"/>
      <c r="R17" s="684"/>
      <c r="S17" s="684"/>
      <c r="T17" s="684"/>
      <c r="U17" s="684"/>
      <c r="V17" s="684"/>
      <c r="W17" s="684"/>
      <c r="X17" s="684"/>
    </row>
    <row r="18" spans="1:42" s="578" customFormat="1" ht="16.5" hidden="1" customHeight="1">
      <c r="A18" s="1096"/>
      <c r="B18" s="1096"/>
      <c r="C18" s="1096"/>
      <c r="D18" s="1096"/>
      <c r="E18" s="1096"/>
      <c r="F18" s="1096"/>
      <c r="G18" s="1096"/>
      <c r="H18" s="1096"/>
      <c r="I18" s="1096"/>
      <c r="J18" s="1096"/>
      <c r="K18" s="1096"/>
      <c r="L18" s="1096"/>
      <c r="M18" s="1097"/>
      <c r="O18" s="684"/>
      <c r="P18" s="684">
        <f>L18*(1-$P$14)</f>
        <v>0</v>
      </c>
      <c r="Q18" s="684"/>
      <c r="R18" s="684"/>
      <c r="S18" s="684"/>
      <c r="T18" s="684"/>
      <c r="U18" s="684"/>
      <c r="V18" s="684"/>
      <c r="W18" s="684"/>
      <c r="X18" s="684"/>
    </row>
    <row r="19" spans="1:42" s="578" customFormat="1" ht="16.5" hidden="1" customHeight="1">
      <c r="A19" s="1096"/>
      <c r="B19" s="1096"/>
      <c r="C19" s="1096"/>
      <c r="D19" s="1096"/>
      <c r="E19" s="1096"/>
      <c r="F19" s="1096"/>
      <c r="G19" s="1096"/>
      <c r="H19" s="1096"/>
      <c r="I19" s="1096"/>
      <c r="J19" s="1096"/>
      <c r="K19" s="1096"/>
      <c r="L19" s="1096"/>
      <c r="M19" s="1097"/>
      <c r="O19" s="684"/>
      <c r="P19" s="684">
        <f>L19*(1-$P$14)</f>
        <v>0</v>
      </c>
      <c r="Q19" s="684"/>
      <c r="R19" s="684"/>
      <c r="S19" s="684"/>
      <c r="T19" s="684"/>
      <c r="U19" s="684"/>
      <c r="V19" s="684"/>
      <c r="W19" s="684"/>
      <c r="X19" s="684"/>
    </row>
    <row r="20" spans="1:42" s="578" customFormat="1" ht="16.5" hidden="1" customHeight="1">
      <c r="A20" s="1098"/>
      <c r="B20" s="1098"/>
      <c r="C20" s="1098"/>
      <c r="D20" s="1098"/>
      <c r="E20" s="1098"/>
      <c r="F20" s="1098"/>
      <c r="G20" s="1098"/>
      <c r="H20" s="1098"/>
      <c r="I20" s="1098"/>
      <c r="J20" s="1098"/>
      <c r="K20" s="1098"/>
      <c r="L20" s="1098"/>
      <c r="M20" s="1099"/>
      <c r="O20" s="684"/>
      <c r="P20" s="684">
        <f>L20*(1-$P$14)</f>
        <v>0</v>
      </c>
      <c r="Q20" s="684"/>
      <c r="R20" s="684"/>
      <c r="S20" s="684"/>
      <c r="T20" s="684"/>
      <c r="U20" s="684"/>
      <c r="V20" s="684"/>
      <c r="W20" s="684"/>
      <c r="X20" s="684"/>
    </row>
    <row r="21" spans="1:42" s="578" customFormat="1" ht="24.75" customHeight="1">
      <c r="A21" s="669"/>
      <c r="B21" s="669"/>
      <c r="C21" s="669"/>
      <c r="D21" s="669"/>
      <c r="E21" s="669"/>
      <c r="F21" s="669"/>
      <c r="G21" s="669"/>
      <c r="H21" s="669"/>
      <c r="I21" s="672" t="s">
        <v>453</v>
      </c>
      <c r="J21" s="672"/>
      <c r="K21" s="672"/>
      <c r="L21" s="672"/>
      <c r="M21" s="673">
        <f>SUM(M19:M20)</f>
        <v>0</v>
      </c>
      <c r="O21" s="684"/>
      <c r="P21" s="684"/>
      <c r="Q21" s="684"/>
      <c r="R21" s="684"/>
      <c r="S21" s="684"/>
      <c r="T21" s="684"/>
      <c r="U21" s="684"/>
      <c r="V21" s="684"/>
      <c r="W21" s="684"/>
      <c r="X21" s="684"/>
    </row>
    <row r="22" spans="1:42" ht="12.75" customHeight="1">
      <c r="A22" s="660"/>
      <c r="B22" s="660"/>
      <c r="C22" s="660"/>
      <c r="D22" s="660"/>
      <c r="E22" s="660"/>
      <c r="F22" s="660"/>
      <c r="G22" s="660"/>
      <c r="H22" s="660"/>
      <c r="I22" s="372"/>
      <c r="J22" s="372"/>
      <c r="K22" s="372"/>
      <c r="L22" s="372"/>
      <c r="M22" s="372"/>
      <c r="N22" s="659"/>
      <c r="O22" s="766"/>
      <c r="P22" s="765"/>
      <c r="Q22" s="765"/>
      <c r="R22" s="765"/>
      <c r="S22" s="765"/>
      <c r="T22" s="765"/>
      <c r="U22" s="765"/>
      <c r="V22" s="765"/>
      <c r="W22" s="765"/>
      <c r="X22" s="765"/>
      <c r="AL22" s="265"/>
      <c r="AM22" s="265"/>
      <c r="AN22" s="256"/>
      <c r="AO22" s="265"/>
      <c r="AP22" s="265"/>
    </row>
    <row r="23" spans="1:42" ht="27.75" customHeight="1">
      <c r="A23" s="471"/>
      <c r="B23" s="1318" t="s">
        <v>509</v>
      </c>
      <c r="C23" s="1318"/>
      <c r="D23" s="1318"/>
      <c r="E23" s="1318"/>
      <c r="F23" s="1318"/>
      <c r="G23" s="1318"/>
      <c r="H23" s="1318"/>
      <c r="I23" s="1318"/>
      <c r="J23" s="1318"/>
      <c r="K23" s="1318"/>
      <c r="L23" s="1318"/>
      <c r="M23" s="1318"/>
      <c r="N23" s="1100"/>
      <c r="AL23" s="297"/>
      <c r="AM23" s="266"/>
      <c r="AN23" s="256"/>
    </row>
    <row r="24" spans="1:42" ht="27.9" customHeight="1">
      <c r="A24" s="110" t="s">
        <v>388</v>
      </c>
      <c r="B24" s="126" t="str">
        <f>'Sch-1'!B35</f>
        <v>--</v>
      </c>
      <c r="C24" s="110"/>
      <c r="D24" s="110"/>
      <c r="F24" s="110"/>
      <c r="G24" s="110"/>
      <c r="H24" s="110"/>
      <c r="J24" s="1314" t="str">
        <f>"Printed Name   : " &amp; 'Sch-1'!M35</f>
        <v xml:space="preserve">Printed Name   : </v>
      </c>
      <c r="K24" s="1314"/>
      <c r="L24" s="1314"/>
      <c r="M24" s="1314"/>
      <c r="N24" s="1314"/>
      <c r="AN24" s="256"/>
    </row>
    <row r="25" spans="1:42" ht="27.75" customHeight="1">
      <c r="A25" s="110" t="s">
        <v>389</v>
      </c>
      <c r="B25" s="122" t="str">
        <f>'Sch-1'!B36</f>
        <v/>
      </c>
      <c r="C25" s="110"/>
      <c r="D25" s="110"/>
      <c r="F25" s="110"/>
      <c r="G25" s="110"/>
      <c r="H25" s="110"/>
      <c r="J25" s="1314" t="str">
        <f>"Designation      : " &amp; 'Sch-1'!M36</f>
        <v xml:space="preserve">Designation      : </v>
      </c>
      <c r="K25" s="1314"/>
      <c r="L25" s="1314"/>
      <c r="M25" s="1314"/>
      <c r="N25" s="1314"/>
      <c r="AN25" s="256"/>
    </row>
    <row r="26" spans="1:42" ht="0.75" customHeight="1">
      <c r="A26" s="468"/>
      <c r="B26" s="468"/>
      <c r="C26" s="468"/>
      <c r="D26" s="468"/>
      <c r="E26" s="468"/>
      <c r="F26" s="468"/>
      <c r="G26" s="468"/>
      <c r="H26" s="468"/>
      <c r="I26" s="467"/>
      <c r="J26" s="1314"/>
      <c r="K26" s="1314"/>
      <c r="L26" s="1314"/>
      <c r="M26" s="1314"/>
      <c r="N26" s="1314"/>
      <c r="AN26" s="256"/>
    </row>
    <row r="27" spans="1:42" ht="27.75" hidden="1" customHeight="1">
      <c r="A27" s="468"/>
      <c r="B27" s="468"/>
      <c r="C27" s="468"/>
      <c r="D27" s="468"/>
      <c r="E27" s="468"/>
      <c r="F27" s="468"/>
      <c r="G27" s="468"/>
      <c r="H27" s="468"/>
      <c r="I27" s="467"/>
      <c r="J27" s="355"/>
      <c r="K27" s="355"/>
      <c r="L27" s="355"/>
      <c r="M27" s="355"/>
      <c r="N27" s="355"/>
      <c r="AN27" s="256"/>
    </row>
    <row r="28" spans="1:42" ht="27.75" customHeight="1">
      <c r="A28" s="123" t="s">
        <v>67</v>
      </c>
      <c r="B28" s="123"/>
      <c r="C28" s="123"/>
      <c r="D28" s="123"/>
      <c r="E28" s="1315" t="s">
        <v>360</v>
      </c>
      <c r="F28" s="1315"/>
      <c r="G28" s="1315"/>
      <c r="H28" s="1315"/>
      <c r="I28" s="1315"/>
      <c r="J28" s="1315"/>
      <c r="K28" s="1315"/>
      <c r="L28" s="1315"/>
      <c r="M28" s="1315"/>
      <c r="N28" s="768"/>
    </row>
    <row r="29" spans="1:42" ht="31.5" customHeight="1">
      <c r="O29" s="301"/>
    </row>
    <row r="101" spans="1:19" s="256" customFormat="1">
      <c r="A101" s="236"/>
      <c r="B101" s="236"/>
      <c r="C101" s="236"/>
      <c r="D101" s="236"/>
      <c r="E101" s="236"/>
      <c r="F101" s="236"/>
      <c r="G101" s="236"/>
      <c r="H101" s="236"/>
      <c r="I101" s="241"/>
      <c r="J101" s="241"/>
      <c r="K101" s="241"/>
      <c r="L101" s="241"/>
      <c r="M101" s="241"/>
      <c r="N101" s="241"/>
      <c r="O101" s="302"/>
      <c r="P101" s="474"/>
      <c r="Q101" s="474"/>
      <c r="R101" s="474"/>
      <c r="S101" s="474"/>
    </row>
    <row r="102" spans="1:19" s="256" customFormat="1">
      <c r="A102" s="236"/>
      <c r="B102" s="236"/>
      <c r="C102" s="236"/>
      <c r="D102" s="236"/>
      <c r="E102" s="236"/>
      <c r="F102" s="236"/>
      <c r="G102" s="236"/>
      <c r="H102" s="236"/>
      <c r="I102" s="241"/>
      <c r="J102" s="241"/>
      <c r="K102" s="241"/>
      <c r="L102" s="241"/>
      <c r="M102" s="241"/>
      <c r="N102" s="241"/>
      <c r="O102" s="302"/>
      <c r="P102" s="474"/>
      <c r="Q102" s="474"/>
      <c r="R102" s="474"/>
      <c r="S102" s="474"/>
    </row>
    <row r="103" spans="1:19" s="256" customFormat="1">
      <c r="A103" s="236"/>
      <c r="B103" s="236"/>
      <c r="C103" s="236"/>
      <c r="D103" s="236"/>
      <c r="E103" s="236"/>
      <c r="F103" s="236"/>
      <c r="G103" s="236"/>
      <c r="H103" s="236"/>
      <c r="I103" s="241"/>
      <c r="J103" s="241"/>
      <c r="K103" s="241"/>
      <c r="L103" s="241"/>
      <c r="M103" s="241"/>
      <c r="N103" s="241"/>
      <c r="O103" s="302"/>
      <c r="P103" s="474"/>
      <c r="Q103" s="474"/>
      <c r="R103" s="474"/>
      <c r="S103" s="474"/>
    </row>
    <row r="104" spans="1:19" s="313" customFormat="1" hidden="1">
      <c r="A104" s="212" t="str">
        <f>A1</f>
        <v>Spec No: CC-CS/1082-CC/CD-4249/3/G2</v>
      </c>
      <c r="B104" s="212"/>
      <c r="C104" s="212"/>
      <c r="D104" s="212"/>
      <c r="E104" s="212"/>
      <c r="F104" s="212"/>
      <c r="G104" s="212"/>
      <c r="H104" s="212"/>
      <c r="I104" s="110"/>
      <c r="J104" s="211"/>
      <c r="K104" s="211"/>
      <c r="L104" s="211"/>
      <c r="M104" s="211"/>
      <c r="N104" s="211"/>
      <c r="O104" s="210"/>
    </row>
    <row r="105" spans="1:19" s="313" customFormat="1" hidden="1">
      <c r="A105" s="73"/>
      <c r="B105" s="73"/>
      <c r="C105" s="73"/>
      <c r="D105" s="73"/>
      <c r="E105" s="73"/>
      <c r="F105" s="73"/>
      <c r="G105" s="73"/>
      <c r="H105" s="73"/>
      <c r="I105" s="97"/>
      <c r="J105" s="98"/>
      <c r="K105" s="98"/>
      <c r="L105" s="98"/>
      <c r="M105" s="98"/>
      <c r="N105" s="98"/>
      <c r="O105" s="210"/>
    </row>
    <row r="106" spans="1:19" s="313" customFormat="1" ht="35.25" hidden="1" customHeight="1">
      <c r="A106" s="1320" t="str">
        <f>A3</f>
        <v>Conductor Package CD01 for bulk procurement of Conductors for Transmission Line Diversion works</v>
      </c>
      <c r="B106" s="1320"/>
      <c r="C106" s="1320"/>
      <c r="D106" s="1320"/>
      <c r="E106" s="1320"/>
      <c r="F106" s="1320"/>
      <c r="G106" s="1320"/>
      <c r="H106" s="1320"/>
      <c r="I106" s="1320">
        <f>I3</f>
        <v>0</v>
      </c>
      <c r="J106" s="1320">
        <f>J3</f>
        <v>0</v>
      </c>
      <c r="K106" s="1320"/>
      <c r="L106" s="1320"/>
      <c r="M106" s="1320"/>
      <c r="N106" s="1320">
        <f>N3</f>
        <v>0</v>
      </c>
      <c r="O106" s="210"/>
    </row>
    <row r="107" spans="1:19" s="313" customFormat="1" hidden="1">
      <c r="A107" s="1321" t="str">
        <f>A4</f>
        <v>(SCHEDULE OF RATES AND PRICES )</v>
      </c>
      <c r="B107" s="1321"/>
      <c r="C107" s="1321"/>
      <c r="D107" s="1321"/>
      <c r="E107" s="1321"/>
      <c r="F107" s="1321"/>
      <c r="G107" s="1321"/>
      <c r="H107" s="1321"/>
      <c r="I107" s="1321">
        <f>I4</f>
        <v>0</v>
      </c>
      <c r="J107" s="1321">
        <f>J4</f>
        <v>0</v>
      </c>
      <c r="K107" s="1321"/>
      <c r="L107" s="1321"/>
      <c r="M107" s="1321"/>
      <c r="N107" s="1321">
        <f>N4</f>
        <v>0</v>
      </c>
      <c r="O107" s="210"/>
    </row>
    <row r="108" spans="1:19" s="313" customFormat="1" hidden="1">
      <c r="A108" s="367"/>
      <c r="B108" s="367"/>
      <c r="C108" s="367"/>
      <c r="D108" s="367"/>
      <c r="E108" s="367"/>
      <c r="F108" s="367"/>
      <c r="G108" s="367"/>
      <c r="H108" s="367"/>
      <c r="I108" s="368"/>
      <c r="J108" s="368"/>
      <c r="K108" s="368"/>
      <c r="L108" s="368"/>
      <c r="M108" s="368"/>
      <c r="N108" s="368"/>
      <c r="O108" s="210"/>
    </row>
    <row r="109" spans="1:19" s="313" customFormat="1" hidden="1">
      <c r="A109" s="118" t="str">
        <f>A6</f>
        <v>Bidder’s Name and Address (Firm) :</v>
      </c>
      <c r="B109" s="118"/>
      <c r="C109" s="118"/>
      <c r="D109" s="118"/>
      <c r="E109" s="118"/>
      <c r="F109" s="118"/>
      <c r="G109" s="118"/>
      <c r="H109" s="118"/>
      <c r="I109" s="369"/>
      <c r="J109" s="369"/>
      <c r="K109" s="369"/>
      <c r="L109" s="369"/>
      <c r="M109" s="369"/>
      <c r="N109" s="68">
        <f t="shared" ref="N109:N114" si="0">N6</f>
        <v>0</v>
      </c>
      <c r="O109" s="210"/>
    </row>
    <row r="110" spans="1:19" s="313" customFormat="1" hidden="1">
      <c r="A110" s="1313" t="str">
        <f>A7</f>
        <v/>
      </c>
      <c r="B110" s="1313"/>
      <c r="C110" s="1313"/>
      <c r="D110" s="1313"/>
      <c r="E110" s="1313"/>
      <c r="F110" s="1313"/>
      <c r="G110" s="1313"/>
      <c r="H110" s="1313"/>
      <c r="I110" s="1313">
        <f>I7</f>
        <v>0</v>
      </c>
      <c r="J110" s="1313">
        <f>J7</f>
        <v>0</v>
      </c>
      <c r="K110" s="574"/>
      <c r="L110" s="574"/>
      <c r="M110" s="574"/>
      <c r="N110" s="356">
        <f t="shared" si="0"/>
        <v>0</v>
      </c>
      <c r="O110" s="210"/>
    </row>
    <row r="111" spans="1:19" s="313" customFormat="1" hidden="1">
      <c r="A111" s="370" t="str">
        <f>A8</f>
        <v>Name     :</v>
      </c>
      <c r="B111" s="370"/>
      <c r="C111" s="370"/>
      <c r="D111" s="370"/>
      <c r="E111" s="370"/>
      <c r="F111" s="370"/>
      <c r="G111" s="370"/>
      <c r="H111" s="370"/>
      <c r="I111" s="1312" t="str">
        <f t="shared" ref="I111:J114" si="1">C8</f>
        <v/>
      </c>
      <c r="J111" s="1312">
        <f t="shared" si="1"/>
        <v>0</v>
      </c>
      <c r="K111" s="573"/>
      <c r="L111" s="573"/>
      <c r="M111" s="573"/>
      <c r="N111" s="356">
        <f t="shared" si="0"/>
        <v>0</v>
      </c>
      <c r="O111" s="210"/>
    </row>
    <row r="112" spans="1:19" s="313" customFormat="1" hidden="1">
      <c r="A112" s="370" t="str">
        <f>A9</f>
        <v>Address :</v>
      </c>
      <c r="B112" s="370"/>
      <c r="C112" s="370"/>
      <c r="D112" s="370"/>
      <c r="E112" s="370"/>
      <c r="F112" s="370"/>
      <c r="G112" s="370"/>
      <c r="H112" s="370"/>
      <c r="I112" s="1312" t="str">
        <f t="shared" si="1"/>
        <v/>
      </c>
      <c r="J112" s="1312">
        <f t="shared" si="1"/>
        <v>0</v>
      </c>
      <c r="K112" s="573"/>
      <c r="L112" s="573"/>
      <c r="M112" s="573"/>
      <c r="N112" s="356">
        <f t="shared" si="0"/>
        <v>0</v>
      </c>
      <c r="O112" s="210"/>
    </row>
    <row r="113" spans="1:42" s="313" customFormat="1" hidden="1">
      <c r="A113" s="371"/>
      <c r="B113" s="371"/>
      <c r="C113" s="371"/>
      <c r="D113" s="371"/>
      <c r="E113" s="371"/>
      <c r="F113" s="371"/>
      <c r="G113" s="371"/>
      <c r="H113" s="371"/>
      <c r="I113" s="1312" t="str">
        <f t="shared" si="1"/>
        <v/>
      </c>
      <c r="J113" s="1312">
        <f t="shared" si="1"/>
        <v>0</v>
      </c>
      <c r="K113" s="573"/>
      <c r="L113" s="573"/>
      <c r="M113" s="573"/>
      <c r="N113" s="356">
        <f t="shared" si="0"/>
        <v>0</v>
      </c>
      <c r="O113" s="210"/>
    </row>
    <row r="114" spans="1:42" s="313" customFormat="1" hidden="1">
      <c r="A114" s="371"/>
      <c r="B114" s="371"/>
      <c r="C114" s="371"/>
      <c r="D114" s="371"/>
      <c r="E114" s="371"/>
      <c r="F114" s="371"/>
      <c r="G114" s="371"/>
      <c r="H114" s="371"/>
      <c r="I114" s="1312" t="str">
        <f t="shared" si="1"/>
        <v/>
      </c>
      <c r="J114" s="1312">
        <f t="shared" si="1"/>
        <v>0</v>
      </c>
      <c r="K114" s="573"/>
      <c r="L114" s="573"/>
      <c r="M114" s="573"/>
      <c r="N114" s="356">
        <f t="shared" si="0"/>
        <v>0</v>
      </c>
      <c r="O114" s="210"/>
    </row>
    <row r="115" spans="1:42" s="313" customFormat="1" hidden="1">
      <c r="A115" s="358"/>
      <c r="B115" s="358"/>
      <c r="C115" s="358"/>
      <c r="D115" s="358"/>
      <c r="E115" s="358"/>
      <c r="F115" s="358"/>
      <c r="G115" s="358"/>
      <c r="H115" s="358"/>
      <c r="I115" s="76"/>
      <c r="J115" s="76"/>
      <c r="K115" s="76"/>
      <c r="L115" s="76"/>
      <c r="M115" s="76"/>
      <c r="N115" s="76"/>
      <c r="O115" s="210"/>
    </row>
    <row r="116" spans="1:42" s="313" customFormat="1" ht="33.75" hidden="1" customHeight="1">
      <c r="A116" s="372" t="str">
        <f>A14</f>
        <v>SL. NO.</v>
      </c>
      <c r="B116" s="372"/>
      <c r="C116" s="372"/>
      <c r="D116" s="372"/>
      <c r="E116" s="372"/>
      <c r="F116" s="372"/>
      <c r="G116" s="372"/>
      <c r="H116" s="372"/>
      <c r="I116" s="373" t="str">
        <f>I14</f>
        <v>Description of Test</v>
      </c>
      <c r="J116" s="1309">
        <f>N14</f>
        <v>0</v>
      </c>
      <c r="K116" s="1309"/>
      <c r="L116" s="1309"/>
      <c r="M116" s="1309"/>
      <c r="N116" s="1309"/>
      <c r="O116" s="210"/>
      <c r="AL116" s="1309"/>
      <c r="AM116" s="1309"/>
      <c r="AO116" s="1309"/>
      <c r="AP116" s="1309"/>
    </row>
    <row r="117" spans="1:42" s="313" customFormat="1" hidden="1">
      <c r="A117" s="368" t="e">
        <f>#REF!</f>
        <v>#REF!</v>
      </c>
      <c r="B117" s="368"/>
      <c r="C117" s="368"/>
      <c r="D117" s="368"/>
      <c r="E117" s="368"/>
      <c r="F117" s="368"/>
      <c r="G117" s="368"/>
      <c r="H117" s="368"/>
      <c r="I117" s="368" t="e">
        <f>#REF!</f>
        <v>#REF!</v>
      </c>
      <c r="J117" s="1310" t="e">
        <f>#REF!</f>
        <v>#REF!</v>
      </c>
      <c r="K117" s="1310"/>
      <c r="L117" s="1310"/>
      <c r="M117" s="1310"/>
      <c r="N117" s="1310"/>
      <c r="O117" s="210"/>
      <c r="AL117" s="1310"/>
      <c r="AM117" s="1310"/>
      <c r="AO117" s="1310"/>
      <c r="AP117" s="1310"/>
    </row>
    <row r="118" spans="1:42" s="313" customFormat="1" hidden="1">
      <c r="A118" s="375" t="e">
        <f>#REF!</f>
        <v>#REF!</v>
      </c>
      <c r="B118" s="375"/>
      <c r="C118" s="375"/>
      <c r="D118" s="375"/>
      <c r="E118" s="375"/>
      <c r="F118" s="375"/>
      <c r="G118" s="375"/>
      <c r="H118" s="375"/>
      <c r="I118" s="376" t="e">
        <f>#REF!</f>
        <v>#REF!</v>
      </c>
      <c r="J118" s="1310"/>
      <c r="K118" s="1310"/>
      <c r="L118" s="1310"/>
      <c r="M118" s="1310"/>
      <c r="N118" s="1310"/>
      <c r="O118" s="210"/>
      <c r="AL118" s="1310"/>
      <c r="AM118" s="1310"/>
      <c r="AO118" s="1310"/>
      <c r="AP118" s="1310"/>
    </row>
    <row r="119" spans="1:42" s="313" customFormat="1" hidden="1">
      <c r="A119" s="377" t="e">
        <f>#REF!</f>
        <v>#REF!</v>
      </c>
      <c r="B119" s="377"/>
      <c r="C119" s="377"/>
      <c r="D119" s="377"/>
      <c r="E119" s="377"/>
      <c r="F119" s="377"/>
      <c r="G119" s="377"/>
      <c r="H119" s="377"/>
      <c r="I119" s="378" t="e">
        <f>#REF!</f>
        <v>#REF!</v>
      </c>
      <c r="J119" s="1308" t="e">
        <f>#REF!</f>
        <v>#REF!</v>
      </c>
      <c r="K119" s="1308"/>
      <c r="L119" s="1308"/>
      <c r="M119" s="1308"/>
      <c r="N119" s="1308"/>
      <c r="O119" s="380"/>
      <c r="AL119" s="379"/>
      <c r="AM119" s="379"/>
      <c r="AO119" s="379"/>
      <c r="AP119" s="379"/>
    </row>
    <row r="120" spans="1:42" s="313" customFormat="1" hidden="1">
      <c r="A120" s="377" t="e">
        <f>#REF!</f>
        <v>#REF!</v>
      </c>
      <c r="B120" s="377"/>
      <c r="C120" s="377"/>
      <c r="D120" s="377"/>
      <c r="E120" s="377"/>
      <c r="F120" s="377"/>
      <c r="G120" s="377"/>
      <c r="H120" s="377"/>
      <c r="I120" s="378" t="e">
        <f>#REF!</f>
        <v>#REF!</v>
      </c>
      <c r="J120" s="1308" t="e">
        <f>#REF!</f>
        <v>#REF!</v>
      </c>
      <c r="K120" s="1308"/>
      <c r="L120" s="1308"/>
      <c r="M120" s="1308"/>
      <c r="N120" s="1308"/>
      <c r="O120" s="380"/>
      <c r="AL120" s="381"/>
      <c r="AM120" s="381"/>
      <c r="AO120" s="379"/>
      <c r="AP120" s="381"/>
    </row>
    <row r="121" spans="1:42" s="313" customFormat="1" ht="20.100000000000001" hidden="1" customHeight="1">
      <c r="A121" s="382"/>
      <c r="B121" s="382"/>
      <c r="C121" s="382"/>
      <c r="D121" s="382"/>
      <c r="E121" s="382"/>
      <c r="F121" s="382"/>
      <c r="G121" s="382"/>
      <c r="H121" s="382"/>
      <c r="I121" s="376" t="e">
        <f>#REF!</f>
        <v>#REF!</v>
      </c>
      <c r="J121" s="1308" t="e">
        <f>#REF!</f>
        <v>#REF!</v>
      </c>
      <c r="K121" s="1308"/>
      <c r="L121" s="1308"/>
      <c r="M121" s="1308"/>
      <c r="N121" s="1308"/>
      <c r="O121" s="210"/>
      <c r="AL121" s="381"/>
      <c r="AM121" s="381"/>
      <c r="AO121" s="381"/>
      <c r="AP121" s="381"/>
    </row>
    <row r="122" spans="1:42" s="313" customFormat="1" hidden="1">
      <c r="A122" s="375" t="e">
        <f>#REF!</f>
        <v>#REF!</v>
      </c>
      <c r="B122" s="375"/>
      <c r="C122" s="375"/>
      <c r="D122" s="375"/>
      <c r="E122" s="375"/>
      <c r="F122" s="375"/>
      <c r="G122" s="375"/>
      <c r="H122" s="375"/>
      <c r="I122" s="376" t="e">
        <f>#REF!</f>
        <v>#REF!</v>
      </c>
      <c r="J122" s="1308"/>
      <c r="K122" s="1308"/>
      <c r="L122" s="1308"/>
      <c r="M122" s="1308"/>
      <c r="N122" s="1308"/>
      <c r="O122" s="210"/>
      <c r="AL122" s="1308"/>
      <c r="AM122" s="1308"/>
      <c r="AO122" s="1308"/>
      <c r="AP122" s="1308"/>
    </row>
    <row r="123" spans="1:42" s="313" customFormat="1" hidden="1">
      <c r="A123" s="383" t="e">
        <f>#REF!</f>
        <v>#REF!</v>
      </c>
      <c r="B123" s="383"/>
      <c r="C123" s="383"/>
      <c r="D123" s="383"/>
      <c r="E123" s="383"/>
      <c r="F123" s="383"/>
      <c r="G123" s="383"/>
      <c r="H123" s="383"/>
      <c r="I123" s="376" t="e">
        <f>#REF!</f>
        <v>#REF!</v>
      </c>
      <c r="J123" s="1308"/>
      <c r="K123" s="1308"/>
      <c r="L123" s="1308"/>
      <c r="M123" s="1308"/>
      <c r="N123" s="1308"/>
      <c r="O123" s="210"/>
      <c r="AL123" s="1308"/>
      <c r="AM123" s="1308"/>
      <c r="AO123" s="1308"/>
      <c r="AP123" s="1308"/>
    </row>
    <row r="124" spans="1:42" s="313" customFormat="1" hidden="1">
      <c r="A124" s="384" t="e">
        <f>#REF!</f>
        <v>#REF!</v>
      </c>
      <c r="B124" s="384"/>
      <c r="C124" s="384"/>
      <c r="D124" s="384"/>
      <c r="E124" s="384"/>
      <c r="F124" s="384"/>
      <c r="G124" s="384"/>
      <c r="H124" s="384"/>
      <c r="I124" s="376" t="e">
        <f>#REF!</f>
        <v>#REF!</v>
      </c>
      <c r="J124" s="1308"/>
      <c r="K124" s="1308"/>
      <c r="L124" s="1308"/>
      <c r="M124" s="1308"/>
      <c r="N124" s="1308"/>
      <c r="O124" s="210"/>
      <c r="AL124" s="1308"/>
      <c r="AM124" s="1308"/>
      <c r="AO124" s="1308"/>
      <c r="AP124" s="1308"/>
    </row>
    <row r="125" spans="1:42" s="313" customFormat="1" hidden="1">
      <c r="A125" s="377" t="e">
        <f>#REF!</f>
        <v>#REF!</v>
      </c>
      <c r="B125" s="377"/>
      <c r="C125" s="377"/>
      <c r="D125" s="377"/>
      <c r="E125" s="377"/>
      <c r="F125" s="377"/>
      <c r="G125" s="377"/>
      <c r="H125" s="377"/>
      <c r="I125" s="378" t="e">
        <f>#REF!</f>
        <v>#REF!</v>
      </c>
      <c r="J125" s="1308" t="e">
        <f>#REF!</f>
        <v>#REF!</v>
      </c>
      <c r="K125" s="1308"/>
      <c r="L125" s="1308"/>
      <c r="M125" s="1308"/>
      <c r="N125" s="1308"/>
      <c r="O125" s="380"/>
      <c r="AL125" s="381"/>
      <c r="AM125" s="381"/>
      <c r="AO125" s="379"/>
      <c r="AP125" s="381"/>
    </row>
    <row r="126" spans="1:42" s="313" customFormat="1" hidden="1">
      <c r="A126" s="377" t="e">
        <f>#REF!</f>
        <v>#REF!</v>
      </c>
      <c r="B126" s="377"/>
      <c r="C126" s="377"/>
      <c r="D126" s="377"/>
      <c r="E126" s="377"/>
      <c r="F126" s="377"/>
      <c r="G126" s="377"/>
      <c r="H126" s="377"/>
      <c r="I126" s="378" t="e">
        <f>#REF!</f>
        <v>#REF!</v>
      </c>
      <c r="J126" s="1308" t="e">
        <f>#REF!</f>
        <v>#REF!</v>
      </c>
      <c r="K126" s="1308"/>
      <c r="L126" s="1308"/>
      <c r="M126" s="1308"/>
      <c r="N126" s="1308"/>
      <c r="O126" s="380"/>
      <c r="AL126" s="381"/>
      <c r="AM126" s="381"/>
      <c r="AO126" s="379"/>
      <c r="AP126" s="381"/>
    </row>
    <row r="127" spans="1:42" s="313" customFormat="1" hidden="1">
      <c r="A127" s="377" t="e">
        <f>#REF!</f>
        <v>#REF!</v>
      </c>
      <c r="B127" s="377"/>
      <c r="C127" s="377"/>
      <c r="D127" s="377"/>
      <c r="E127" s="377"/>
      <c r="F127" s="377"/>
      <c r="G127" s="377"/>
      <c r="H127" s="377"/>
      <c r="I127" s="378" t="e">
        <f>#REF!</f>
        <v>#REF!</v>
      </c>
      <c r="J127" s="1308" t="e">
        <f>#REF!</f>
        <v>#REF!</v>
      </c>
      <c r="K127" s="1308"/>
      <c r="L127" s="1308"/>
      <c r="M127" s="1308"/>
      <c r="N127" s="1308"/>
      <c r="O127" s="380"/>
      <c r="AL127" s="381"/>
      <c r="AM127" s="381"/>
      <c r="AO127" s="379"/>
      <c r="AP127" s="381"/>
    </row>
    <row r="128" spans="1:42" s="313" customFormat="1" hidden="1">
      <c r="A128" s="377" t="e">
        <f>#REF!</f>
        <v>#REF!</v>
      </c>
      <c r="B128" s="377"/>
      <c r="C128" s="377"/>
      <c r="D128" s="377"/>
      <c r="E128" s="377"/>
      <c r="F128" s="377"/>
      <c r="G128" s="377"/>
      <c r="H128" s="377"/>
      <c r="I128" s="378" t="e">
        <f>#REF!</f>
        <v>#REF!</v>
      </c>
      <c r="J128" s="1308" t="e">
        <f>#REF!</f>
        <v>#REF!</v>
      </c>
      <c r="K128" s="1308"/>
      <c r="L128" s="1308"/>
      <c r="M128" s="1308"/>
      <c r="N128" s="1308"/>
      <c r="O128" s="380"/>
      <c r="AL128" s="381"/>
      <c r="AM128" s="381"/>
      <c r="AO128" s="379"/>
      <c r="AP128" s="381"/>
    </row>
    <row r="129" spans="1:42" s="313" customFormat="1" hidden="1">
      <c r="A129" s="377"/>
      <c r="B129" s="377"/>
      <c r="C129" s="377"/>
      <c r="D129" s="377"/>
      <c r="E129" s="377"/>
      <c r="F129" s="377"/>
      <c r="G129" s="377"/>
      <c r="H129" s="377"/>
      <c r="I129" s="376" t="e">
        <f>#REF!</f>
        <v>#REF!</v>
      </c>
      <c r="J129" s="1308" t="e">
        <f>#REF!</f>
        <v>#REF!</v>
      </c>
      <c r="K129" s="1308"/>
      <c r="L129" s="1308"/>
      <c r="M129" s="1308"/>
      <c r="N129" s="1308"/>
      <c r="O129" s="380"/>
      <c r="AL129" s="381"/>
      <c r="AM129" s="381"/>
      <c r="AO129" s="381"/>
      <c r="AP129" s="381"/>
    </row>
    <row r="130" spans="1:42" s="313" customFormat="1" ht="20.100000000000001" hidden="1" customHeight="1">
      <c r="A130" s="384" t="e">
        <f>#REF!</f>
        <v>#REF!</v>
      </c>
      <c r="B130" s="384"/>
      <c r="C130" s="384"/>
      <c r="D130" s="384"/>
      <c r="E130" s="384"/>
      <c r="F130" s="384"/>
      <c r="G130" s="384"/>
      <c r="H130" s="384"/>
      <c r="I130" s="376" t="e">
        <f>#REF!</f>
        <v>#REF!</v>
      </c>
      <c r="J130" s="1308"/>
      <c r="K130" s="1308"/>
      <c r="L130" s="1308"/>
      <c r="M130" s="1308"/>
      <c r="N130" s="1308"/>
      <c r="O130" s="380"/>
      <c r="AL130" s="381"/>
      <c r="AM130" s="381"/>
      <c r="AO130" s="381"/>
      <c r="AP130" s="381"/>
    </row>
    <row r="131" spans="1:42" s="313" customFormat="1" hidden="1">
      <c r="A131" s="377" t="e">
        <f>#REF!</f>
        <v>#REF!</v>
      </c>
      <c r="B131" s="377"/>
      <c r="C131" s="377"/>
      <c r="D131" s="377"/>
      <c r="E131" s="377"/>
      <c r="F131" s="377"/>
      <c r="G131" s="377"/>
      <c r="H131" s="377"/>
      <c r="I131" s="378" t="e">
        <f>#REF!</f>
        <v>#REF!</v>
      </c>
      <c r="J131" s="1308" t="e">
        <f>#REF!</f>
        <v>#REF!</v>
      </c>
      <c r="K131" s="1308"/>
      <c r="L131" s="1308"/>
      <c r="M131" s="1308"/>
      <c r="N131" s="1308"/>
      <c r="O131" s="380"/>
      <c r="AL131" s="381"/>
      <c r="AM131" s="381"/>
      <c r="AO131" s="379"/>
      <c r="AP131" s="381"/>
    </row>
    <row r="132" spans="1:42" s="313" customFormat="1" hidden="1">
      <c r="A132" s="377" t="e">
        <f>#REF!</f>
        <v>#REF!</v>
      </c>
      <c r="B132" s="377"/>
      <c r="C132" s="377"/>
      <c r="D132" s="377"/>
      <c r="E132" s="377"/>
      <c r="F132" s="377"/>
      <c r="G132" s="377"/>
      <c r="H132" s="377"/>
      <c r="I132" s="378" t="e">
        <f>#REF!</f>
        <v>#REF!</v>
      </c>
      <c r="J132" s="1308" t="e">
        <f>#REF!</f>
        <v>#REF!</v>
      </c>
      <c r="K132" s="1308"/>
      <c r="L132" s="1308"/>
      <c r="M132" s="1308"/>
      <c r="N132" s="1308"/>
      <c r="O132" s="380"/>
      <c r="AL132" s="381"/>
      <c r="AM132" s="381"/>
      <c r="AO132" s="379"/>
      <c r="AP132" s="381"/>
    </row>
    <row r="133" spans="1:42" s="313" customFormat="1" ht="20.100000000000001" hidden="1" customHeight="1">
      <c r="A133" s="377" t="e">
        <f>#REF!</f>
        <v>#REF!</v>
      </c>
      <c r="B133" s="377"/>
      <c r="C133" s="377"/>
      <c r="D133" s="377"/>
      <c r="E133" s="377"/>
      <c r="F133" s="377"/>
      <c r="G133" s="377"/>
      <c r="H133" s="377"/>
      <c r="I133" s="378" t="e">
        <f>#REF!</f>
        <v>#REF!</v>
      </c>
      <c r="J133" s="1308" t="e">
        <f>#REF!</f>
        <v>#REF!</v>
      </c>
      <c r="K133" s="1308"/>
      <c r="L133" s="1308"/>
      <c r="M133" s="1308"/>
      <c r="N133" s="1308"/>
      <c r="O133" s="380"/>
      <c r="AL133" s="381"/>
      <c r="AM133" s="381"/>
      <c r="AO133" s="379"/>
      <c r="AP133" s="381"/>
    </row>
    <row r="134" spans="1:42" s="313" customFormat="1" hidden="1">
      <c r="A134" s="377" t="e">
        <f>#REF!</f>
        <v>#REF!</v>
      </c>
      <c r="B134" s="377"/>
      <c r="C134" s="377"/>
      <c r="D134" s="377"/>
      <c r="E134" s="377"/>
      <c r="F134" s="377"/>
      <c r="G134" s="377"/>
      <c r="H134" s="377"/>
      <c r="I134" s="378" t="e">
        <f>#REF!</f>
        <v>#REF!</v>
      </c>
      <c r="J134" s="1308" t="e">
        <f>#REF!</f>
        <v>#REF!</v>
      </c>
      <c r="K134" s="1308"/>
      <c r="L134" s="1308"/>
      <c r="M134" s="1308"/>
      <c r="N134" s="1308"/>
      <c r="O134" s="380"/>
      <c r="AL134" s="381"/>
      <c r="AM134" s="381"/>
      <c r="AO134" s="379"/>
      <c r="AP134" s="381"/>
    </row>
    <row r="135" spans="1:42" s="314" customFormat="1" ht="20.100000000000001" hidden="1" customHeight="1">
      <c r="A135" s="385"/>
      <c r="B135" s="385"/>
      <c r="C135" s="385"/>
      <c r="D135" s="385"/>
      <c r="E135" s="385"/>
      <c r="F135" s="385"/>
      <c r="G135" s="385"/>
      <c r="H135" s="385"/>
      <c r="I135" s="376" t="e">
        <f>#REF!</f>
        <v>#REF!</v>
      </c>
      <c r="J135" s="1308" t="e">
        <f>#REF!</f>
        <v>#REF!</v>
      </c>
      <c r="K135" s="1308"/>
      <c r="L135" s="1308"/>
      <c r="M135" s="1308"/>
      <c r="N135" s="1308"/>
      <c r="O135" s="380"/>
      <c r="AL135" s="381"/>
      <c r="AM135" s="381"/>
      <c r="AO135" s="381"/>
      <c r="AP135" s="381"/>
    </row>
    <row r="136" spans="1:42" s="313" customFormat="1" ht="24" hidden="1" customHeight="1">
      <c r="A136" s="384" t="e">
        <f>#REF!</f>
        <v>#REF!</v>
      </c>
      <c r="B136" s="384"/>
      <c r="C136" s="384"/>
      <c r="D136" s="384"/>
      <c r="E136" s="384"/>
      <c r="F136" s="384"/>
      <c r="G136" s="384"/>
      <c r="H136" s="384"/>
      <c r="I136" s="376" t="e">
        <f>#REF!</f>
        <v>#REF!</v>
      </c>
      <c r="J136" s="1308"/>
      <c r="K136" s="1308"/>
      <c r="L136" s="1308"/>
      <c r="M136" s="1308"/>
      <c r="N136" s="1308"/>
      <c r="O136" s="380"/>
      <c r="AL136" s="381"/>
      <c r="AM136" s="381"/>
      <c r="AO136" s="381"/>
      <c r="AP136" s="381"/>
    </row>
    <row r="137" spans="1:42" s="313" customFormat="1" hidden="1">
      <c r="A137" s="377" t="e">
        <f>#REF!</f>
        <v>#REF!</v>
      </c>
      <c r="B137" s="377"/>
      <c r="C137" s="377"/>
      <c r="D137" s="377"/>
      <c r="E137" s="377"/>
      <c r="F137" s="377"/>
      <c r="G137" s="377"/>
      <c r="H137" s="377"/>
      <c r="I137" s="378" t="e">
        <f>#REF!</f>
        <v>#REF!</v>
      </c>
      <c r="J137" s="1308" t="e">
        <f>#REF!</f>
        <v>#REF!</v>
      </c>
      <c r="K137" s="1308"/>
      <c r="L137" s="1308"/>
      <c r="M137" s="1308"/>
      <c r="N137" s="1308"/>
      <c r="O137" s="380"/>
      <c r="AL137" s="381"/>
      <c r="AM137" s="381"/>
      <c r="AO137" s="379"/>
      <c r="AP137" s="381"/>
    </row>
    <row r="138" spans="1:42" s="313" customFormat="1" hidden="1">
      <c r="A138" s="377" t="e">
        <f>#REF!</f>
        <v>#REF!</v>
      </c>
      <c r="B138" s="377"/>
      <c r="C138" s="377"/>
      <c r="D138" s="377"/>
      <c r="E138" s="377"/>
      <c r="F138" s="377"/>
      <c r="G138" s="377"/>
      <c r="H138" s="377"/>
      <c r="I138" s="378" t="e">
        <f>#REF!</f>
        <v>#REF!</v>
      </c>
      <c r="J138" s="1308" t="e">
        <f>#REF!</f>
        <v>#REF!</v>
      </c>
      <c r="K138" s="1308"/>
      <c r="L138" s="1308"/>
      <c r="M138" s="1308"/>
      <c r="N138" s="1308"/>
      <c r="O138" s="380"/>
      <c r="AL138" s="381"/>
      <c r="AM138" s="381"/>
      <c r="AO138" s="379"/>
      <c r="AP138" s="381"/>
    </row>
    <row r="139" spans="1:42" s="313" customFormat="1" ht="33" hidden="1" customHeight="1">
      <c r="A139" s="377" t="e">
        <f>#REF!</f>
        <v>#REF!</v>
      </c>
      <c r="B139" s="377"/>
      <c r="C139" s="377"/>
      <c r="D139" s="377"/>
      <c r="E139" s="377"/>
      <c r="F139" s="377"/>
      <c r="G139" s="377"/>
      <c r="H139" s="377"/>
      <c r="I139" s="378" t="e">
        <f>#REF!</f>
        <v>#REF!</v>
      </c>
      <c r="J139" s="1308" t="e">
        <f>#REF!</f>
        <v>#REF!</v>
      </c>
      <c r="K139" s="1308"/>
      <c r="L139" s="1308"/>
      <c r="M139" s="1308"/>
      <c r="N139" s="1308"/>
      <c r="O139" s="380"/>
      <c r="AL139" s="381"/>
      <c r="AM139" s="381"/>
      <c r="AO139" s="379"/>
      <c r="AP139" s="381"/>
    </row>
    <row r="140" spans="1:42" s="314" customFormat="1" ht="20.100000000000001" hidden="1" customHeight="1">
      <c r="A140" s="377"/>
      <c r="B140" s="377"/>
      <c r="C140" s="377"/>
      <c r="D140" s="377"/>
      <c r="E140" s="377"/>
      <c r="F140" s="377"/>
      <c r="G140" s="377"/>
      <c r="H140" s="377"/>
      <c r="I140" s="376" t="e">
        <f>#REF!</f>
        <v>#REF!</v>
      </c>
      <c r="J140" s="1308" t="e">
        <f>#REF!</f>
        <v>#REF!</v>
      </c>
      <c r="K140" s="1308"/>
      <c r="L140" s="1308"/>
      <c r="M140" s="1308"/>
      <c r="N140" s="1308"/>
      <c r="O140" s="380"/>
      <c r="AL140" s="381"/>
      <c r="AM140" s="381"/>
      <c r="AO140" s="381"/>
      <c r="AP140" s="381"/>
    </row>
    <row r="141" spans="1:42" s="313" customFormat="1" ht="20.100000000000001" hidden="1" customHeight="1">
      <c r="A141" s="384" t="e">
        <f>#REF!</f>
        <v>#REF!</v>
      </c>
      <c r="B141" s="384"/>
      <c r="C141" s="384"/>
      <c r="D141" s="384"/>
      <c r="E141" s="384"/>
      <c r="F141" s="384"/>
      <c r="G141" s="384"/>
      <c r="H141" s="384"/>
      <c r="I141" s="376" t="e">
        <f>#REF!</f>
        <v>#REF!</v>
      </c>
      <c r="J141" s="1308"/>
      <c r="K141" s="1308"/>
      <c r="L141" s="1308"/>
      <c r="M141" s="1308"/>
      <c r="N141" s="1308"/>
      <c r="O141" s="380"/>
      <c r="AL141" s="381"/>
      <c r="AM141" s="381"/>
      <c r="AO141" s="381"/>
      <c r="AP141" s="381"/>
    </row>
    <row r="142" spans="1:42" s="313" customFormat="1" hidden="1">
      <c r="A142" s="377" t="e">
        <f>#REF!</f>
        <v>#REF!</v>
      </c>
      <c r="B142" s="377"/>
      <c r="C142" s="377"/>
      <c r="D142" s="377"/>
      <c r="E142" s="377"/>
      <c r="F142" s="377"/>
      <c r="G142" s="377"/>
      <c r="H142" s="377"/>
      <c r="I142" s="378" t="e">
        <f>#REF!</f>
        <v>#REF!</v>
      </c>
      <c r="J142" s="1308" t="e">
        <f>#REF!</f>
        <v>#REF!</v>
      </c>
      <c r="K142" s="1308"/>
      <c r="L142" s="1308"/>
      <c r="M142" s="1308"/>
      <c r="N142" s="1308"/>
      <c r="O142" s="380"/>
      <c r="AL142" s="381"/>
      <c r="AM142" s="381"/>
      <c r="AO142" s="379"/>
      <c r="AP142" s="381"/>
    </row>
    <row r="143" spans="1:42" s="313" customFormat="1" hidden="1">
      <c r="A143" s="377" t="e">
        <f>#REF!</f>
        <v>#REF!</v>
      </c>
      <c r="B143" s="377"/>
      <c r="C143" s="377"/>
      <c r="D143" s="377"/>
      <c r="E143" s="377"/>
      <c r="F143" s="377"/>
      <c r="G143" s="377"/>
      <c r="H143" s="377"/>
      <c r="I143" s="378" t="e">
        <f>#REF!</f>
        <v>#REF!</v>
      </c>
      <c r="J143" s="1308" t="e">
        <f>#REF!</f>
        <v>#REF!</v>
      </c>
      <c r="K143" s="1308"/>
      <c r="L143" s="1308"/>
      <c r="M143" s="1308"/>
      <c r="N143" s="1308"/>
      <c r="O143" s="380"/>
      <c r="AL143" s="381"/>
      <c r="AM143" s="381"/>
      <c r="AO143" s="379"/>
      <c r="AP143" s="381"/>
    </row>
    <row r="144" spans="1:42" s="313" customFormat="1" hidden="1">
      <c r="A144" s="377" t="e">
        <f>#REF!</f>
        <v>#REF!</v>
      </c>
      <c r="B144" s="377"/>
      <c r="C144" s="377"/>
      <c r="D144" s="377"/>
      <c r="E144" s="377"/>
      <c r="F144" s="377"/>
      <c r="G144" s="377"/>
      <c r="H144" s="377"/>
      <c r="I144" s="378" t="e">
        <f>#REF!</f>
        <v>#REF!</v>
      </c>
      <c r="J144" s="1308" t="e">
        <f>#REF!</f>
        <v>#REF!</v>
      </c>
      <c r="K144" s="1308"/>
      <c r="L144" s="1308"/>
      <c r="M144" s="1308"/>
      <c r="N144" s="1308"/>
      <c r="O144" s="380"/>
      <c r="AL144" s="381"/>
      <c r="AM144" s="381"/>
      <c r="AO144" s="379"/>
      <c r="AP144" s="381"/>
    </row>
    <row r="145" spans="1:42" s="313" customFormat="1" hidden="1">
      <c r="A145" s="377"/>
      <c r="B145" s="377"/>
      <c r="C145" s="377"/>
      <c r="D145" s="377"/>
      <c r="E145" s="377"/>
      <c r="F145" s="377"/>
      <c r="G145" s="377"/>
      <c r="H145" s="377"/>
      <c r="I145" s="376" t="e">
        <f>#REF!</f>
        <v>#REF!</v>
      </c>
      <c r="J145" s="1308" t="e">
        <f>#REF!</f>
        <v>#REF!</v>
      </c>
      <c r="K145" s="1308"/>
      <c r="L145" s="1308"/>
      <c r="M145" s="1308"/>
      <c r="N145" s="1308"/>
      <c r="O145" s="380"/>
      <c r="AL145" s="381"/>
      <c r="AM145" s="381"/>
      <c r="AO145" s="381"/>
      <c r="AP145" s="381"/>
    </row>
    <row r="146" spans="1:42" s="313" customFormat="1" ht="20.100000000000001" hidden="1" customHeight="1">
      <c r="A146" s="384" t="e">
        <f>#REF!</f>
        <v>#REF!</v>
      </c>
      <c r="B146" s="384"/>
      <c r="C146" s="384"/>
      <c r="D146" s="384"/>
      <c r="E146" s="384"/>
      <c r="F146" s="384"/>
      <c r="G146" s="384"/>
      <c r="H146" s="384"/>
      <c r="I146" s="376" t="e">
        <f>#REF!</f>
        <v>#REF!</v>
      </c>
      <c r="J146" s="1308"/>
      <c r="K146" s="1308"/>
      <c r="L146" s="1308"/>
      <c r="M146" s="1308"/>
      <c r="N146" s="1308"/>
      <c r="O146" s="380"/>
      <c r="AL146" s="381"/>
      <c r="AM146" s="381"/>
      <c r="AO146" s="381"/>
      <c r="AP146" s="381"/>
    </row>
    <row r="147" spans="1:42" s="313" customFormat="1" hidden="1">
      <c r="A147" s="377" t="e">
        <f>#REF!</f>
        <v>#REF!</v>
      </c>
      <c r="B147" s="377"/>
      <c r="C147" s="377"/>
      <c r="D147" s="377"/>
      <c r="E147" s="377"/>
      <c r="F147" s="377"/>
      <c r="G147" s="377"/>
      <c r="H147" s="377"/>
      <c r="I147" s="378" t="e">
        <f>#REF!</f>
        <v>#REF!</v>
      </c>
      <c r="J147" s="1308" t="e">
        <f>#REF!</f>
        <v>#REF!</v>
      </c>
      <c r="K147" s="1308"/>
      <c r="L147" s="1308"/>
      <c r="M147" s="1308"/>
      <c r="N147" s="1308"/>
      <c r="O147" s="380"/>
      <c r="AL147" s="381"/>
      <c r="AM147" s="381"/>
      <c r="AO147" s="379"/>
      <c r="AP147" s="381"/>
    </row>
    <row r="148" spans="1:42" s="313" customFormat="1" hidden="1">
      <c r="A148" s="377" t="e">
        <f>#REF!</f>
        <v>#REF!</v>
      </c>
      <c r="B148" s="377"/>
      <c r="C148" s="377"/>
      <c r="D148" s="377"/>
      <c r="E148" s="377"/>
      <c r="F148" s="377"/>
      <c r="G148" s="377"/>
      <c r="H148" s="377"/>
      <c r="I148" s="378" t="e">
        <f>#REF!</f>
        <v>#REF!</v>
      </c>
      <c r="J148" s="1308" t="e">
        <f>#REF!</f>
        <v>#REF!</v>
      </c>
      <c r="K148" s="1308"/>
      <c r="L148" s="1308"/>
      <c r="M148" s="1308"/>
      <c r="N148" s="1308"/>
      <c r="O148" s="380"/>
      <c r="AL148" s="381"/>
      <c r="AM148" s="381"/>
      <c r="AO148" s="379"/>
      <c r="AP148" s="381"/>
    </row>
    <row r="149" spans="1:42" s="313" customFormat="1" hidden="1">
      <c r="A149" s="377" t="e">
        <f>#REF!</f>
        <v>#REF!</v>
      </c>
      <c r="B149" s="377"/>
      <c r="C149" s="377"/>
      <c r="D149" s="377"/>
      <c r="E149" s="377"/>
      <c r="F149" s="377"/>
      <c r="G149" s="377"/>
      <c r="H149" s="377"/>
      <c r="I149" s="378" t="e">
        <f>#REF!</f>
        <v>#REF!</v>
      </c>
      <c r="J149" s="1308" t="e">
        <f>#REF!</f>
        <v>#REF!</v>
      </c>
      <c r="K149" s="1308"/>
      <c r="L149" s="1308"/>
      <c r="M149" s="1308"/>
      <c r="N149" s="1308"/>
      <c r="O149" s="380"/>
      <c r="AL149" s="381"/>
      <c r="AM149" s="381"/>
      <c r="AO149" s="379"/>
      <c r="AP149" s="381"/>
    </row>
    <row r="150" spans="1:42" s="313" customFormat="1" hidden="1">
      <c r="A150" s="377" t="e">
        <f>#REF!</f>
        <v>#REF!</v>
      </c>
      <c r="B150" s="377"/>
      <c r="C150" s="377"/>
      <c r="D150" s="377"/>
      <c r="E150" s="377"/>
      <c r="F150" s="377"/>
      <c r="G150" s="377"/>
      <c r="H150" s="377"/>
      <c r="I150" s="378" t="e">
        <f>#REF!</f>
        <v>#REF!</v>
      </c>
      <c r="J150" s="1308" t="e">
        <f>#REF!</f>
        <v>#REF!</v>
      </c>
      <c r="K150" s="1308"/>
      <c r="L150" s="1308"/>
      <c r="M150" s="1308"/>
      <c r="N150" s="1308"/>
      <c r="O150" s="380"/>
      <c r="AL150" s="381"/>
      <c r="AM150" s="381"/>
      <c r="AO150" s="379"/>
      <c r="AP150" s="381"/>
    </row>
    <row r="151" spans="1:42" s="314" customFormat="1" ht="20.100000000000001" hidden="1" customHeight="1">
      <c r="A151" s="377"/>
      <c r="B151" s="377"/>
      <c r="C151" s="377"/>
      <c r="D151" s="377"/>
      <c r="E151" s="377"/>
      <c r="F151" s="377"/>
      <c r="G151" s="377"/>
      <c r="H151" s="377"/>
      <c r="I151" s="376" t="e">
        <f>#REF!</f>
        <v>#REF!</v>
      </c>
      <c r="J151" s="1308" t="e">
        <f>#REF!</f>
        <v>#REF!</v>
      </c>
      <c r="K151" s="1308"/>
      <c r="L151" s="1308"/>
      <c r="M151" s="1308"/>
      <c r="N151" s="1308"/>
      <c r="O151" s="380"/>
      <c r="AL151" s="381"/>
      <c r="AM151" s="381"/>
      <c r="AO151" s="381"/>
      <c r="AP151" s="381"/>
    </row>
    <row r="152" spans="1:42" s="313" customFormat="1" ht="20.100000000000001" hidden="1" customHeight="1">
      <c r="A152" s="386"/>
      <c r="B152" s="386"/>
      <c r="C152" s="386"/>
      <c r="D152" s="386"/>
      <c r="E152" s="386"/>
      <c r="F152" s="386"/>
      <c r="G152" s="386"/>
      <c r="H152" s="386"/>
      <c r="I152" s="376" t="e">
        <f>#REF!</f>
        <v>#REF!</v>
      </c>
      <c r="J152" s="1308" t="e">
        <f>#REF!</f>
        <v>#REF!</v>
      </c>
      <c r="K152" s="1308"/>
      <c r="L152" s="1308"/>
      <c r="M152" s="1308"/>
      <c r="N152" s="1308"/>
      <c r="O152" s="380"/>
      <c r="AL152" s="381"/>
      <c r="AM152" s="381"/>
      <c r="AO152" s="381"/>
      <c r="AP152" s="381"/>
    </row>
    <row r="153" spans="1:42" s="313" customFormat="1" hidden="1">
      <c r="A153" s="386"/>
      <c r="B153" s="386"/>
      <c r="C153" s="386"/>
      <c r="D153" s="386"/>
      <c r="E153" s="386"/>
      <c r="F153" s="386"/>
      <c r="G153" s="386"/>
      <c r="H153" s="386"/>
      <c r="I153" s="376"/>
      <c r="J153" s="1308"/>
      <c r="K153" s="1308"/>
      <c r="L153" s="1308"/>
      <c r="M153" s="1308"/>
      <c r="N153" s="1308"/>
      <c r="O153" s="380"/>
      <c r="AL153" s="381"/>
      <c r="AM153" s="381"/>
      <c r="AO153" s="381"/>
      <c r="AP153" s="381"/>
    </row>
    <row r="154" spans="1:42" s="313" customFormat="1" ht="20.100000000000001" hidden="1" customHeight="1">
      <c r="A154" s="383" t="e">
        <f>#REF!</f>
        <v>#REF!</v>
      </c>
      <c r="B154" s="383"/>
      <c r="C154" s="383"/>
      <c r="D154" s="383"/>
      <c r="E154" s="383"/>
      <c r="F154" s="383"/>
      <c r="G154" s="383"/>
      <c r="H154" s="383"/>
      <c r="I154" s="376" t="e">
        <f>#REF!</f>
        <v>#REF!</v>
      </c>
      <c r="J154" s="1308"/>
      <c r="K154" s="1308"/>
      <c r="L154" s="1308"/>
      <c r="M154" s="1308"/>
      <c r="N154" s="1308"/>
      <c r="O154" s="380"/>
      <c r="AL154" s="381"/>
      <c r="AM154" s="381"/>
      <c r="AO154" s="381"/>
      <c r="AP154" s="381"/>
    </row>
    <row r="155" spans="1:42" s="313" customFormat="1" ht="30" hidden="1" customHeight="1">
      <c r="A155" s="384" t="e">
        <f>#REF!</f>
        <v>#REF!</v>
      </c>
      <c r="B155" s="384"/>
      <c r="C155" s="384"/>
      <c r="D155" s="384"/>
      <c r="E155" s="384"/>
      <c r="F155" s="384"/>
      <c r="G155" s="384"/>
      <c r="H155" s="384"/>
      <c r="I155" s="376" t="e">
        <f>#REF!</f>
        <v>#REF!</v>
      </c>
      <c r="J155" s="1308"/>
      <c r="K155" s="1308"/>
      <c r="L155" s="1308"/>
      <c r="M155" s="1308"/>
      <c r="N155" s="1308"/>
      <c r="O155" s="380"/>
      <c r="AL155" s="381"/>
      <c r="AM155" s="381"/>
      <c r="AO155" s="381"/>
      <c r="AP155" s="381"/>
    </row>
    <row r="156" spans="1:42" s="313" customFormat="1" hidden="1">
      <c r="A156" s="377" t="e">
        <f>#REF!</f>
        <v>#REF!</v>
      </c>
      <c r="B156" s="377"/>
      <c r="C156" s="377"/>
      <c r="D156" s="377"/>
      <c r="E156" s="377"/>
      <c r="F156" s="377"/>
      <c r="G156" s="377"/>
      <c r="H156" s="377"/>
      <c r="I156" s="378" t="e">
        <f>#REF!</f>
        <v>#REF!</v>
      </c>
      <c r="J156" s="1308" t="e">
        <f>#REF!</f>
        <v>#REF!</v>
      </c>
      <c r="K156" s="1308"/>
      <c r="L156" s="1308"/>
      <c r="M156" s="1308"/>
      <c r="N156" s="1308"/>
      <c r="O156" s="380"/>
      <c r="AL156" s="381"/>
      <c r="AM156" s="381"/>
      <c r="AO156" s="379"/>
      <c r="AP156" s="381"/>
    </row>
    <row r="157" spans="1:42" s="313" customFormat="1" hidden="1">
      <c r="A157" s="377" t="e">
        <f>#REF!</f>
        <v>#REF!</v>
      </c>
      <c r="B157" s="377"/>
      <c r="C157" s="377"/>
      <c r="D157" s="377"/>
      <c r="E157" s="377"/>
      <c r="F157" s="377"/>
      <c r="G157" s="377"/>
      <c r="H157" s="377"/>
      <c r="I157" s="378" t="e">
        <f>#REF!</f>
        <v>#REF!</v>
      </c>
      <c r="J157" s="1308" t="e">
        <f>#REF!</f>
        <v>#REF!</v>
      </c>
      <c r="K157" s="1308"/>
      <c r="L157" s="1308"/>
      <c r="M157" s="1308"/>
      <c r="N157" s="1308"/>
      <c r="O157" s="380"/>
      <c r="AL157" s="381"/>
      <c r="AM157" s="381"/>
      <c r="AO157" s="379"/>
      <c r="AP157" s="381"/>
    </row>
    <row r="158" spans="1:42" s="313" customFormat="1" hidden="1">
      <c r="A158" s="377" t="e">
        <f>#REF!</f>
        <v>#REF!</v>
      </c>
      <c r="B158" s="377"/>
      <c r="C158" s="377"/>
      <c r="D158" s="377"/>
      <c r="E158" s="377"/>
      <c r="F158" s="377"/>
      <c r="G158" s="377"/>
      <c r="H158" s="377"/>
      <c r="I158" s="378" t="e">
        <f>#REF!</f>
        <v>#REF!</v>
      </c>
      <c r="J158" s="1308" t="e">
        <f>#REF!</f>
        <v>#REF!</v>
      </c>
      <c r="K158" s="1308"/>
      <c r="L158" s="1308"/>
      <c r="M158" s="1308"/>
      <c r="N158" s="1308"/>
      <c r="O158" s="380"/>
      <c r="AL158" s="381"/>
      <c r="AM158" s="381"/>
      <c r="AO158" s="379"/>
      <c r="AP158" s="381"/>
    </row>
    <row r="159" spans="1:42" s="313" customFormat="1" ht="20.100000000000001" hidden="1" customHeight="1">
      <c r="A159" s="387"/>
      <c r="B159" s="387"/>
      <c r="C159" s="387"/>
      <c r="D159" s="387"/>
      <c r="E159" s="387"/>
      <c r="F159" s="387"/>
      <c r="G159" s="387"/>
      <c r="H159" s="387"/>
      <c r="I159" s="376" t="e">
        <f>#REF!</f>
        <v>#REF!</v>
      </c>
      <c r="J159" s="1308" t="e">
        <f>#REF!</f>
        <v>#REF!</v>
      </c>
      <c r="K159" s="1308"/>
      <c r="L159" s="1308"/>
      <c r="M159" s="1308"/>
      <c r="N159" s="1308"/>
      <c r="O159" s="380"/>
      <c r="AL159" s="381"/>
      <c r="AM159" s="381"/>
      <c r="AO159" s="381"/>
      <c r="AP159" s="381"/>
    </row>
    <row r="160" spans="1:42" s="313" customFormat="1" ht="20.100000000000001" hidden="1" customHeight="1">
      <c r="A160" s="386"/>
      <c r="B160" s="386"/>
      <c r="C160" s="386"/>
      <c r="D160" s="386"/>
      <c r="E160" s="386"/>
      <c r="F160" s="386"/>
      <c r="G160" s="386"/>
      <c r="H160" s="386"/>
      <c r="I160" s="376" t="e">
        <f>#REF!</f>
        <v>#REF!</v>
      </c>
      <c r="J160" s="1308" t="e">
        <f>#REF!</f>
        <v>#REF!</v>
      </c>
      <c r="K160" s="1308"/>
      <c r="L160" s="1308"/>
      <c r="M160" s="1308"/>
      <c r="N160" s="1308"/>
      <c r="O160" s="380"/>
      <c r="AL160" s="381"/>
      <c r="AM160" s="381"/>
      <c r="AO160" s="381"/>
      <c r="AP160" s="381"/>
    </row>
    <row r="161" spans="1:42" s="313" customFormat="1" ht="20.100000000000001" hidden="1" customHeight="1">
      <c r="A161" s="375" t="e">
        <f>#REF!</f>
        <v>#REF!</v>
      </c>
      <c r="B161" s="375"/>
      <c r="C161" s="375"/>
      <c r="D161" s="375"/>
      <c r="E161" s="375"/>
      <c r="F161" s="375"/>
      <c r="G161" s="375"/>
      <c r="H161" s="375"/>
      <c r="I161" s="376" t="e">
        <f>#REF!</f>
        <v>#REF!</v>
      </c>
      <c r="J161" s="1308"/>
      <c r="K161" s="1308"/>
      <c r="L161" s="1308"/>
      <c r="M161" s="1308"/>
      <c r="N161" s="1308"/>
      <c r="O161" s="380"/>
      <c r="AL161" s="381"/>
      <c r="AM161" s="381"/>
      <c r="AO161" s="381"/>
      <c r="AP161" s="381"/>
    </row>
    <row r="162" spans="1:42" s="313" customFormat="1" ht="30" hidden="1" customHeight="1">
      <c r="A162" s="383" t="e">
        <f>#REF!</f>
        <v>#REF!</v>
      </c>
      <c r="B162" s="383"/>
      <c r="C162" s="383"/>
      <c r="D162" s="383"/>
      <c r="E162" s="383"/>
      <c r="F162" s="383"/>
      <c r="G162" s="383"/>
      <c r="H162" s="383"/>
      <c r="I162" s="376" t="e">
        <f>#REF!</f>
        <v>#REF!</v>
      </c>
      <c r="J162" s="1308"/>
      <c r="K162" s="1308"/>
      <c r="L162" s="1308"/>
      <c r="M162" s="1308"/>
      <c r="N162" s="1308"/>
      <c r="O162" s="380"/>
      <c r="AL162" s="381"/>
      <c r="AM162" s="381"/>
      <c r="AO162" s="381"/>
      <c r="AP162" s="381"/>
    </row>
    <row r="163" spans="1:42" s="313" customFormat="1" ht="20.100000000000001" hidden="1" customHeight="1">
      <c r="A163" s="377" t="e">
        <f>#REF!</f>
        <v>#REF!</v>
      </c>
      <c r="B163" s="377"/>
      <c r="C163" s="377"/>
      <c r="D163" s="377"/>
      <c r="E163" s="377"/>
      <c r="F163" s="377"/>
      <c r="G163" s="377"/>
      <c r="H163" s="377"/>
      <c r="I163" s="378" t="e">
        <f>#REF!</f>
        <v>#REF!</v>
      </c>
      <c r="J163" s="1308" t="e">
        <f>#REF!</f>
        <v>#REF!</v>
      </c>
      <c r="K163" s="1308"/>
      <c r="L163" s="1308"/>
      <c r="M163" s="1308"/>
      <c r="N163" s="1308"/>
      <c r="O163" s="380"/>
      <c r="AL163" s="381"/>
      <c r="AM163" s="381"/>
      <c r="AO163" s="379"/>
      <c r="AP163" s="381"/>
    </row>
    <row r="164" spans="1:42" s="313" customFormat="1" ht="20.100000000000001" hidden="1" customHeight="1">
      <c r="A164" s="377" t="e">
        <f>#REF!</f>
        <v>#REF!</v>
      </c>
      <c r="B164" s="377"/>
      <c r="C164" s="377"/>
      <c r="D164" s="377"/>
      <c r="E164" s="377"/>
      <c r="F164" s="377"/>
      <c r="G164" s="377"/>
      <c r="H164" s="377"/>
      <c r="I164" s="378" t="e">
        <f>#REF!</f>
        <v>#REF!</v>
      </c>
      <c r="J164" s="1308" t="e">
        <f>#REF!</f>
        <v>#REF!</v>
      </c>
      <c r="K164" s="1308"/>
      <c r="L164" s="1308"/>
      <c r="M164" s="1308"/>
      <c r="N164" s="1308"/>
      <c r="O164" s="380"/>
      <c r="AL164" s="381"/>
      <c r="AM164" s="381"/>
      <c r="AO164" s="379"/>
      <c r="AP164" s="381"/>
    </row>
    <row r="165" spans="1:42" s="313" customFormat="1" ht="20.100000000000001" hidden="1" customHeight="1">
      <c r="A165" s="377" t="e">
        <f>#REF!</f>
        <v>#REF!</v>
      </c>
      <c r="B165" s="377"/>
      <c r="C165" s="377"/>
      <c r="D165" s="377"/>
      <c r="E165" s="377"/>
      <c r="F165" s="377"/>
      <c r="G165" s="377"/>
      <c r="H165" s="377"/>
      <c r="I165" s="378" t="e">
        <f>#REF!</f>
        <v>#REF!</v>
      </c>
      <c r="J165" s="1308" t="e">
        <f>#REF!</f>
        <v>#REF!</v>
      </c>
      <c r="K165" s="1308"/>
      <c r="L165" s="1308"/>
      <c r="M165" s="1308"/>
      <c r="N165" s="1308"/>
      <c r="O165" s="380"/>
      <c r="AL165" s="381"/>
      <c r="AM165" s="381"/>
      <c r="AO165" s="379"/>
      <c r="AP165" s="381"/>
    </row>
    <row r="166" spans="1:42" s="313" customFormat="1" ht="20.100000000000001" hidden="1" customHeight="1">
      <c r="A166" s="377" t="e">
        <f>#REF!</f>
        <v>#REF!</v>
      </c>
      <c r="B166" s="377"/>
      <c r="C166" s="377"/>
      <c r="D166" s="377"/>
      <c r="E166" s="377"/>
      <c r="F166" s="377"/>
      <c r="G166" s="377"/>
      <c r="H166" s="377"/>
      <c r="I166" s="378" t="e">
        <f>#REF!</f>
        <v>#REF!</v>
      </c>
      <c r="J166" s="1308" t="e">
        <f>#REF!</f>
        <v>#REF!</v>
      </c>
      <c r="K166" s="1308"/>
      <c r="L166" s="1308"/>
      <c r="M166" s="1308"/>
      <c r="N166" s="1308"/>
      <c r="O166" s="380"/>
      <c r="AL166" s="381"/>
      <c r="AM166" s="381"/>
      <c r="AO166" s="379"/>
      <c r="AP166" s="381"/>
    </row>
    <row r="167" spans="1:42" s="313" customFormat="1" ht="20.100000000000001" hidden="1" customHeight="1">
      <c r="A167" s="377" t="e">
        <f>#REF!</f>
        <v>#REF!</v>
      </c>
      <c r="B167" s="377"/>
      <c r="C167" s="377"/>
      <c r="D167" s="377"/>
      <c r="E167" s="377"/>
      <c r="F167" s="377"/>
      <c r="G167" s="377"/>
      <c r="H167" s="377"/>
      <c r="I167" s="378" t="e">
        <f>#REF!</f>
        <v>#REF!</v>
      </c>
      <c r="J167" s="1308" t="e">
        <f>#REF!</f>
        <v>#REF!</v>
      </c>
      <c r="K167" s="1308"/>
      <c r="L167" s="1308"/>
      <c r="M167" s="1308"/>
      <c r="N167" s="1308"/>
      <c r="O167" s="380"/>
      <c r="AL167" s="381"/>
      <c r="AM167" s="381"/>
      <c r="AO167" s="379"/>
      <c r="AP167" s="381"/>
    </row>
    <row r="168" spans="1:42" s="313" customFormat="1" ht="20.100000000000001" hidden="1" customHeight="1">
      <c r="A168" s="382"/>
      <c r="B168" s="382"/>
      <c r="C168" s="382"/>
      <c r="D168" s="382"/>
      <c r="E168" s="382"/>
      <c r="F168" s="382"/>
      <c r="G168" s="382"/>
      <c r="H168" s="382"/>
      <c r="I168" s="376" t="e">
        <f>#REF!</f>
        <v>#REF!</v>
      </c>
      <c r="J168" s="1308" t="e">
        <f>#REF!</f>
        <v>#REF!</v>
      </c>
      <c r="K168" s="1308"/>
      <c r="L168" s="1308"/>
      <c r="M168" s="1308"/>
      <c r="N168" s="1308"/>
      <c r="O168" s="380"/>
      <c r="AL168" s="381"/>
      <c r="AM168" s="381"/>
      <c r="AO168" s="381"/>
      <c r="AP168" s="381"/>
    </row>
    <row r="169" spans="1:42" s="313" customFormat="1" ht="20.100000000000001" hidden="1" customHeight="1">
      <c r="A169" s="383" t="e">
        <f>#REF!</f>
        <v>#REF!</v>
      </c>
      <c r="B169" s="383"/>
      <c r="C169" s="383"/>
      <c r="D169" s="383"/>
      <c r="E169" s="383"/>
      <c r="F169" s="383"/>
      <c r="G169" s="383"/>
      <c r="H169" s="383"/>
      <c r="I169" s="376" t="e">
        <f>#REF!</f>
        <v>#REF!</v>
      </c>
      <c r="J169" s="1308"/>
      <c r="K169" s="1308"/>
      <c r="L169" s="1308"/>
      <c r="M169" s="1308"/>
      <c r="N169" s="1308"/>
      <c r="O169" s="380"/>
      <c r="AL169" s="381"/>
      <c r="AM169" s="381"/>
      <c r="AO169" s="381"/>
      <c r="AP169" s="381"/>
    </row>
    <row r="170" spans="1:42" s="313" customFormat="1" ht="20.100000000000001" hidden="1" customHeight="1">
      <c r="A170" s="377" t="e">
        <f>#REF!</f>
        <v>#REF!</v>
      </c>
      <c r="B170" s="377"/>
      <c r="C170" s="377"/>
      <c r="D170" s="377"/>
      <c r="E170" s="377"/>
      <c r="F170" s="377"/>
      <c r="G170" s="377"/>
      <c r="H170" s="377"/>
      <c r="I170" s="388" t="e">
        <f>#REF!</f>
        <v>#REF!</v>
      </c>
      <c r="J170" s="1308" t="e">
        <f>#REF!</f>
        <v>#REF!</v>
      </c>
      <c r="K170" s="1308"/>
      <c r="L170" s="1308"/>
      <c r="M170" s="1308"/>
      <c r="N170" s="1308"/>
      <c r="O170" s="380"/>
      <c r="AL170" s="381"/>
      <c r="AM170" s="381"/>
      <c r="AO170" s="379"/>
      <c r="AP170" s="381"/>
    </row>
    <row r="171" spans="1:42" s="313" customFormat="1" ht="20.100000000000001" hidden="1" customHeight="1">
      <c r="A171" s="377" t="e">
        <f>#REF!</f>
        <v>#REF!</v>
      </c>
      <c r="B171" s="377"/>
      <c r="C171" s="377"/>
      <c r="D171" s="377"/>
      <c r="E171" s="377"/>
      <c r="F171" s="377"/>
      <c r="G171" s="377"/>
      <c r="H171" s="377"/>
      <c r="I171" s="388" t="e">
        <f>#REF!</f>
        <v>#REF!</v>
      </c>
      <c r="J171" s="1308" t="e">
        <f>#REF!</f>
        <v>#REF!</v>
      </c>
      <c r="K171" s="1308"/>
      <c r="L171" s="1308"/>
      <c r="M171" s="1308"/>
      <c r="N171" s="1308"/>
      <c r="O171" s="380"/>
      <c r="AL171" s="381"/>
      <c r="AM171" s="381"/>
      <c r="AO171" s="379"/>
      <c r="AP171" s="381"/>
    </row>
    <row r="172" spans="1:42" s="313" customFormat="1" ht="20.100000000000001" hidden="1" customHeight="1">
      <c r="A172" s="377" t="e">
        <f>#REF!</f>
        <v>#REF!</v>
      </c>
      <c r="B172" s="377"/>
      <c r="C172" s="377"/>
      <c r="D172" s="377"/>
      <c r="E172" s="377"/>
      <c r="F172" s="377"/>
      <c r="G172" s="377"/>
      <c r="H172" s="377"/>
      <c r="I172" s="388" t="e">
        <f>#REF!</f>
        <v>#REF!</v>
      </c>
      <c r="J172" s="1308" t="e">
        <f>#REF!</f>
        <v>#REF!</v>
      </c>
      <c r="K172" s="1308"/>
      <c r="L172" s="1308"/>
      <c r="M172" s="1308"/>
      <c r="N172" s="1308"/>
      <c r="O172" s="380"/>
      <c r="AL172" s="381"/>
      <c r="AM172" s="381"/>
      <c r="AO172" s="379"/>
      <c r="AP172" s="381"/>
    </row>
    <row r="173" spans="1:42" s="313" customFormat="1" ht="20.100000000000001" hidden="1" customHeight="1">
      <c r="A173" s="377" t="e">
        <f>#REF!</f>
        <v>#REF!</v>
      </c>
      <c r="B173" s="377"/>
      <c r="C173" s="377"/>
      <c r="D173" s="377"/>
      <c r="E173" s="377"/>
      <c r="F173" s="377"/>
      <c r="G173" s="377"/>
      <c r="H173" s="377"/>
      <c r="I173" s="388" t="e">
        <f>#REF!</f>
        <v>#REF!</v>
      </c>
      <c r="J173" s="1308" t="e">
        <f>#REF!</f>
        <v>#REF!</v>
      </c>
      <c r="K173" s="1308"/>
      <c r="L173" s="1308"/>
      <c r="M173" s="1308"/>
      <c r="N173" s="1308"/>
      <c r="O173" s="380"/>
      <c r="AL173" s="381"/>
      <c r="AM173" s="381"/>
      <c r="AO173" s="379"/>
      <c r="AP173" s="381"/>
    </row>
    <row r="174" spans="1:42" s="313" customFormat="1" ht="20.100000000000001" hidden="1" customHeight="1">
      <c r="A174" s="377" t="e">
        <f>#REF!</f>
        <v>#REF!</v>
      </c>
      <c r="B174" s="377"/>
      <c r="C174" s="377"/>
      <c r="D174" s="377"/>
      <c r="E174" s="377"/>
      <c r="F174" s="377"/>
      <c r="G174" s="377"/>
      <c r="H174" s="377"/>
      <c r="I174" s="388" t="e">
        <f>#REF!</f>
        <v>#REF!</v>
      </c>
      <c r="J174" s="1308" t="e">
        <f>#REF!</f>
        <v>#REF!</v>
      </c>
      <c r="K174" s="1308"/>
      <c r="L174" s="1308"/>
      <c r="M174" s="1308"/>
      <c r="N174" s="1308"/>
      <c r="O174" s="380"/>
      <c r="AL174" s="381"/>
      <c r="AM174" s="381"/>
      <c r="AO174" s="379"/>
      <c r="AP174" s="381"/>
    </row>
    <row r="175" spans="1:42" s="313" customFormat="1" ht="20.100000000000001" hidden="1" customHeight="1">
      <c r="A175" s="377" t="e">
        <f>#REF!</f>
        <v>#REF!</v>
      </c>
      <c r="B175" s="377"/>
      <c r="C175" s="377"/>
      <c r="D175" s="377"/>
      <c r="E175" s="377"/>
      <c r="F175" s="377"/>
      <c r="G175" s="377"/>
      <c r="H175" s="377"/>
      <c r="I175" s="388" t="e">
        <f>#REF!</f>
        <v>#REF!</v>
      </c>
      <c r="J175" s="1308" t="e">
        <f>#REF!</f>
        <v>#REF!</v>
      </c>
      <c r="K175" s="1308"/>
      <c r="L175" s="1308"/>
      <c r="M175" s="1308"/>
      <c r="N175" s="1308"/>
      <c r="O175" s="380"/>
      <c r="AL175" s="381"/>
      <c r="AM175" s="381"/>
      <c r="AO175" s="379"/>
      <c r="AP175" s="381"/>
    </row>
    <row r="176" spans="1:42" s="313" customFormat="1" ht="20.100000000000001" hidden="1" customHeight="1">
      <c r="A176" s="389"/>
      <c r="B176" s="389"/>
      <c r="C176" s="389"/>
      <c r="D176" s="389"/>
      <c r="E176" s="389"/>
      <c r="F176" s="389"/>
      <c r="G176" s="389"/>
      <c r="H176" s="389"/>
      <c r="I176" s="376" t="e">
        <f>#REF!</f>
        <v>#REF!</v>
      </c>
      <c r="J176" s="1308" t="e">
        <f>#REF!</f>
        <v>#REF!</v>
      </c>
      <c r="K176" s="1308"/>
      <c r="L176" s="1308"/>
      <c r="M176" s="1308"/>
      <c r="N176" s="1308"/>
      <c r="O176" s="380"/>
      <c r="AL176" s="381"/>
      <c r="AM176" s="381"/>
      <c r="AO176" s="381"/>
      <c r="AP176" s="381"/>
    </row>
    <row r="177" spans="1:42" s="313" customFormat="1" ht="35.25" hidden="1" customHeight="1">
      <c r="A177" s="383" t="e">
        <f>#REF!</f>
        <v>#REF!</v>
      </c>
      <c r="B177" s="383"/>
      <c r="C177" s="383"/>
      <c r="D177" s="383"/>
      <c r="E177" s="383"/>
      <c r="F177" s="383"/>
      <c r="G177" s="383"/>
      <c r="H177" s="383"/>
      <c r="I177" s="376" t="e">
        <f>#REF!</f>
        <v>#REF!</v>
      </c>
      <c r="J177" s="1308"/>
      <c r="K177" s="1308"/>
      <c r="L177" s="1308"/>
      <c r="M177" s="1308"/>
      <c r="N177" s="1308"/>
      <c r="O177" s="380"/>
      <c r="AL177" s="381"/>
      <c r="AM177" s="381"/>
      <c r="AO177" s="381"/>
      <c r="AP177" s="381"/>
    </row>
    <row r="178" spans="1:42" s="313" customFormat="1" ht="19.5" hidden="1" customHeight="1">
      <c r="A178" s="377" t="e">
        <f>#REF!</f>
        <v>#REF!</v>
      </c>
      <c r="B178" s="377"/>
      <c r="C178" s="377"/>
      <c r="D178" s="377"/>
      <c r="E178" s="377"/>
      <c r="F178" s="377"/>
      <c r="G178" s="377"/>
      <c r="H178" s="377"/>
      <c r="I178" s="388" t="e">
        <f>#REF!</f>
        <v>#REF!</v>
      </c>
      <c r="J178" s="1308" t="e">
        <f>#REF!</f>
        <v>#REF!</v>
      </c>
      <c r="K178" s="1308"/>
      <c r="L178" s="1308"/>
      <c r="M178" s="1308"/>
      <c r="N178" s="1308"/>
      <c r="O178" s="380"/>
      <c r="AL178" s="381"/>
      <c r="AM178" s="381"/>
      <c r="AO178" s="379"/>
      <c r="AP178" s="381"/>
    </row>
    <row r="179" spans="1:42" s="313" customFormat="1" ht="19.5" hidden="1" customHeight="1">
      <c r="A179" s="377" t="e">
        <f>#REF!</f>
        <v>#REF!</v>
      </c>
      <c r="B179" s="377"/>
      <c r="C179" s="377"/>
      <c r="D179" s="377"/>
      <c r="E179" s="377"/>
      <c r="F179" s="377"/>
      <c r="G179" s="377"/>
      <c r="H179" s="377"/>
      <c r="I179" s="388" t="e">
        <f>#REF!</f>
        <v>#REF!</v>
      </c>
      <c r="J179" s="1308" t="e">
        <f>#REF!</f>
        <v>#REF!</v>
      </c>
      <c r="K179" s="1308"/>
      <c r="L179" s="1308"/>
      <c r="M179" s="1308"/>
      <c r="N179" s="1308"/>
      <c r="O179" s="380"/>
      <c r="AL179" s="381"/>
      <c r="AM179" s="381"/>
      <c r="AO179" s="379"/>
      <c r="AP179" s="381"/>
    </row>
    <row r="180" spans="1:42" s="313" customFormat="1" ht="19.5" hidden="1" customHeight="1">
      <c r="A180" s="377" t="e">
        <f>#REF!</f>
        <v>#REF!</v>
      </c>
      <c r="B180" s="377"/>
      <c r="C180" s="377"/>
      <c r="D180" s="377"/>
      <c r="E180" s="377"/>
      <c r="F180" s="377"/>
      <c r="G180" s="377"/>
      <c r="H180" s="377"/>
      <c r="I180" s="388" t="e">
        <f>#REF!</f>
        <v>#REF!</v>
      </c>
      <c r="J180" s="1308" t="e">
        <f>#REF!</f>
        <v>#REF!</v>
      </c>
      <c r="K180" s="1308"/>
      <c r="L180" s="1308"/>
      <c r="M180" s="1308"/>
      <c r="N180" s="1308"/>
      <c r="O180" s="380"/>
      <c r="AL180" s="381"/>
      <c r="AM180" s="381"/>
      <c r="AO180" s="379"/>
      <c r="AP180" s="381"/>
    </row>
    <row r="181" spans="1:42" s="313" customFormat="1" ht="19.5" hidden="1" customHeight="1">
      <c r="A181" s="377" t="e">
        <f>#REF!</f>
        <v>#REF!</v>
      </c>
      <c r="B181" s="377"/>
      <c r="C181" s="377"/>
      <c r="D181" s="377"/>
      <c r="E181" s="377"/>
      <c r="F181" s="377"/>
      <c r="G181" s="377"/>
      <c r="H181" s="377"/>
      <c r="I181" s="388" t="e">
        <f>#REF!</f>
        <v>#REF!</v>
      </c>
      <c r="J181" s="1308" t="e">
        <f>#REF!</f>
        <v>#REF!</v>
      </c>
      <c r="K181" s="1308"/>
      <c r="L181" s="1308"/>
      <c r="M181" s="1308"/>
      <c r="N181" s="1308"/>
      <c r="O181" s="380"/>
      <c r="AL181" s="381"/>
      <c r="AM181" s="381"/>
      <c r="AO181" s="379"/>
      <c r="AP181" s="381"/>
    </row>
    <row r="182" spans="1:42" s="313" customFormat="1" ht="33" hidden="1" customHeight="1">
      <c r="A182" s="377" t="e">
        <f>#REF!</f>
        <v>#REF!</v>
      </c>
      <c r="B182" s="377"/>
      <c r="C182" s="377"/>
      <c r="D182" s="377"/>
      <c r="E182" s="377"/>
      <c r="F182" s="377"/>
      <c r="G182" s="377"/>
      <c r="H182" s="377"/>
      <c r="I182" s="388" t="e">
        <f>#REF!</f>
        <v>#REF!</v>
      </c>
      <c r="J182" s="1308" t="e">
        <f>#REF!</f>
        <v>#REF!</v>
      </c>
      <c r="K182" s="1308"/>
      <c r="L182" s="1308"/>
      <c r="M182" s="1308"/>
      <c r="N182" s="1308"/>
      <c r="O182" s="380"/>
      <c r="AL182" s="381"/>
      <c r="AM182" s="381"/>
      <c r="AO182" s="379"/>
      <c r="AP182" s="381"/>
    </row>
    <row r="183" spans="1:42" s="313" customFormat="1" ht="19.5" hidden="1" customHeight="1">
      <c r="A183" s="377" t="e">
        <f>#REF!</f>
        <v>#REF!</v>
      </c>
      <c r="B183" s="377"/>
      <c r="C183" s="377"/>
      <c r="D183" s="377"/>
      <c r="E183" s="377"/>
      <c r="F183" s="377"/>
      <c r="G183" s="377"/>
      <c r="H183" s="377"/>
      <c r="I183" s="388" t="e">
        <f>#REF!</f>
        <v>#REF!</v>
      </c>
      <c r="J183" s="1308" t="e">
        <f>#REF!</f>
        <v>#REF!</v>
      </c>
      <c r="K183" s="1308"/>
      <c r="L183" s="1308"/>
      <c r="M183" s="1308"/>
      <c r="N183" s="1308"/>
      <c r="O183" s="380"/>
      <c r="AL183" s="381"/>
      <c r="AM183" s="381"/>
      <c r="AO183" s="379"/>
      <c r="AP183" s="381"/>
    </row>
    <row r="184" spans="1:42" s="313" customFormat="1" ht="19.5" hidden="1" customHeight="1">
      <c r="A184" s="377" t="e">
        <f>#REF!</f>
        <v>#REF!</v>
      </c>
      <c r="B184" s="377"/>
      <c r="C184" s="377"/>
      <c r="D184" s="377"/>
      <c r="E184" s="377"/>
      <c r="F184" s="377"/>
      <c r="G184" s="377"/>
      <c r="H184" s="377"/>
      <c r="I184" s="388" t="e">
        <f>#REF!</f>
        <v>#REF!</v>
      </c>
      <c r="J184" s="1308" t="e">
        <f>#REF!</f>
        <v>#REF!</v>
      </c>
      <c r="K184" s="1308"/>
      <c r="L184" s="1308"/>
      <c r="M184" s="1308"/>
      <c r="N184" s="1308"/>
      <c r="O184" s="380"/>
      <c r="AL184" s="381"/>
      <c r="AM184" s="381"/>
      <c r="AO184" s="379"/>
      <c r="AP184" s="381"/>
    </row>
    <row r="185" spans="1:42" s="313" customFormat="1" ht="19.5" hidden="1" customHeight="1">
      <c r="A185" s="377" t="e">
        <f>#REF!</f>
        <v>#REF!</v>
      </c>
      <c r="B185" s="377"/>
      <c r="C185" s="377"/>
      <c r="D185" s="377"/>
      <c r="E185" s="377"/>
      <c r="F185" s="377"/>
      <c r="G185" s="377"/>
      <c r="H185" s="377"/>
      <c r="I185" s="388" t="e">
        <f>#REF!</f>
        <v>#REF!</v>
      </c>
      <c r="J185" s="1308" t="e">
        <f>#REF!</f>
        <v>#REF!</v>
      </c>
      <c r="K185" s="1308"/>
      <c r="L185" s="1308"/>
      <c r="M185" s="1308"/>
      <c r="N185" s="1308"/>
      <c r="O185" s="380"/>
      <c r="AL185" s="381"/>
      <c r="AM185" s="381"/>
      <c r="AO185" s="379"/>
      <c r="AP185" s="381"/>
    </row>
    <row r="186" spans="1:42" s="313" customFormat="1" ht="19.5" hidden="1" customHeight="1">
      <c r="A186" s="377" t="e">
        <f>#REF!</f>
        <v>#REF!</v>
      </c>
      <c r="B186" s="377"/>
      <c r="C186" s="377"/>
      <c r="D186" s="377"/>
      <c r="E186" s="377"/>
      <c r="F186" s="377"/>
      <c r="G186" s="377"/>
      <c r="H186" s="377"/>
      <c r="I186" s="388" t="e">
        <f>#REF!</f>
        <v>#REF!</v>
      </c>
      <c r="J186" s="1308" t="e">
        <f>#REF!</f>
        <v>#REF!</v>
      </c>
      <c r="K186" s="1308"/>
      <c r="L186" s="1308"/>
      <c r="M186" s="1308"/>
      <c r="N186" s="1308"/>
      <c r="O186" s="380"/>
      <c r="AL186" s="381"/>
      <c r="AM186" s="381"/>
      <c r="AO186" s="379"/>
      <c r="AP186" s="381"/>
    </row>
    <row r="187" spans="1:42" s="313" customFormat="1" ht="19.5" hidden="1" customHeight="1">
      <c r="A187" s="389"/>
      <c r="B187" s="389"/>
      <c r="C187" s="389"/>
      <c r="D187" s="389"/>
      <c r="E187" s="389"/>
      <c r="F187" s="389"/>
      <c r="G187" s="389"/>
      <c r="H187" s="389"/>
      <c r="I187" s="376" t="e">
        <f>#REF!</f>
        <v>#REF!</v>
      </c>
      <c r="J187" s="1308" t="e">
        <f>#REF!</f>
        <v>#REF!</v>
      </c>
      <c r="K187" s="1308"/>
      <c r="L187" s="1308"/>
      <c r="M187" s="1308"/>
      <c r="N187" s="1308"/>
      <c r="O187" s="380"/>
      <c r="AL187" s="381"/>
      <c r="AM187" s="381"/>
      <c r="AO187" s="381"/>
      <c r="AP187" s="381"/>
    </row>
    <row r="188" spans="1:42" s="313" customFormat="1" ht="19.5" hidden="1" customHeight="1">
      <c r="A188" s="383" t="e">
        <f>#REF!</f>
        <v>#REF!</v>
      </c>
      <c r="B188" s="383"/>
      <c r="C188" s="383"/>
      <c r="D188" s="383"/>
      <c r="E188" s="383"/>
      <c r="F188" s="383"/>
      <c r="G188" s="383"/>
      <c r="H188" s="383"/>
      <c r="I188" s="376" t="e">
        <f>#REF!</f>
        <v>#REF!</v>
      </c>
      <c r="J188" s="1308"/>
      <c r="K188" s="1308"/>
      <c r="L188" s="1308"/>
      <c r="M188" s="1308"/>
      <c r="N188" s="1308"/>
      <c r="O188" s="380"/>
      <c r="AL188" s="381"/>
      <c r="AM188" s="381"/>
      <c r="AO188" s="381"/>
      <c r="AP188" s="381"/>
    </row>
    <row r="189" spans="1:42" s="313" customFormat="1" ht="19.5" hidden="1" customHeight="1">
      <c r="A189" s="377" t="e">
        <f>#REF!</f>
        <v>#REF!</v>
      </c>
      <c r="B189" s="377"/>
      <c r="C189" s="377"/>
      <c r="D189" s="377"/>
      <c r="E189" s="377"/>
      <c r="F189" s="377"/>
      <c r="G189" s="377"/>
      <c r="H189" s="377"/>
      <c r="I189" s="378" t="e">
        <f>#REF!</f>
        <v>#REF!</v>
      </c>
      <c r="J189" s="1308" t="e">
        <f>#REF!</f>
        <v>#REF!</v>
      </c>
      <c r="K189" s="1308"/>
      <c r="L189" s="1308"/>
      <c r="M189" s="1308"/>
      <c r="N189" s="1308"/>
      <c r="O189" s="380"/>
      <c r="AL189" s="381"/>
      <c r="AM189" s="381"/>
      <c r="AO189" s="379"/>
      <c r="AP189" s="381"/>
    </row>
    <row r="190" spans="1:42" s="313" customFormat="1" ht="19.5" hidden="1" customHeight="1">
      <c r="A190" s="377" t="e">
        <f>#REF!</f>
        <v>#REF!</v>
      </c>
      <c r="B190" s="377"/>
      <c r="C190" s="377"/>
      <c r="D190" s="377"/>
      <c r="E190" s="377"/>
      <c r="F190" s="377"/>
      <c r="G190" s="377"/>
      <c r="H190" s="377"/>
      <c r="I190" s="378" t="e">
        <f>#REF!</f>
        <v>#REF!</v>
      </c>
      <c r="J190" s="1308" t="e">
        <f>#REF!</f>
        <v>#REF!</v>
      </c>
      <c r="K190" s="1308"/>
      <c r="L190" s="1308"/>
      <c r="M190" s="1308"/>
      <c r="N190" s="1308"/>
      <c r="O190" s="380"/>
      <c r="AL190" s="381"/>
      <c r="AM190" s="381"/>
      <c r="AO190" s="379"/>
      <c r="AP190" s="381"/>
    </row>
    <row r="191" spans="1:42" s="313" customFormat="1" ht="19.5" hidden="1" customHeight="1">
      <c r="A191" s="377" t="e">
        <f>#REF!</f>
        <v>#REF!</v>
      </c>
      <c r="B191" s="377"/>
      <c r="C191" s="377"/>
      <c r="D191" s="377"/>
      <c r="E191" s="377"/>
      <c r="F191" s="377"/>
      <c r="G191" s="377"/>
      <c r="H191" s="377"/>
      <c r="I191" s="378" t="e">
        <f>#REF!</f>
        <v>#REF!</v>
      </c>
      <c r="J191" s="1308" t="e">
        <f>#REF!</f>
        <v>#REF!</v>
      </c>
      <c r="K191" s="1308"/>
      <c r="L191" s="1308"/>
      <c r="M191" s="1308"/>
      <c r="N191" s="1308"/>
      <c r="O191" s="380"/>
      <c r="AL191" s="381"/>
      <c r="AM191" s="381"/>
      <c r="AO191" s="379"/>
      <c r="AP191" s="381"/>
    </row>
    <row r="192" spans="1:42" s="313" customFormat="1" ht="19.5" hidden="1" customHeight="1">
      <c r="A192" s="389"/>
      <c r="B192" s="389"/>
      <c r="C192" s="389"/>
      <c r="D192" s="389"/>
      <c r="E192" s="389"/>
      <c r="F192" s="389"/>
      <c r="G192" s="389"/>
      <c r="H192" s="389"/>
      <c r="I192" s="376" t="e">
        <f>#REF!</f>
        <v>#REF!</v>
      </c>
      <c r="J192" s="1308" t="e">
        <f>#REF!</f>
        <v>#REF!</v>
      </c>
      <c r="K192" s="1308"/>
      <c r="L192" s="1308"/>
      <c r="M192" s="1308"/>
      <c r="N192" s="1308"/>
      <c r="O192" s="380"/>
      <c r="AL192" s="381"/>
      <c r="AM192" s="381"/>
      <c r="AO192" s="381"/>
      <c r="AP192" s="381"/>
    </row>
    <row r="193" spans="1:42" s="313" customFormat="1" ht="33" hidden="1" customHeight="1">
      <c r="A193" s="383" t="e">
        <f>#REF!</f>
        <v>#REF!</v>
      </c>
      <c r="B193" s="383"/>
      <c r="C193" s="383"/>
      <c r="D193" s="383"/>
      <c r="E193" s="383"/>
      <c r="F193" s="383"/>
      <c r="G193" s="383"/>
      <c r="H193" s="383"/>
      <c r="I193" s="376" t="e">
        <f>#REF!</f>
        <v>#REF!</v>
      </c>
      <c r="J193" s="1308"/>
      <c r="K193" s="1308"/>
      <c r="L193" s="1308"/>
      <c r="M193" s="1308"/>
      <c r="N193" s="1308"/>
      <c r="O193" s="380"/>
      <c r="AL193" s="381"/>
      <c r="AM193" s="381"/>
      <c r="AO193" s="381"/>
      <c r="AP193" s="381"/>
    </row>
    <row r="194" spans="1:42" s="313" customFormat="1" ht="19.5" hidden="1" customHeight="1">
      <c r="A194" s="389" t="e">
        <f>#REF!</f>
        <v>#REF!</v>
      </c>
      <c r="B194" s="389"/>
      <c r="C194" s="389"/>
      <c r="D194" s="389"/>
      <c r="E194" s="389"/>
      <c r="F194" s="389"/>
      <c r="G194" s="389"/>
      <c r="H194" s="389"/>
      <c r="I194" s="378" t="e">
        <f>#REF!</f>
        <v>#REF!</v>
      </c>
      <c r="J194" s="1308" t="e">
        <f>#REF!</f>
        <v>#REF!</v>
      </c>
      <c r="K194" s="1308"/>
      <c r="L194" s="1308"/>
      <c r="M194" s="1308"/>
      <c r="N194" s="1308"/>
      <c r="O194" s="380"/>
      <c r="AL194" s="381"/>
      <c r="AM194" s="381"/>
      <c r="AO194" s="379"/>
      <c r="AP194" s="381"/>
    </row>
    <row r="195" spans="1:42" s="313" customFormat="1" ht="19.5" hidden="1" customHeight="1">
      <c r="A195" s="389" t="e">
        <f>#REF!</f>
        <v>#REF!</v>
      </c>
      <c r="B195" s="389"/>
      <c r="C195" s="389"/>
      <c r="D195" s="389"/>
      <c r="E195" s="389"/>
      <c r="F195" s="389"/>
      <c r="G195" s="389"/>
      <c r="H195" s="389"/>
      <c r="I195" s="378" t="e">
        <f>#REF!</f>
        <v>#REF!</v>
      </c>
      <c r="J195" s="1308" t="e">
        <f>#REF!</f>
        <v>#REF!</v>
      </c>
      <c r="K195" s="1308"/>
      <c r="L195" s="1308"/>
      <c r="M195" s="1308"/>
      <c r="N195" s="1308"/>
      <c r="O195" s="380"/>
      <c r="AL195" s="381"/>
      <c r="AM195" s="381"/>
      <c r="AO195" s="379"/>
      <c r="AP195" s="381"/>
    </row>
    <row r="196" spans="1:42" s="313" customFormat="1" ht="19.5" hidden="1" customHeight="1">
      <c r="A196" s="389" t="e">
        <f>#REF!</f>
        <v>#REF!</v>
      </c>
      <c r="B196" s="389"/>
      <c r="C196" s="389"/>
      <c r="D196" s="389"/>
      <c r="E196" s="389"/>
      <c r="F196" s="389"/>
      <c r="G196" s="389"/>
      <c r="H196" s="389"/>
      <c r="I196" s="378" t="e">
        <f>#REF!</f>
        <v>#REF!</v>
      </c>
      <c r="J196" s="1308" t="e">
        <f>#REF!</f>
        <v>#REF!</v>
      </c>
      <c r="K196" s="1308"/>
      <c r="L196" s="1308"/>
      <c r="M196" s="1308"/>
      <c r="N196" s="1308"/>
      <c r="O196" s="380"/>
      <c r="AL196" s="381"/>
      <c r="AM196" s="381"/>
      <c r="AO196" s="379"/>
      <c r="AP196" s="381"/>
    </row>
    <row r="197" spans="1:42" s="313" customFormat="1" ht="19.5" hidden="1" customHeight="1">
      <c r="A197" s="389"/>
      <c r="B197" s="389"/>
      <c r="C197" s="389"/>
      <c r="D197" s="389"/>
      <c r="E197" s="389"/>
      <c r="F197" s="389"/>
      <c r="G197" s="389"/>
      <c r="H197" s="389"/>
      <c r="I197" s="376" t="e">
        <f>#REF!</f>
        <v>#REF!</v>
      </c>
      <c r="J197" s="1308" t="e">
        <f>#REF!</f>
        <v>#REF!</v>
      </c>
      <c r="K197" s="1308"/>
      <c r="L197" s="1308"/>
      <c r="M197" s="1308"/>
      <c r="N197" s="1308"/>
      <c r="O197" s="380"/>
      <c r="AL197" s="381"/>
      <c r="AM197" s="381"/>
      <c r="AO197" s="381"/>
      <c r="AP197" s="381"/>
    </row>
    <row r="198" spans="1:42" s="313" customFormat="1" ht="19.5" hidden="1" customHeight="1">
      <c r="A198" s="383" t="e">
        <f>#REF!</f>
        <v>#REF!</v>
      </c>
      <c r="B198" s="383"/>
      <c r="C198" s="383"/>
      <c r="D198" s="383"/>
      <c r="E198" s="383"/>
      <c r="F198" s="383"/>
      <c r="G198" s="383"/>
      <c r="H198" s="383"/>
      <c r="I198" s="376" t="e">
        <f>#REF!</f>
        <v>#REF!</v>
      </c>
      <c r="J198" s="1308"/>
      <c r="K198" s="1308"/>
      <c r="L198" s="1308"/>
      <c r="M198" s="1308"/>
      <c r="N198" s="1308"/>
      <c r="O198" s="380"/>
      <c r="AL198" s="381"/>
      <c r="AM198" s="381"/>
      <c r="AO198" s="381"/>
      <c r="AP198" s="381"/>
    </row>
    <row r="199" spans="1:42" s="313" customFormat="1" ht="19.5" hidden="1" customHeight="1">
      <c r="A199" s="377" t="e">
        <f>#REF!</f>
        <v>#REF!</v>
      </c>
      <c r="B199" s="377"/>
      <c r="C199" s="377"/>
      <c r="D199" s="377"/>
      <c r="E199" s="377"/>
      <c r="F199" s="377"/>
      <c r="G199" s="377"/>
      <c r="H199" s="377"/>
      <c r="I199" s="378" t="e">
        <f>#REF!</f>
        <v>#REF!</v>
      </c>
      <c r="J199" s="1308" t="e">
        <f>#REF!</f>
        <v>#REF!</v>
      </c>
      <c r="K199" s="1308"/>
      <c r="L199" s="1308"/>
      <c r="M199" s="1308"/>
      <c r="N199" s="1308"/>
      <c r="O199" s="380"/>
      <c r="AL199" s="381"/>
      <c r="AM199" s="381"/>
      <c r="AO199" s="379"/>
      <c r="AP199" s="381"/>
    </row>
    <row r="200" spans="1:42" s="313" customFormat="1" ht="19.5" hidden="1" customHeight="1">
      <c r="A200" s="377" t="e">
        <f>#REF!</f>
        <v>#REF!</v>
      </c>
      <c r="B200" s="377"/>
      <c r="C200" s="377"/>
      <c r="D200" s="377"/>
      <c r="E200" s="377"/>
      <c r="F200" s="377"/>
      <c r="G200" s="377"/>
      <c r="H200" s="377"/>
      <c r="I200" s="378" t="e">
        <f>#REF!</f>
        <v>#REF!</v>
      </c>
      <c r="J200" s="1308" t="e">
        <f>#REF!</f>
        <v>#REF!</v>
      </c>
      <c r="K200" s="1308"/>
      <c r="L200" s="1308"/>
      <c r="M200" s="1308"/>
      <c r="N200" s="1308"/>
      <c r="O200" s="380"/>
      <c r="AL200" s="381"/>
      <c r="AM200" s="381"/>
      <c r="AO200" s="379"/>
      <c r="AP200" s="381"/>
    </row>
    <row r="201" spans="1:42" s="313" customFormat="1" ht="19.5" hidden="1" customHeight="1">
      <c r="A201" s="389"/>
      <c r="B201" s="389"/>
      <c r="C201" s="389"/>
      <c r="D201" s="389"/>
      <c r="E201" s="389"/>
      <c r="F201" s="389"/>
      <c r="G201" s="389"/>
      <c r="H201" s="389"/>
      <c r="I201" s="376" t="e">
        <f>#REF!</f>
        <v>#REF!</v>
      </c>
      <c r="J201" s="1308" t="e">
        <f>#REF!</f>
        <v>#REF!</v>
      </c>
      <c r="K201" s="1308"/>
      <c r="L201" s="1308"/>
      <c r="M201" s="1308"/>
      <c r="N201" s="1308"/>
      <c r="O201" s="380"/>
      <c r="AL201" s="381"/>
      <c r="AM201" s="381"/>
      <c r="AO201" s="381"/>
      <c r="AP201" s="381"/>
    </row>
    <row r="202" spans="1:42" s="313" customFormat="1" ht="33" hidden="1" customHeight="1">
      <c r="A202" s="383" t="e">
        <f>#REF!</f>
        <v>#REF!</v>
      </c>
      <c r="B202" s="383"/>
      <c r="C202" s="383"/>
      <c r="D202" s="383"/>
      <c r="E202" s="383"/>
      <c r="F202" s="383"/>
      <c r="G202" s="383"/>
      <c r="H202" s="383"/>
      <c r="I202" s="376" t="e">
        <f>#REF!</f>
        <v>#REF!</v>
      </c>
      <c r="J202" s="1308"/>
      <c r="K202" s="1308"/>
      <c r="L202" s="1308"/>
      <c r="M202" s="1308"/>
      <c r="N202" s="1308"/>
      <c r="O202" s="380"/>
      <c r="AL202" s="381"/>
      <c r="AM202" s="381"/>
      <c r="AO202" s="381"/>
      <c r="AP202" s="381"/>
    </row>
    <row r="203" spans="1:42" s="313" customFormat="1" ht="19.5" hidden="1" customHeight="1">
      <c r="A203" s="377" t="e">
        <f>#REF!</f>
        <v>#REF!</v>
      </c>
      <c r="B203" s="377"/>
      <c r="C203" s="377"/>
      <c r="D203" s="377"/>
      <c r="E203" s="377"/>
      <c r="F203" s="377"/>
      <c r="G203" s="377"/>
      <c r="H203" s="377"/>
      <c r="I203" s="378" t="e">
        <f>#REF!</f>
        <v>#REF!</v>
      </c>
      <c r="J203" s="1308" t="e">
        <f>#REF!</f>
        <v>#REF!</v>
      </c>
      <c r="K203" s="1308"/>
      <c r="L203" s="1308"/>
      <c r="M203" s="1308"/>
      <c r="N203" s="1308"/>
      <c r="O203" s="380"/>
      <c r="AL203" s="381"/>
      <c r="AM203" s="381"/>
      <c r="AO203" s="379"/>
      <c r="AP203" s="381"/>
    </row>
    <row r="204" spans="1:42" s="313" customFormat="1" ht="19.5" hidden="1" customHeight="1">
      <c r="A204" s="377" t="e">
        <f>#REF!</f>
        <v>#REF!</v>
      </c>
      <c r="B204" s="377"/>
      <c r="C204" s="377"/>
      <c r="D204" s="377"/>
      <c r="E204" s="377"/>
      <c r="F204" s="377"/>
      <c r="G204" s="377"/>
      <c r="H204" s="377"/>
      <c r="I204" s="378" t="e">
        <f>#REF!</f>
        <v>#REF!</v>
      </c>
      <c r="J204" s="1308" t="e">
        <f>#REF!</f>
        <v>#REF!</v>
      </c>
      <c r="K204" s="1308"/>
      <c r="L204" s="1308"/>
      <c r="M204" s="1308"/>
      <c r="N204" s="1308"/>
      <c r="O204" s="380"/>
      <c r="AL204" s="381"/>
      <c r="AM204" s="381"/>
      <c r="AO204" s="379"/>
      <c r="AP204" s="381"/>
    </row>
    <row r="205" spans="1:42" s="313" customFormat="1" ht="19.5" hidden="1" customHeight="1">
      <c r="A205" s="377" t="e">
        <f>#REF!</f>
        <v>#REF!</v>
      </c>
      <c r="B205" s="377"/>
      <c r="C205" s="377"/>
      <c r="D205" s="377"/>
      <c r="E205" s="377"/>
      <c r="F205" s="377"/>
      <c r="G205" s="377"/>
      <c r="H205" s="377"/>
      <c r="I205" s="378" t="e">
        <f>#REF!</f>
        <v>#REF!</v>
      </c>
      <c r="J205" s="1308" t="e">
        <f>#REF!</f>
        <v>#REF!</v>
      </c>
      <c r="K205" s="1308"/>
      <c r="L205" s="1308"/>
      <c r="M205" s="1308"/>
      <c r="N205" s="1308"/>
      <c r="O205" s="380"/>
      <c r="AL205" s="381"/>
      <c r="AM205" s="381"/>
      <c r="AO205" s="379"/>
      <c r="AP205" s="381"/>
    </row>
    <row r="206" spans="1:42" s="313" customFormat="1" ht="19.5" hidden="1" customHeight="1">
      <c r="A206" s="377" t="e">
        <f>#REF!</f>
        <v>#REF!</v>
      </c>
      <c r="B206" s="377"/>
      <c r="C206" s="377"/>
      <c r="D206" s="377"/>
      <c r="E206" s="377"/>
      <c r="F206" s="377"/>
      <c r="G206" s="377"/>
      <c r="H206" s="377"/>
      <c r="I206" s="378" t="e">
        <f>#REF!</f>
        <v>#REF!</v>
      </c>
      <c r="J206" s="1308" t="e">
        <f>#REF!</f>
        <v>#REF!</v>
      </c>
      <c r="K206" s="1308"/>
      <c r="L206" s="1308"/>
      <c r="M206" s="1308"/>
      <c r="N206" s="1308"/>
      <c r="O206" s="380"/>
      <c r="AL206" s="381"/>
      <c r="AM206" s="381"/>
      <c r="AO206" s="379"/>
      <c r="AP206" s="381"/>
    </row>
    <row r="207" spans="1:42" s="313" customFormat="1" ht="19.5" hidden="1" customHeight="1">
      <c r="A207" s="377" t="e">
        <f>#REF!</f>
        <v>#REF!</v>
      </c>
      <c r="B207" s="377"/>
      <c r="C207" s="377"/>
      <c r="D207" s="377"/>
      <c r="E207" s="377"/>
      <c r="F207" s="377"/>
      <c r="G207" s="377"/>
      <c r="H207" s="377"/>
      <c r="I207" s="378" t="e">
        <f>#REF!</f>
        <v>#REF!</v>
      </c>
      <c r="J207" s="1308" t="e">
        <f>#REF!</f>
        <v>#REF!</v>
      </c>
      <c r="K207" s="1308"/>
      <c r="L207" s="1308"/>
      <c r="M207" s="1308"/>
      <c r="N207" s="1308"/>
      <c r="O207" s="380"/>
      <c r="AL207" s="381"/>
      <c r="AM207" s="381"/>
      <c r="AO207" s="379"/>
      <c r="AP207" s="381"/>
    </row>
    <row r="208" spans="1:42" s="313" customFormat="1" ht="19.5" hidden="1" customHeight="1">
      <c r="A208" s="377" t="e">
        <f>#REF!</f>
        <v>#REF!</v>
      </c>
      <c r="B208" s="377"/>
      <c r="C208" s="377"/>
      <c r="D208" s="377"/>
      <c r="E208" s="377"/>
      <c r="F208" s="377"/>
      <c r="G208" s="377"/>
      <c r="H208" s="377"/>
      <c r="I208" s="378" t="e">
        <f>#REF!</f>
        <v>#REF!</v>
      </c>
      <c r="J208" s="1308" t="e">
        <f>#REF!</f>
        <v>#REF!</v>
      </c>
      <c r="K208" s="1308"/>
      <c r="L208" s="1308"/>
      <c r="M208" s="1308"/>
      <c r="N208" s="1308"/>
      <c r="O208" s="380"/>
      <c r="AL208" s="381"/>
      <c r="AM208" s="381"/>
      <c r="AO208" s="379"/>
      <c r="AP208" s="381"/>
    </row>
    <row r="209" spans="1:42" s="313" customFormat="1" ht="19.5" hidden="1" customHeight="1">
      <c r="A209" s="389"/>
      <c r="B209" s="389"/>
      <c r="C209" s="389"/>
      <c r="D209" s="389"/>
      <c r="E209" s="389"/>
      <c r="F209" s="389"/>
      <c r="G209" s="389"/>
      <c r="H209" s="389"/>
      <c r="I209" s="376" t="e">
        <f>#REF!</f>
        <v>#REF!</v>
      </c>
      <c r="J209" s="1308" t="e">
        <f>#REF!</f>
        <v>#REF!</v>
      </c>
      <c r="K209" s="1308"/>
      <c r="L209" s="1308"/>
      <c r="M209" s="1308"/>
      <c r="N209" s="1308"/>
      <c r="O209" s="380"/>
      <c r="AL209" s="381"/>
      <c r="AM209" s="381"/>
      <c r="AO209" s="381"/>
      <c r="AP209" s="381"/>
    </row>
    <row r="210" spans="1:42" s="313" customFormat="1" ht="33" hidden="1" customHeight="1">
      <c r="A210" s="383" t="e">
        <f>#REF!</f>
        <v>#REF!</v>
      </c>
      <c r="B210" s="383"/>
      <c r="C210" s="383"/>
      <c r="D210" s="383"/>
      <c r="E210" s="383"/>
      <c r="F210" s="383"/>
      <c r="G210" s="383"/>
      <c r="H210" s="383"/>
      <c r="I210" s="376" t="e">
        <f>#REF!</f>
        <v>#REF!</v>
      </c>
      <c r="J210" s="1308"/>
      <c r="K210" s="1308"/>
      <c r="L210" s="1308"/>
      <c r="M210" s="1308"/>
      <c r="N210" s="1308"/>
      <c r="O210" s="380"/>
      <c r="AL210" s="381"/>
      <c r="AM210" s="381"/>
      <c r="AO210" s="381"/>
      <c r="AP210" s="381"/>
    </row>
    <row r="211" spans="1:42" s="313" customFormat="1" ht="33" hidden="1" customHeight="1">
      <c r="A211" s="377" t="e">
        <f>#REF!</f>
        <v>#REF!</v>
      </c>
      <c r="B211" s="377"/>
      <c r="C211" s="377"/>
      <c r="D211" s="377"/>
      <c r="E211" s="377"/>
      <c r="F211" s="377"/>
      <c r="G211" s="377"/>
      <c r="H211" s="377"/>
      <c r="I211" s="378" t="e">
        <f>#REF!</f>
        <v>#REF!</v>
      </c>
      <c r="J211" s="1308" t="e">
        <f>#REF!</f>
        <v>#REF!</v>
      </c>
      <c r="K211" s="1308"/>
      <c r="L211" s="1308"/>
      <c r="M211" s="1308"/>
      <c r="N211" s="1308"/>
      <c r="O211" s="380"/>
      <c r="AL211" s="381"/>
      <c r="AM211" s="381"/>
      <c r="AO211" s="379"/>
      <c r="AP211" s="381"/>
    </row>
    <row r="212" spans="1:42" s="313" customFormat="1" ht="19.5" hidden="1" customHeight="1">
      <c r="A212" s="377" t="e">
        <f>#REF!</f>
        <v>#REF!</v>
      </c>
      <c r="B212" s="377"/>
      <c r="C212" s="377"/>
      <c r="D212" s="377"/>
      <c r="E212" s="377"/>
      <c r="F212" s="377"/>
      <c r="G212" s="377"/>
      <c r="H212" s="377"/>
      <c r="I212" s="378" t="e">
        <f>#REF!</f>
        <v>#REF!</v>
      </c>
      <c r="J212" s="1308" t="e">
        <f>#REF!</f>
        <v>#REF!</v>
      </c>
      <c r="K212" s="1308"/>
      <c r="L212" s="1308"/>
      <c r="M212" s="1308"/>
      <c r="N212" s="1308"/>
      <c r="O212" s="380"/>
      <c r="AL212" s="381"/>
      <c r="AM212" s="381"/>
      <c r="AO212" s="379"/>
      <c r="AP212" s="381"/>
    </row>
    <row r="213" spans="1:42" s="313" customFormat="1" ht="19.5" hidden="1" customHeight="1">
      <c r="A213" s="377" t="e">
        <f>#REF!</f>
        <v>#REF!</v>
      </c>
      <c r="B213" s="377"/>
      <c r="C213" s="377"/>
      <c r="D213" s="377"/>
      <c r="E213" s="377"/>
      <c r="F213" s="377"/>
      <c r="G213" s="377"/>
      <c r="H213" s="377"/>
      <c r="I213" s="378" t="e">
        <f>#REF!</f>
        <v>#REF!</v>
      </c>
      <c r="J213" s="1308" t="e">
        <f>#REF!</f>
        <v>#REF!</v>
      </c>
      <c r="K213" s="1308"/>
      <c r="L213" s="1308"/>
      <c r="M213" s="1308"/>
      <c r="N213" s="1308"/>
      <c r="O213" s="380"/>
      <c r="AL213" s="381"/>
      <c r="AM213" s="381"/>
      <c r="AO213" s="379"/>
      <c r="AP213" s="381"/>
    </row>
    <row r="214" spans="1:42" s="313" customFormat="1" ht="19.5" hidden="1" customHeight="1">
      <c r="A214" s="389" t="e">
        <f>#REF!</f>
        <v>#REF!</v>
      </c>
      <c r="B214" s="389"/>
      <c r="C214" s="389"/>
      <c r="D214" s="389"/>
      <c r="E214" s="389"/>
      <c r="F214" s="389"/>
      <c r="G214" s="389"/>
      <c r="H214" s="389"/>
      <c r="I214" s="376" t="e">
        <f>#REF!</f>
        <v>#REF!</v>
      </c>
      <c r="J214" s="1308" t="e">
        <f>#REF!</f>
        <v>#REF!</v>
      </c>
      <c r="K214" s="1308"/>
      <c r="L214" s="1308"/>
      <c r="M214" s="1308"/>
      <c r="N214" s="1308"/>
      <c r="O214" s="380"/>
      <c r="AL214" s="381"/>
      <c r="AM214" s="381"/>
      <c r="AO214" s="381"/>
      <c r="AP214" s="381"/>
    </row>
    <row r="215" spans="1:42" s="313" customFormat="1" ht="33" hidden="1" customHeight="1">
      <c r="A215" s="383" t="e">
        <f>#REF!</f>
        <v>#REF!</v>
      </c>
      <c r="B215" s="383"/>
      <c r="C215" s="383"/>
      <c r="D215" s="383"/>
      <c r="E215" s="383"/>
      <c r="F215" s="383"/>
      <c r="G215" s="383"/>
      <c r="H215" s="383"/>
      <c r="I215" s="376" t="e">
        <f>#REF!</f>
        <v>#REF!</v>
      </c>
      <c r="J215" s="1308"/>
      <c r="K215" s="1308"/>
      <c r="L215" s="1308"/>
      <c r="M215" s="1308"/>
      <c r="N215" s="1308"/>
      <c r="O215" s="380"/>
      <c r="AL215" s="381"/>
      <c r="AM215" s="381"/>
      <c r="AO215" s="381"/>
      <c r="AP215" s="381"/>
    </row>
    <row r="216" spans="1:42" s="313" customFormat="1" ht="19.5" hidden="1" customHeight="1">
      <c r="A216" s="377" t="e">
        <f>#REF!</f>
        <v>#REF!</v>
      </c>
      <c r="B216" s="377"/>
      <c r="C216" s="377"/>
      <c r="D216" s="377"/>
      <c r="E216" s="377"/>
      <c r="F216" s="377"/>
      <c r="G216" s="377"/>
      <c r="H216" s="377"/>
      <c r="I216" s="378" t="e">
        <f>#REF!</f>
        <v>#REF!</v>
      </c>
      <c r="J216" s="1308" t="e">
        <f>#REF!</f>
        <v>#REF!</v>
      </c>
      <c r="K216" s="1308"/>
      <c r="L216" s="1308"/>
      <c r="M216" s="1308"/>
      <c r="N216" s="1308"/>
      <c r="O216" s="380"/>
      <c r="AL216" s="381"/>
      <c r="AM216" s="381"/>
      <c r="AO216" s="379"/>
      <c r="AP216" s="381"/>
    </row>
    <row r="217" spans="1:42" s="313" customFormat="1" ht="19.5" hidden="1" customHeight="1">
      <c r="A217" s="377" t="e">
        <f>#REF!</f>
        <v>#REF!</v>
      </c>
      <c r="B217" s="377"/>
      <c r="C217" s="377"/>
      <c r="D217" s="377"/>
      <c r="E217" s="377"/>
      <c r="F217" s="377"/>
      <c r="G217" s="377"/>
      <c r="H217" s="377"/>
      <c r="I217" s="378" t="e">
        <f>#REF!</f>
        <v>#REF!</v>
      </c>
      <c r="J217" s="1308" t="e">
        <f>#REF!</f>
        <v>#REF!</v>
      </c>
      <c r="K217" s="1308"/>
      <c r="L217" s="1308"/>
      <c r="M217" s="1308"/>
      <c r="N217" s="1308"/>
      <c r="O217" s="380"/>
      <c r="AL217" s="381"/>
      <c r="AM217" s="381"/>
      <c r="AO217" s="379"/>
      <c r="AP217" s="381"/>
    </row>
    <row r="218" spans="1:42" s="313" customFormat="1" ht="32.25" hidden="1" customHeight="1">
      <c r="A218" s="377" t="e">
        <f>#REF!</f>
        <v>#REF!</v>
      </c>
      <c r="B218" s="377"/>
      <c r="C218" s="377"/>
      <c r="D218" s="377"/>
      <c r="E218" s="377"/>
      <c r="F218" s="377"/>
      <c r="G218" s="377"/>
      <c r="H218" s="377"/>
      <c r="I218" s="378" t="e">
        <f>#REF!</f>
        <v>#REF!</v>
      </c>
      <c r="J218" s="1308" t="e">
        <f>#REF!</f>
        <v>#REF!</v>
      </c>
      <c r="K218" s="1308"/>
      <c r="L218" s="1308"/>
      <c r="M218" s="1308"/>
      <c r="N218" s="1308"/>
      <c r="O218" s="380"/>
      <c r="AL218" s="381"/>
      <c r="AM218" s="381"/>
      <c r="AO218" s="379"/>
      <c r="AP218" s="381"/>
    </row>
    <row r="219" spans="1:42" s="313" customFormat="1" ht="19.5" hidden="1" customHeight="1">
      <c r="A219" s="377" t="e">
        <f>#REF!</f>
        <v>#REF!</v>
      </c>
      <c r="B219" s="377"/>
      <c r="C219" s="377"/>
      <c r="D219" s="377"/>
      <c r="E219" s="377"/>
      <c r="F219" s="377"/>
      <c r="G219" s="377"/>
      <c r="H219" s="377"/>
      <c r="I219" s="378" t="e">
        <f>#REF!</f>
        <v>#REF!</v>
      </c>
      <c r="J219" s="1308" t="e">
        <f>#REF!</f>
        <v>#REF!</v>
      </c>
      <c r="K219" s="1308"/>
      <c r="L219" s="1308"/>
      <c r="M219" s="1308"/>
      <c r="N219" s="1308"/>
      <c r="O219" s="380"/>
      <c r="AL219" s="381"/>
      <c r="AM219" s="381"/>
      <c r="AO219" s="379"/>
      <c r="AP219" s="381"/>
    </row>
    <row r="220" spans="1:42" s="313" customFormat="1" ht="19.5" hidden="1" customHeight="1">
      <c r="A220" s="382"/>
      <c r="B220" s="382"/>
      <c r="C220" s="382"/>
      <c r="D220" s="382"/>
      <c r="E220" s="382"/>
      <c r="F220" s="382"/>
      <c r="G220" s="382"/>
      <c r="H220" s="382"/>
      <c r="I220" s="376" t="e">
        <f>#REF!</f>
        <v>#REF!</v>
      </c>
      <c r="J220" s="1308" t="e">
        <f>#REF!</f>
        <v>#REF!</v>
      </c>
      <c r="K220" s="1308"/>
      <c r="L220" s="1308"/>
      <c r="M220" s="1308"/>
      <c r="N220" s="1308"/>
      <c r="O220" s="210"/>
      <c r="AL220" s="381"/>
      <c r="AM220" s="381"/>
      <c r="AO220" s="381"/>
      <c r="AP220" s="381"/>
    </row>
    <row r="221" spans="1:42" s="313" customFormat="1" hidden="1">
      <c r="A221" s="385"/>
      <c r="B221" s="385"/>
      <c r="C221" s="385"/>
      <c r="D221" s="385"/>
      <c r="E221" s="385"/>
      <c r="F221" s="385"/>
      <c r="G221" s="385"/>
      <c r="H221" s="385"/>
      <c r="I221" s="376" t="e">
        <f>#REF!</f>
        <v>#REF!</v>
      </c>
      <c r="J221" s="1308" t="e">
        <f>#REF!</f>
        <v>#REF!</v>
      </c>
      <c r="K221" s="1308"/>
      <c r="L221" s="1308"/>
      <c r="M221" s="1308"/>
      <c r="N221" s="1308"/>
      <c r="O221" s="210"/>
      <c r="AL221" s="381"/>
      <c r="AM221" s="381"/>
      <c r="AO221" s="381"/>
      <c r="AP221" s="381"/>
    </row>
    <row r="222" spans="1:42" s="313" customFormat="1" ht="19.5" hidden="1" customHeight="1">
      <c r="A222" s="386"/>
      <c r="B222" s="386"/>
      <c r="C222" s="386"/>
      <c r="D222" s="386"/>
      <c r="E222" s="386"/>
      <c r="F222" s="386"/>
      <c r="G222" s="386"/>
      <c r="H222" s="386"/>
      <c r="I222" s="376" t="e">
        <f>#REF!</f>
        <v>#REF!</v>
      </c>
      <c r="J222" s="1308" t="e">
        <f>#REF!</f>
        <v>#REF!</v>
      </c>
      <c r="K222" s="1308"/>
      <c r="L222" s="1308"/>
      <c r="M222" s="1308"/>
      <c r="N222" s="1308"/>
      <c r="O222" s="210"/>
      <c r="AL222" s="381"/>
      <c r="AM222" s="381"/>
      <c r="AO222" s="381"/>
      <c r="AP222" s="381"/>
    </row>
    <row r="223" spans="1:42" s="256" customFormat="1">
      <c r="A223" s="267"/>
      <c r="B223" s="267"/>
      <c r="C223" s="267"/>
      <c r="D223" s="267"/>
      <c r="E223" s="267"/>
      <c r="F223" s="267"/>
      <c r="G223" s="267"/>
      <c r="H223" s="267"/>
      <c r="I223" s="268"/>
      <c r="J223" s="1311"/>
      <c r="K223" s="1311"/>
      <c r="L223" s="1311"/>
      <c r="M223" s="1311"/>
      <c r="N223" s="1311"/>
      <c r="O223" s="302"/>
      <c r="P223" s="474"/>
      <c r="Q223" s="474"/>
      <c r="R223" s="474"/>
      <c r="S223" s="474"/>
    </row>
    <row r="224" spans="1:42" s="256" customFormat="1">
      <c r="A224" s="236"/>
      <c r="B224" s="236"/>
      <c r="C224" s="236"/>
      <c r="D224" s="236"/>
      <c r="E224" s="236"/>
      <c r="F224" s="236"/>
      <c r="G224" s="236"/>
      <c r="H224" s="236"/>
      <c r="I224" s="241"/>
      <c r="J224" s="241"/>
      <c r="K224" s="241"/>
      <c r="L224" s="241"/>
      <c r="M224" s="241"/>
      <c r="N224" s="241"/>
      <c r="O224" s="302"/>
      <c r="P224" s="474"/>
      <c r="Q224" s="474"/>
      <c r="R224" s="474"/>
      <c r="S224" s="474"/>
    </row>
    <row r="225" spans="1:19" s="256" customFormat="1">
      <c r="A225" s="236"/>
      <c r="B225" s="236"/>
      <c r="C225" s="236"/>
      <c r="D225" s="236"/>
      <c r="E225" s="236"/>
      <c r="F225" s="236"/>
      <c r="G225" s="236"/>
      <c r="H225" s="236"/>
      <c r="I225" s="241"/>
      <c r="J225" s="241"/>
      <c r="K225" s="241"/>
      <c r="L225" s="241"/>
      <c r="M225" s="241"/>
      <c r="N225" s="241"/>
      <c r="O225" s="302"/>
      <c r="P225" s="474"/>
      <c r="Q225" s="474"/>
      <c r="R225" s="474"/>
      <c r="S225" s="474"/>
    </row>
  </sheetData>
  <sheetProtection algorithmName="SHA-512" hashValue="838mu9r88DuBynRm0A8fgvU1ZVN++I3ovW7yAnQXH4Ab4Y5SXKdnv8EURKIttwV74O33CAMEbz9nAGEXv0AXgQ==" saltValue="OR4RPEJAPCUNbUikqT/Yww==" spinCount="100000" sheet="1" objects="1" scenarios="1" formatColumns="0" formatRows="0" selectLockedCells="1" selectUnlockedCells="1"/>
  <customSheetViews>
    <customSheetView guid="{6F7443F2-6FD8-4815-BA36-E3C346CAEBCB}" scale="70" printArea="1" hiddenRows="1" hiddenColumns="1" view="pageBreakPreview" topLeftCell="A9">
      <selection activeCell="B16" sqref="B16:L17"/>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1"/>
      <headerFooter alignWithMargins="0">
        <oddFooter>&amp;R&amp;"Book Antiqua,Bold"&amp;10Schedule-7/ Page &amp;P of &amp;N</oddFooter>
      </headerFooter>
    </customSheetView>
    <customSheetView guid="{7B0F599A-F402-431C-9645-1752FD883812}" scale="70" printArea="1" hiddenRows="1" hiddenColumns="1" view="pageBreakPreview" topLeftCell="A9">
      <selection activeCell="B16" sqref="B16:L17"/>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2"/>
      <headerFooter alignWithMargins="0">
        <oddFooter>&amp;R&amp;"Book Antiqua,Bold"&amp;10Schedule-7/ Page &amp;P of &amp;N</oddFooter>
      </headerFooter>
    </customSheetView>
    <customSheetView guid="{B9ABDFA9-B1BA-47BB-AC8F-378F96137775}" scale="70" printArea="1" hiddenRows="1" hiddenColumns="1" view="pageBreakPreview">
      <selection activeCell="B16" sqref="B16:L17"/>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3"/>
      <headerFooter alignWithMargins="0">
        <oddFooter>&amp;R&amp;"Book Antiqua,Bold"&amp;10Schedule-7/ Page &amp;P of &amp;N</oddFooter>
      </headerFooter>
    </customSheetView>
    <customSheetView guid="{AE8E4758-25C8-4208-A3D7-5A01C669D87F}" printArea="1" hiddenRows="1" hiddenColumns="1" view="pageBreakPreview">
      <selection activeCell="B16" sqref="B16:L17"/>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4"/>
      <headerFooter alignWithMargins="0">
        <oddFooter>&amp;R&amp;"Book Antiqua,Bold"&amp;10Schedule-7/ Page &amp;P of &amp;N</oddFooter>
      </headerFooter>
    </customSheetView>
    <customSheetView guid="{064875E2-E2EF-454F-BB91-234B2B1E3807}" printArea="1" hiddenRows="1" hiddenColumns="1" view="pageBreakPreview">
      <selection activeCell="M8" sqref="M8"/>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5"/>
      <headerFooter alignWithMargins="0">
        <oddFooter>&amp;R&amp;"Book Antiqua,Bold"&amp;10Schedule-7/ Page &amp;P of &amp;N</oddFooter>
      </headerFooter>
    </customSheetView>
    <customSheetView guid="{D0757F9E-DF41-4B40-A5E5-F4F8FDD8D61D}" printArea="1" hiddenRows="1" hiddenColumns="1" view="pageBreakPreview" topLeftCell="A13">
      <selection activeCell="H14" sqref="H14"/>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6"/>
      <headerFooter alignWithMargins="0">
        <oddFooter>&amp;R&amp;"Book Antiqua,Bold"&amp;10Schedule-7/ Page &amp;P of &amp;N</oddFooter>
      </headerFooter>
    </customSheetView>
    <customSheetView guid="{C79169E9-5CE9-4A5A-A42E-5FBA81B2C66A}" printArea="1" hiddenRows="1" hiddenColumns="1" view="pageBreakPreview" topLeftCell="A16">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223BC0FC-814D-40F0-9795-CE82A16FF3A5}" printArea="1" hiddenRows="1" hiddenColumns="1" view="pageBreakPreview" topLeftCell="A12">
      <selection activeCell="C19" sqref="C19:C20"/>
      <colBreaks count="1" manualBreakCount="1">
        <brk id="11"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856C8171-1CF1-4C8C-928D-30EA9A6D6EC7}" printArea="1" hiddenRows="1" hiddenColumns="1" view="pageBreakPreview" topLeftCell="A12">
      <selection activeCell="C19" sqref="C19:C20"/>
      <colBreaks count="1" manualBreakCount="1">
        <brk id="11"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1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66" right="0.47" top="0.59055118110236227" bottom="0.59055118110236227" header="0.35433070866141736" footer="0.35433070866141736"/>
      <printOptions horizontalCentered="1"/>
      <pageSetup paperSize="9" orientation="landscape" r:id="rId26"/>
      <headerFooter alignWithMargins="0">
        <oddFooter>&amp;R&amp;"Book Antiqua,Bold"&amp;10Schedule-7/ Page &amp;P of &amp;N</oddFooter>
      </headerFooter>
    </customSheetView>
    <customSheetView guid="{1E9E9AF7-D31A-4136-B754-D8856D77A1A8}" printArea="1" hiddenRows="1" hiddenColumns="1" view="pageBreakPreview">
      <selection activeCell="M8" sqref="M8"/>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27"/>
      <headerFooter alignWithMargins="0">
        <oddFooter>&amp;R&amp;"Book Antiqua,Bold"&amp;10Schedule-7/ Page &amp;P of &amp;N</oddFooter>
      </headerFooter>
    </customSheetView>
    <customSheetView guid="{56FC38DD-C4C9-439F-9831-DE3A9CEA81FA}" scale="70" printArea="1" hiddenRows="1" hiddenColumns="1" view="pageBreakPreview">
      <selection activeCell="B16" sqref="B16:L17"/>
      <colBreaks count="1" manualBreakCount="1">
        <brk id="14" max="1048575" man="1"/>
      </colBreaks>
      <pageMargins left="0.66" right="0.47" top="0.59055118110236227" bottom="0.59055118110236227" header="0.35433070866141736" footer="0.35433070866141736"/>
      <printOptions horizontalCentered="1"/>
      <pageSetup paperSize="9" scale="79" orientation="landscape" r:id="rId28"/>
      <headerFooter alignWithMargins="0">
        <oddFooter>&amp;R&amp;"Book Antiqua,Bold"&amp;10Schedule-7/ Page &amp;P of &amp;N</oddFooter>
      </headerFooter>
    </customSheetView>
  </customSheetViews>
  <mergeCells count="143">
    <mergeCell ref="A3:M3"/>
    <mergeCell ref="A4:M4"/>
    <mergeCell ref="A106:N106"/>
    <mergeCell ref="A107:N107"/>
    <mergeCell ref="C10:D10"/>
    <mergeCell ref="C11:D11"/>
    <mergeCell ref="C8:D8"/>
    <mergeCell ref="C9:D9"/>
    <mergeCell ref="A7:J7"/>
    <mergeCell ref="A13:N13"/>
    <mergeCell ref="I111:J111"/>
    <mergeCell ref="I112:J112"/>
    <mergeCell ref="I113:J113"/>
    <mergeCell ref="AO14:AP14"/>
    <mergeCell ref="AL14:AM14"/>
    <mergeCell ref="A110:J110"/>
    <mergeCell ref="J25:N25"/>
    <mergeCell ref="J24:N24"/>
    <mergeCell ref="J26:N26"/>
    <mergeCell ref="E28:M28"/>
    <mergeCell ref="B16:L17"/>
    <mergeCell ref="B23:M23"/>
    <mergeCell ref="J120:N120"/>
    <mergeCell ref="J121:N121"/>
    <mergeCell ref="J122:N122"/>
    <mergeCell ref="J123:N123"/>
    <mergeCell ref="J126:N126"/>
    <mergeCell ref="J127:N127"/>
    <mergeCell ref="J124:N124"/>
    <mergeCell ref="J125:N125"/>
    <mergeCell ref="I114:J114"/>
    <mergeCell ref="J118:N118"/>
    <mergeCell ref="J119:N119"/>
    <mergeCell ref="J116:N116"/>
    <mergeCell ref="J117:N117"/>
    <mergeCell ref="J144:N144"/>
    <mergeCell ref="J137:N137"/>
    <mergeCell ref="J138:N138"/>
    <mergeCell ref="J139:N139"/>
    <mergeCell ref="J140:N140"/>
    <mergeCell ref="J143:N143"/>
    <mergeCell ref="J145:N145"/>
    <mergeCell ref="J128:N128"/>
    <mergeCell ref="J129:N129"/>
    <mergeCell ref="J130:N130"/>
    <mergeCell ref="J131:N131"/>
    <mergeCell ref="J134:N134"/>
    <mergeCell ref="J135:N135"/>
    <mergeCell ref="J136:N136"/>
    <mergeCell ref="J141:N141"/>
    <mergeCell ref="J142:N142"/>
    <mergeCell ref="J132:N132"/>
    <mergeCell ref="J133:N133"/>
    <mergeCell ref="J146:N146"/>
    <mergeCell ref="J147:N147"/>
    <mergeCell ref="J148:N148"/>
    <mergeCell ref="J149:N149"/>
    <mergeCell ref="J164:N164"/>
    <mergeCell ref="J165:N165"/>
    <mergeCell ref="J152:N152"/>
    <mergeCell ref="J153:N153"/>
    <mergeCell ref="J154:N154"/>
    <mergeCell ref="J155:N155"/>
    <mergeCell ref="J158:N158"/>
    <mergeCell ref="J159:N159"/>
    <mergeCell ref="J150:N150"/>
    <mergeCell ref="J151:N151"/>
    <mergeCell ref="J166:N166"/>
    <mergeCell ref="J167:N167"/>
    <mergeCell ref="J168:N168"/>
    <mergeCell ref="J169:N169"/>
    <mergeCell ref="J156:N156"/>
    <mergeCell ref="J157:N157"/>
    <mergeCell ref="J160:N160"/>
    <mergeCell ref="J161:N161"/>
    <mergeCell ref="J162:N162"/>
    <mergeCell ref="J163:N163"/>
    <mergeCell ref="J178:N178"/>
    <mergeCell ref="J179:N179"/>
    <mergeCell ref="J180:N180"/>
    <mergeCell ref="J181:N181"/>
    <mergeCell ref="J174:N174"/>
    <mergeCell ref="J175:N175"/>
    <mergeCell ref="J176:N176"/>
    <mergeCell ref="J177:N177"/>
    <mergeCell ref="J170:N170"/>
    <mergeCell ref="J171:N171"/>
    <mergeCell ref="J172:N172"/>
    <mergeCell ref="J173:N173"/>
    <mergeCell ref="J186:N186"/>
    <mergeCell ref="J187:N187"/>
    <mergeCell ref="J190:N190"/>
    <mergeCell ref="J191:N191"/>
    <mergeCell ref="J188:N188"/>
    <mergeCell ref="J189:N189"/>
    <mergeCell ref="J184:N184"/>
    <mergeCell ref="J185:N185"/>
    <mergeCell ref="J182:N182"/>
    <mergeCell ref="J183:N183"/>
    <mergeCell ref="J207:N207"/>
    <mergeCell ref="J192:N192"/>
    <mergeCell ref="J193:N193"/>
    <mergeCell ref="J194:N194"/>
    <mergeCell ref="J195:N195"/>
    <mergeCell ref="J196:N196"/>
    <mergeCell ref="J197:N197"/>
    <mergeCell ref="J202:N202"/>
    <mergeCell ref="J203:N203"/>
    <mergeCell ref="J223:N223"/>
    <mergeCell ref="AL123:AM123"/>
    <mergeCell ref="J219:N219"/>
    <mergeCell ref="J220:N220"/>
    <mergeCell ref="J221:N221"/>
    <mergeCell ref="J222:N222"/>
    <mergeCell ref="J215:N215"/>
    <mergeCell ref="J218:N218"/>
    <mergeCell ref="J210:N210"/>
    <mergeCell ref="J216:N216"/>
    <mergeCell ref="J217:N217"/>
    <mergeCell ref="J211:N211"/>
    <mergeCell ref="J212:N212"/>
    <mergeCell ref="J213:N213"/>
    <mergeCell ref="J214:N214"/>
    <mergeCell ref="J208:N208"/>
    <mergeCell ref="J209:N209"/>
    <mergeCell ref="J204:N204"/>
    <mergeCell ref="J198:N198"/>
    <mergeCell ref="J199:N199"/>
    <mergeCell ref="J200:N200"/>
    <mergeCell ref="J201:N201"/>
    <mergeCell ref="J206:N206"/>
    <mergeCell ref="J205:N205"/>
    <mergeCell ref="AO123:AP123"/>
    <mergeCell ref="AL124:AM124"/>
    <mergeCell ref="AO124:AP124"/>
    <mergeCell ref="AL116:AM116"/>
    <mergeCell ref="AO116:AP116"/>
    <mergeCell ref="AL117:AM117"/>
    <mergeCell ref="AO117:AP117"/>
    <mergeCell ref="AL118:AM118"/>
    <mergeCell ref="AO118:AP118"/>
    <mergeCell ref="AO122:AP122"/>
    <mergeCell ref="AL122:AM122"/>
  </mergeCells>
  <phoneticPr fontId="2" type="noConversion"/>
  <conditionalFormatting sqref="O16:O17 O21">
    <cfRule type="expression" dxfId="9" priority="45" stopIfTrue="1">
      <formula>N16=""</formula>
    </cfRule>
  </conditionalFormatting>
  <conditionalFormatting sqref="O20">
    <cfRule type="expression" dxfId="8" priority="26" stopIfTrue="1">
      <formula>N20=""</formula>
    </cfRule>
  </conditionalFormatting>
  <conditionalFormatting sqref="O18">
    <cfRule type="expression" dxfId="7" priority="22" stopIfTrue="1">
      <formula>N18=""</formula>
    </cfRule>
  </conditionalFormatting>
  <conditionalFormatting sqref="O19">
    <cfRule type="expression" dxfId="6" priority="20" stopIfTrue="1">
      <formula>N19=""</formula>
    </cfRule>
  </conditionalFormatting>
  <printOptions horizontalCentered="1"/>
  <pageMargins left="0.66" right="0.47" top="0.59055118110236227" bottom="0.59055118110236227" header="0.35433070866141736" footer="0.35433070866141736"/>
  <pageSetup paperSize="9" scale="79" orientation="landscape" r:id="rId29"/>
  <headerFooter alignWithMargins="0">
    <oddFooter>&amp;R&amp;"Book Antiqua,Bold"&amp;10Schedule-7/ Page &amp;P of &amp;N</oddFooter>
  </headerFooter>
  <colBreaks count="1" manualBreakCount="1">
    <brk id="14" max="1048575" man="1"/>
  </colBreaks>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2" customWidth="1"/>
    <col min="2" max="2" width="38.109375" style="473" customWidth="1"/>
    <col min="3" max="3" width="7.6640625" style="473" customWidth="1"/>
    <col min="4" max="4" width="10.21875" style="473" customWidth="1"/>
    <col min="5" max="5" width="15.33203125" style="473" customWidth="1"/>
    <col min="6" max="6" width="11.33203125" style="473" customWidth="1"/>
    <col min="7" max="7" width="13.6640625" style="473" customWidth="1"/>
    <col min="8" max="8" width="20.88671875" style="298" customWidth="1"/>
    <col min="9" max="12" width="9" style="464"/>
    <col min="13" max="29" width="9" style="205"/>
    <col min="30" max="30" width="0" style="256" hidden="1" customWidth="1"/>
    <col min="31" max="31" width="13.88671875" style="256" hidden="1" customWidth="1"/>
    <col min="32" max="32" width="13.6640625" style="256" hidden="1" customWidth="1"/>
    <col min="33" max="33" width="21.33203125" style="205" hidden="1" customWidth="1"/>
    <col min="34" max="34" width="12" style="205" hidden="1" customWidth="1"/>
    <col min="35" max="36" width="0" style="205" hidden="1" customWidth="1"/>
    <col min="37" max="41" width="9" style="205"/>
    <col min="42" max="45" width="9" style="209"/>
    <col min="46" max="16384" width="9" style="465"/>
  </cols>
  <sheetData>
    <row r="1" spans="1:35" ht="18" customHeight="1">
      <c r="A1" s="90" t="str">
        <f>Cover!B3</f>
        <v>Spec No: CC-CS/1082-CC/CD-4249/3/G2</v>
      </c>
      <c r="B1" s="91"/>
      <c r="C1" s="92"/>
      <c r="D1" s="92"/>
      <c r="E1" s="92"/>
      <c r="F1" s="92"/>
      <c r="G1" s="92"/>
    </row>
    <row r="2" spans="1:35" ht="18.600000000000001" customHeight="1">
      <c r="A2" s="466"/>
      <c r="B2" s="467"/>
      <c r="C2" s="468"/>
      <c r="D2" s="468"/>
      <c r="E2" s="468"/>
      <c r="F2" s="468"/>
      <c r="G2" s="468"/>
    </row>
    <row r="3" spans="1:35" ht="55.5" customHeight="1">
      <c r="A3" s="1320" t="str">
        <f>Cover!$B$2</f>
        <v>Conductor Package CD01 for bulk procurement of Conductors for Transmission Line Diversion works</v>
      </c>
      <c r="B3" s="1320"/>
      <c r="C3" s="1320"/>
      <c r="D3" s="1320"/>
      <c r="E3" s="1320"/>
      <c r="F3" s="1320"/>
      <c r="G3" s="1320"/>
      <c r="AD3" s="262" t="s">
        <v>327</v>
      </c>
      <c r="AF3" s="252">
        <f>IF(ISERROR(#REF!/('Sch-5'!D15+'Sch-5'!D17+'Sch-5'!D18)),0,#REF!/( 'Sch-5'!D15+'Sch-5'!D17+'Sch-5'!D18))</f>
        <v>0</v>
      </c>
    </row>
    <row r="4" spans="1:35" ht="21.9" customHeight="1">
      <c r="A4" s="1270" t="s">
        <v>402</v>
      </c>
      <c r="B4" s="1270"/>
      <c r="C4" s="1270"/>
      <c r="D4" s="1270"/>
      <c r="E4" s="1270"/>
      <c r="F4" s="1270"/>
      <c r="G4" s="1270"/>
      <c r="AD4" s="262" t="s">
        <v>328</v>
      </c>
      <c r="AF4" s="252" t="e">
        <f>#REF!</f>
        <v>#REF!</v>
      </c>
    </row>
    <row r="5" spans="1:35" ht="18.600000000000001" customHeight="1">
      <c r="A5" s="77"/>
      <c r="B5" s="119"/>
      <c r="C5" s="119"/>
      <c r="D5" s="119"/>
      <c r="E5" s="119"/>
      <c r="F5" s="119"/>
      <c r="G5" s="119"/>
      <c r="AD5" s="262" t="s">
        <v>335</v>
      </c>
      <c r="AF5" s="252">
        <f>IF(ISERROR(#REF!/#REF!),0,#REF! /#REF!)</f>
        <v>0</v>
      </c>
    </row>
    <row r="6" spans="1:35" ht="27.9" customHeight="1">
      <c r="A6" s="34" t="str">
        <f>'Sch-1'!A6</f>
        <v>Bidder’s Name and Address (Firm) :</v>
      </c>
      <c r="B6" s="45"/>
      <c r="C6" s="45"/>
      <c r="D6" s="45"/>
      <c r="E6" s="661" t="s">
        <v>378</v>
      </c>
      <c r="F6" s="45"/>
      <c r="G6" s="68"/>
      <c r="H6" s="299"/>
      <c r="AD6" s="262" t="s">
        <v>336</v>
      </c>
      <c r="AF6" s="252" t="e">
        <f>#REF!</f>
        <v>#REF!</v>
      </c>
    </row>
    <row r="7" spans="1:35" ht="36" customHeight="1">
      <c r="A7" s="1313" t="str">
        <f>'Sch-1'!A7</f>
        <v/>
      </c>
      <c r="B7" s="1313"/>
      <c r="C7" s="1313"/>
      <c r="D7" s="574"/>
      <c r="E7" s="662" t="str">
        <f>'Sch-1'!M7</f>
        <v>Contracts Services, 3rd Floor</v>
      </c>
      <c r="F7" s="574"/>
      <c r="G7" s="67"/>
      <c r="H7" s="299"/>
      <c r="AD7" s="262" t="s">
        <v>331</v>
      </c>
      <c r="AF7" s="252" t="e">
        <f>SUM(AF3:AF6)</f>
        <v>#REF!</v>
      </c>
    </row>
    <row r="8" spans="1:35" ht="27.9" customHeight="1">
      <c r="A8" s="46" t="s">
        <v>394</v>
      </c>
      <c r="B8" s="1292" t="str">
        <f>IF('Sch-1'!C8=0, "", 'Sch-1'!C8)</f>
        <v/>
      </c>
      <c r="C8" s="1292"/>
      <c r="D8" s="572"/>
      <c r="E8" s="662" t="str">
        <f>'Sch-1'!M8</f>
        <v>Power Grid Corporation of India Ltd.,</v>
      </c>
      <c r="F8" s="572"/>
      <c r="G8" s="67"/>
      <c r="H8" s="299"/>
    </row>
    <row r="9" spans="1:35" ht="27.9" customHeight="1">
      <c r="A9" s="46" t="s">
        <v>395</v>
      </c>
      <c r="B9" s="1292" t="str">
        <f>IF('Sch-1'!C9=0, "", 'Sch-1'!C9)</f>
        <v/>
      </c>
      <c r="C9" s="1292"/>
      <c r="D9" s="572"/>
      <c r="E9" s="662" t="str">
        <f>'Sch-1'!M9</f>
        <v>"Saudamini", Plot No.-2</v>
      </c>
      <c r="F9" s="572"/>
      <c r="G9" s="67"/>
      <c r="H9" s="299"/>
    </row>
    <row r="10" spans="1:35" ht="27.9" customHeight="1">
      <c r="A10" s="469"/>
      <c r="B10" s="1322" t="str">
        <f>IF('Sch-1'!C10=0, "", 'Sch-1'!C10)</f>
        <v/>
      </c>
      <c r="C10" s="1322"/>
      <c r="D10" s="470"/>
      <c r="E10" s="662" t="str">
        <f>'Sch-1'!M10</f>
        <v xml:space="preserve">Sector-29, </v>
      </c>
      <c r="F10" s="470"/>
      <c r="G10" s="395"/>
      <c r="H10" s="299"/>
      <c r="AD10" s="262" t="s">
        <v>268</v>
      </c>
      <c r="AF10" s="264">
        <f>'Sch-1'!AB10</f>
        <v>0</v>
      </c>
    </row>
    <row r="11" spans="1:35" ht="27.9" customHeight="1">
      <c r="A11" s="469"/>
      <c r="B11" s="1322" t="str">
        <f>IF('Sch-1'!C11=0, "", 'Sch-1'!C11)</f>
        <v/>
      </c>
      <c r="C11" s="1322"/>
      <c r="D11" s="470"/>
      <c r="E11" s="662" t="str">
        <f>'Sch-1'!M11</f>
        <v>Gurgaon (Haryana) - 122001</v>
      </c>
      <c r="F11" s="470"/>
      <c r="G11" s="395"/>
      <c r="H11" s="299"/>
      <c r="AD11" s="262"/>
      <c r="AF11" s="252"/>
    </row>
    <row r="12" spans="1:35" ht="18.600000000000001" customHeight="1">
      <c r="A12" s="469"/>
      <c r="B12" s="470"/>
      <c r="C12" s="470"/>
      <c r="D12" s="470"/>
      <c r="E12" s="470"/>
      <c r="F12" s="470"/>
      <c r="G12" s="395"/>
      <c r="H12" s="299"/>
      <c r="AD12" s="262"/>
      <c r="AF12" s="252"/>
    </row>
    <row r="13" spans="1:35" ht="27.9" customHeight="1">
      <c r="A13" s="1323" t="s">
        <v>70</v>
      </c>
      <c r="B13" s="1323"/>
      <c r="C13" s="1323"/>
      <c r="D13" s="1323"/>
      <c r="E13" s="1323"/>
      <c r="F13" s="1323"/>
      <c r="G13" s="1324"/>
      <c r="AG13" s="256"/>
    </row>
    <row r="14" spans="1:35" ht="33.75" customHeight="1">
      <c r="A14" s="120" t="s">
        <v>416</v>
      </c>
      <c r="B14" s="645" t="s">
        <v>357</v>
      </c>
      <c r="C14" s="645" t="s">
        <v>338</v>
      </c>
      <c r="D14" s="645" t="s">
        <v>339</v>
      </c>
      <c r="E14" s="645" t="s">
        <v>64</v>
      </c>
      <c r="F14" s="121" t="s">
        <v>358</v>
      </c>
      <c r="G14" s="374"/>
      <c r="AE14" s="1311" t="s">
        <v>269</v>
      </c>
      <c r="AF14" s="1311"/>
      <c r="AG14" s="296" t="s">
        <v>277</v>
      </c>
      <c r="AH14" s="1311" t="s">
        <v>270</v>
      </c>
      <c r="AI14" s="1311"/>
    </row>
    <row r="15" spans="1:35" s="578" customFormat="1" ht="15.6">
      <c r="A15" s="666" t="s">
        <v>325</v>
      </c>
      <c r="B15" s="663">
        <f>'Sch-6 '!I17</f>
        <v>0</v>
      </c>
      <c r="C15" s="663"/>
      <c r="D15" s="663"/>
      <c r="E15" s="664"/>
      <c r="F15" s="665"/>
    </row>
    <row r="16" spans="1:35" s="578" customFormat="1" ht="15.6">
      <c r="A16" s="667" t="s">
        <v>439</v>
      </c>
      <c r="B16" s="663" t="e">
        <f>'Sch-6 '!#REF!</f>
        <v>#REF!</v>
      </c>
      <c r="C16" s="663" t="e">
        <f>'Sch-6 '!#REF!</f>
        <v>#REF!</v>
      </c>
      <c r="D16" s="663" t="e">
        <f>'Sch-6 '!#REF!</f>
        <v>#REF!</v>
      </c>
      <c r="E16" s="664" t="e">
        <f>'Sch-6 '!#REF!</f>
        <v>#REF!</v>
      </c>
      <c r="F16" s="665" t="e">
        <f>IF(E16=0, "Included", IF(ISERROR(D16*E16), E16, D16*E16))</f>
        <v>#REF!</v>
      </c>
    </row>
    <row r="17" spans="1:35" s="578" customFormat="1" ht="15.6">
      <c r="A17" s="667" t="s">
        <v>440</v>
      </c>
      <c r="B17" s="663" t="e">
        <f>'Sch-6 '!#REF!</f>
        <v>#REF!</v>
      </c>
      <c r="C17" s="663" t="e">
        <f>'Sch-6 '!#REF!</f>
        <v>#REF!</v>
      </c>
      <c r="D17" s="663" t="e">
        <f>'Sch-6 '!#REF!</f>
        <v>#REF!</v>
      </c>
      <c r="E17" s="664" t="e">
        <f>'Sch-6 '!#REF!</f>
        <v>#REF!</v>
      </c>
      <c r="F17" s="665" t="e">
        <f>IF(E17=0, "Included", IF(ISERROR(D17*E17), E17, D17*E17))</f>
        <v>#REF!</v>
      </c>
    </row>
    <row r="18" spans="1:35" s="578" customFormat="1" ht="15.6">
      <c r="A18" s="668"/>
      <c r="B18" s="670" t="s">
        <v>21</v>
      </c>
      <c r="C18" s="670"/>
      <c r="D18" s="670"/>
      <c r="E18" s="670"/>
      <c r="F18" s="671" t="e">
        <f>SUM(F16:F17)</f>
        <v>#REF!</v>
      </c>
    </row>
    <row r="19" spans="1:35" s="578" customFormat="1" ht="15.6">
      <c r="A19" s="669"/>
      <c r="B19" s="672" t="s">
        <v>22</v>
      </c>
      <c r="C19" s="672"/>
      <c r="D19" s="672"/>
      <c r="E19" s="672"/>
      <c r="F19" s="673" t="e">
        <f>F18</f>
        <v>#REF!</v>
      </c>
    </row>
    <row r="20" spans="1:35" ht="18.600000000000001" customHeight="1">
      <c r="A20" s="660"/>
      <c r="B20" s="372"/>
      <c r="C20" s="372"/>
      <c r="D20" s="372"/>
      <c r="E20" s="372"/>
      <c r="F20" s="372"/>
      <c r="G20" s="659"/>
      <c r="AE20" s="265"/>
      <c r="AF20" s="265"/>
      <c r="AG20" s="256"/>
      <c r="AH20" s="265"/>
      <c r="AI20" s="265"/>
    </row>
    <row r="21" spans="1:35" ht="30.75" customHeight="1">
      <c r="A21" s="575"/>
      <c r="B21" s="575"/>
      <c r="C21" s="575"/>
      <c r="D21" s="575"/>
      <c r="E21" s="575"/>
      <c r="F21" s="575"/>
      <c r="G21" s="575"/>
      <c r="H21" s="300"/>
      <c r="AD21" s="297" t="s">
        <v>252</v>
      </c>
      <c r="AE21" s="266" t="e">
        <f>#REF!-#REF!</f>
        <v>#REF!</v>
      </c>
      <c r="AG21" s="297" t="s">
        <v>271</v>
      </c>
      <c r="AH21" s="266" t="e">
        <f>#REF!-#REF!</f>
        <v>#REF!</v>
      </c>
      <c r="AI21" s="256"/>
    </row>
    <row r="22" spans="1:35" ht="18.600000000000001" customHeight="1">
      <c r="A22" s="1325"/>
      <c r="B22" s="1325"/>
      <c r="C22" s="1325"/>
      <c r="D22" s="1325"/>
      <c r="E22" s="1325"/>
      <c r="F22" s="1325"/>
      <c r="G22" s="1325"/>
      <c r="AD22" s="256" t="s">
        <v>277</v>
      </c>
      <c r="AE22" s="297" t="e">
        <f>IF(#REF!&gt;0,#REF!&amp; " Item(s) in Sch-3", "")</f>
        <v>#REF!</v>
      </c>
      <c r="AF22" s="266"/>
      <c r="AG22" s="256"/>
    </row>
    <row r="23" spans="1:35" ht="27.9" customHeight="1">
      <c r="A23" s="471"/>
      <c r="B23" s="471"/>
      <c r="C23" s="1314" t="s">
        <v>352</v>
      </c>
      <c r="D23" s="1314"/>
      <c r="E23" s="1314"/>
      <c r="F23" s="1314"/>
      <c r="G23" s="1314"/>
      <c r="AE23" s="297"/>
      <c r="AF23" s="266"/>
      <c r="AG23" s="256"/>
    </row>
    <row r="24" spans="1:35" ht="27.9" customHeight="1">
      <c r="A24" s="110" t="s">
        <v>388</v>
      </c>
      <c r="B24" s="126" t="str">
        <f>'Sch-1'!B35</f>
        <v>--</v>
      </c>
      <c r="C24" s="1314" t="str">
        <f>"Printed Name   : " &amp; 'Sch-1'!M35</f>
        <v xml:space="preserve">Printed Name   : </v>
      </c>
      <c r="D24" s="1314"/>
      <c r="E24" s="1314"/>
      <c r="F24" s="1314"/>
      <c r="G24" s="1314"/>
      <c r="AG24" s="256"/>
    </row>
    <row r="25" spans="1:35" ht="27.9" customHeight="1">
      <c r="A25" s="110" t="s">
        <v>389</v>
      </c>
      <c r="B25" s="122" t="str">
        <f>'Sch-1'!B36</f>
        <v/>
      </c>
      <c r="C25" s="1314" t="str">
        <f>"Designation      : " &amp; 'Sch-1'!M36</f>
        <v xml:space="preserve">Designation      : </v>
      </c>
      <c r="D25" s="1314"/>
      <c r="E25" s="1314"/>
      <c r="F25" s="1314"/>
      <c r="G25" s="1314"/>
      <c r="AG25" s="256"/>
    </row>
    <row r="26" spans="1:35" ht="27.9" customHeight="1">
      <c r="A26" s="468"/>
      <c r="B26" s="467"/>
      <c r="C26" s="1314" t="s">
        <v>302</v>
      </c>
      <c r="D26" s="1314"/>
      <c r="E26" s="1314"/>
      <c r="F26" s="1314"/>
      <c r="G26" s="1314"/>
      <c r="AG26" s="256"/>
    </row>
    <row r="27" spans="1:35" ht="27.9" customHeight="1">
      <c r="A27" s="468"/>
      <c r="B27" s="467"/>
      <c r="C27" s="355"/>
      <c r="D27" s="355"/>
      <c r="E27" s="355"/>
      <c r="F27" s="355"/>
      <c r="G27" s="355"/>
      <c r="AG27" s="256"/>
    </row>
    <row r="28" spans="1:35" ht="36.75" customHeight="1">
      <c r="A28" s="123" t="s">
        <v>67</v>
      </c>
      <c r="B28" s="1326" t="s">
        <v>360</v>
      </c>
      <c r="C28" s="1326"/>
      <c r="D28" s="1326"/>
      <c r="E28" s="1326"/>
      <c r="F28" s="1326"/>
      <c r="G28" s="1326"/>
    </row>
    <row r="29" spans="1:35" ht="31.5" customHeight="1">
      <c r="H29" s="301"/>
    </row>
    <row r="101" spans="1:12" s="256" customFormat="1">
      <c r="A101" s="236"/>
      <c r="B101" s="241"/>
      <c r="C101" s="241"/>
      <c r="D101" s="241"/>
      <c r="E101" s="241"/>
      <c r="F101" s="241"/>
      <c r="G101" s="241"/>
      <c r="H101" s="302"/>
      <c r="I101" s="474"/>
      <c r="J101" s="474"/>
      <c r="K101" s="474"/>
      <c r="L101" s="474"/>
    </row>
    <row r="102" spans="1:12" s="256" customFormat="1">
      <c r="A102" s="236"/>
      <c r="B102" s="241"/>
      <c r="C102" s="241"/>
      <c r="D102" s="241"/>
      <c r="E102" s="241"/>
      <c r="F102" s="241"/>
      <c r="G102" s="241"/>
      <c r="H102" s="302"/>
      <c r="I102" s="474"/>
      <c r="J102" s="474"/>
      <c r="K102" s="474"/>
      <c r="L102" s="474"/>
    </row>
    <row r="103" spans="1:12" s="256" customFormat="1">
      <c r="A103" s="236"/>
      <c r="B103" s="241"/>
      <c r="C103" s="241"/>
      <c r="D103" s="241"/>
      <c r="E103" s="241"/>
      <c r="F103" s="241"/>
      <c r="G103" s="241"/>
      <c r="H103" s="302"/>
      <c r="I103" s="474"/>
      <c r="J103" s="474"/>
      <c r="K103" s="474"/>
      <c r="L103" s="474"/>
    </row>
    <row r="104" spans="1:12" s="313" customFormat="1" hidden="1">
      <c r="A104" s="212" t="str">
        <f>A1</f>
        <v>Spec No: CC-CS/1082-CC/CD-4249/3/G2</v>
      </c>
      <c r="B104" s="110"/>
      <c r="C104" s="211"/>
      <c r="D104" s="211"/>
      <c r="E104" s="211"/>
      <c r="F104" s="211"/>
      <c r="G104" s="211"/>
      <c r="H104" s="210"/>
    </row>
    <row r="105" spans="1:12" s="313" customFormat="1" hidden="1">
      <c r="A105" s="73"/>
      <c r="B105" s="97"/>
      <c r="C105" s="98"/>
      <c r="D105" s="98"/>
      <c r="E105" s="98"/>
      <c r="F105" s="98"/>
      <c r="G105" s="98"/>
      <c r="H105" s="210"/>
    </row>
    <row r="106" spans="1:12" s="313" customFormat="1" ht="35.25" hidden="1" customHeight="1">
      <c r="A106" s="1320" t="str">
        <f t="shared" ref="A106:C107" si="0">A3</f>
        <v>Conductor Package CD01 for bulk procurement of Conductors for Transmission Line Diversion works</v>
      </c>
      <c r="B106" s="1320">
        <f t="shared" si="0"/>
        <v>0</v>
      </c>
      <c r="C106" s="1320">
        <f t="shared" si="0"/>
        <v>0</v>
      </c>
      <c r="D106" s="1320"/>
      <c r="E106" s="1320"/>
      <c r="F106" s="1320"/>
      <c r="G106" s="1320">
        <f>G3</f>
        <v>0</v>
      </c>
      <c r="H106" s="210"/>
    </row>
    <row r="107" spans="1:12" s="313" customFormat="1" hidden="1">
      <c r="A107" s="1321" t="str">
        <f t="shared" si="0"/>
        <v>(SCHEDULE OF RATES AND PRICES : TYPE TEST CHARGES)</v>
      </c>
      <c r="B107" s="1321">
        <f t="shared" si="0"/>
        <v>0</v>
      </c>
      <c r="C107" s="1321">
        <f t="shared" si="0"/>
        <v>0</v>
      </c>
      <c r="D107" s="1321"/>
      <c r="E107" s="1321"/>
      <c r="F107" s="1321"/>
      <c r="G107" s="1321">
        <f>G4</f>
        <v>0</v>
      </c>
      <c r="H107" s="210"/>
    </row>
    <row r="108" spans="1:12" s="313" customFormat="1" hidden="1">
      <c r="A108" s="367"/>
      <c r="B108" s="368"/>
      <c r="C108" s="368"/>
      <c r="D108" s="368"/>
      <c r="E108" s="368"/>
      <c r="F108" s="368"/>
      <c r="G108" s="368"/>
      <c r="H108" s="210"/>
    </row>
    <row r="109" spans="1:12" s="313" customFormat="1" hidden="1">
      <c r="A109" s="118" t="str">
        <f>A6</f>
        <v>Bidder’s Name and Address (Firm) :</v>
      </c>
      <c r="B109" s="369"/>
      <c r="C109" s="369"/>
      <c r="D109" s="369"/>
      <c r="E109" s="369"/>
      <c r="F109" s="369"/>
      <c r="G109" s="68">
        <f t="shared" ref="G109:G114" si="1">G6</f>
        <v>0</v>
      </c>
      <c r="H109" s="210"/>
    </row>
    <row r="110" spans="1:12" s="313" customFormat="1" hidden="1">
      <c r="A110" s="1313" t="str">
        <f>A7</f>
        <v/>
      </c>
      <c r="B110" s="1313">
        <f t="shared" ref="B110:C114" si="2">B7</f>
        <v>0</v>
      </c>
      <c r="C110" s="1313">
        <f t="shared" si="2"/>
        <v>0</v>
      </c>
      <c r="D110" s="574"/>
      <c r="E110" s="574"/>
      <c r="F110" s="574"/>
      <c r="G110" s="356">
        <f t="shared" si="1"/>
        <v>0</v>
      </c>
      <c r="H110" s="210"/>
    </row>
    <row r="111" spans="1:12" s="313" customFormat="1" hidden="1">
      <c r="A111" s="370" t="str">
        <f>A8</f>
        <v>Name     :</v>
      </c>
      <c r="B111" s="1312" t="str">
        <f t="shared" si="2"/>
        <v/>
      </c>
      <c r="C111" s="1312">
        <f t="shared" si="2"/>
        <v>0</v>
      </c>
      <c r="D111" s="573"/>
      <c r="E111" s="573"/>
      <c r="F111" s="573"/>
      <c r="G111" s="356">
        <f t="shared" si="1"/>
        <v>0</v>
      </c>
      <c r="H111" s="210"/>
    </row>
    <row r="112" spans="1:12" s="313" customFormat="1" hidden="1">
      <c r="A112" s="370" t="str">
        <f>A9</f>
        <v>Address :</v>
      </c>
      <c r="B112" s="1312" t="str">
        <f t="shared" si="2"/>
        <v/>
      </c>
      <c r="C112" s="1312">
        <f t="shared" si="2"/>
        <v>0</v>
      </c>
      <c r="D112" s="573"/>
      <c r="E112" s="573"/>
      <c r="F112" s="573"/>
      <c r="G112" s="356">
        <f t="shared" si="1"/>
        <v>0</v>
      </c>
      <c r="H112" s="210"/>
    </row>
    <row r="113" spans="1:35" s="313" customFormat="1" hidden="1">
      <c r="A113" s="371"/>
      <c r="B113" s="1312" t="str">
        <f t="shared" si="2"/>
        <v/>
      </c>
      <c r="C113" s="1312">
        <f t="shared" si="2"/>
        <v>0</v>
      </c>
      <c r="D113" s="573"/>
      <c r="E113" s="573"/>
      <c r="F113" s="573"/>
      <c r="G113" s="356">
        <f t="shared" si="1"/>
        <v>0</v>
      </c>
      <c r="H113" s="210"/>
    </row>
    <row r="114" spans="1:35" s="313" customFormat="1" hidden="1">
      <c r="A114" s="371"/>
      <c r="B114" s="1312" t="str">
        <f t="shared" si="2"/>
        <v/>
      </c>
      <c r="C114" s="1312">
        <f t="shared" si="2"/>
        <v>0</v>
      </c>
      <c r="D114" s="573"/>
      <c r="E114" s="573"/>
      <c r="F114" s="573"/>
      <c r="G114" s="356">
        <f t="shared" si="1"/>
        <v>0</v>
      </c>
      <c r="H114" s="210"/>
    </row>
    <row r="115" spans="1:35" s="313" customFormat="1" hidden="1">
      <c r="A115" s="358"/>
      <c r="B115" s="76"/>
      <c r="C115" s="76"/>
      <c r="D115" s="76"/>
      <c r="E115" s="76"/>
      <c r="F115" s="76"/>
      <c r="G115" s="76"/>
      <c r="H115" s="210"/>
    </row>
    <row r="116" spans="1:35" s="313" customFormat="1" ht="33.75" hidden="1" customHeight="1">
      <c r="A116" s="372" t="str">
        <f>A14</f>
        <v>SL. NO.</v>
      </c>
      <c r="B116" s="373" t="str">
        <f>B14</f>
        <v>Description of Test</v>
      </c>
      <c r="C116" s="1309">
        <f>G14</f>
        <v>0</v>
      </c>
      <c r="D116" s="1309"/>
      <c r="E116" s="1309"/>
      <c r="F116" s="1309"/>
      <c r="G116" s="1309"/>
      <c r="H116" s="210"/>
      <c r="AE116" s="1309"/>
      <c r="AF116" s="1309"/>
      <c r="AH116" s="1309"/>
      <c r="AI116" s="1309"/>
    </row>
    <row r="117" spans="1:35" s="313" customFormat="1" hidden="1">
      <c r="A117" s="368" t="e">
        <f>#REF!</f>
        <v>#REF!</v>
      </c>
      <c r="B117" s="368" t="e">
        <f>#REF!</f>
        <v>#REF!</v>
      </c>
      <c r="C117" s="1310" t="e">
        <f>#REF!</f>
        <v>#REF!</v>
      </c>
      <c r="D117" s="1310"/>
      <c r="E117" s="1310"/>
      <c r="F117" s="1310"/>
      <c r="G117" s="1310"/>
      <c r="H117" s="210"/>
      <c r="AE117" s="1310"/>
      <c r="AF117" s="1310"/>
      <c r="AH117" s="1310"/>
      <c r="AI117" s="1310"/>
    </row>
    <row r="118" spans="1:35" s="313" customFormat="1" hidden="1">
      <c r="A118" s="375" t="e">
        <f>#REF!</f>
        <v>#REF!</v>
      </c>
      <c r="B118" s="376" t="e">
        <f>#REF!</f>
        <v>#REF!</v>
      </c>
      <c r="C118" s="1310"/>
      <c r="D118" s="1310"/>
      <c r="E118" s="1310"/>
      <c r="F118" s="1310"/>
      <c r="G118" s="1310"/>
      <c r="H118" s="210"/>
      <c r="AE118" s="1310"/>
      <c r="AF118" s="1310"/>
      <c r="AH118" s="1310"/>
      <c r="AI118" s="1310"/>
    </row>
    <row r="119" spans="1:35" s="313" customFormat="1" hidden="1">
      <c r="A119" s="377" t="e">
        <f>#REF!</f>
        <v>#REF!</v>
      </c>
      <c r="B119" s="378" t="e">
        <f>#REF!</f>
        <v>#REF!</v>
      </c>
      <c r="C119" s="1308" t="e">
        <f>#REF!</f>
        <v>#REF!</v>
      </c>
      <c r="D119" s="1308"/>
      <c r="E119" s="1308"/>
      <c r="F119" s="1308"/>
      <c r="G119" s="1308"/>
      <c r="H119" s="380"/>
      <c r="AE119" s="379"/>
      <c r="AF119" s="379"/>
      <c r="AH119" s="379"/>
      <c r="AI119" s="379"/>
    </row>
    <row r="120" spans="1:35" s="313" customFormat="1" hidden="1">
      <c r="A120" s="377" t="e">
        <f>#REF!</f>
        <v>#REF!</v>
      </c>
      <c r="B120" s="378" t="e">
        <f>#REF!</f>
        <v>#REF!</v>
      </c>
      <c r="C120" s="1308" t="e">
        <f>#REF!</f>
        <v>#REF!</v>
      </c>
      <c r="D120" s="1308"/>
      <c r="E120" s="1308"/>
      <c r="F120" s="1308"/>
      <c r="G120" s="1308"/>
      <c r="H120" s="380"/>
      <c r="AE120" s="381"/>
      <c r="AF120" s="381"/>
      <c r="AH120" s="379"/>
      <c r="AI120" s="381"/>
    </row>
    <row r="121" spans="1:35" s="313" customFormat="1" ht="20.100000000000001" hidden="1" customHeight="1">
      <c r="A121" s="382"/>
      <c r="B121" s="376" t="e">
        <f>#REF!</f>
        <v>#REF!</v>
      </c>
      <c r="C121" s="1308" t="e">
        <f>#REF!</f>
        <v>#REF!</v>
      </c>
      <c r="D121" s="1308"/>
      <c r="E121" s="1308"/>
      <c r="F121" s="1308"/>
      <c r="G121" s="1308"/>
      <c r="H121" s="210"/>
      <c r="AE121" s="381"/>
      <c r="AF121" s="381"/>
      <c r="AH121" s="381"/>
      <c r="AI121" s="381"/>
    </row>
    <row r="122" spans="1:35" s="313" customFormat="1" hidden="1">
      <c r="A122" s="375" t="e">
        <f>#REF!</f>
        <v>#REF!</v>
      </c>
      <c r="B122" s="376" t="e">
        <f>#REF!</f>
        <v>#REF!</v>
      </c>
      <c r="C122" s="1308"/>
      <c r="D122" s="1308"/>
      <c r="E122" s="1308"/>
      <c r="F122" s="1308"/>
      <c r="G122" s="1308"/>
      <c r="H122" s="210"/>
      <c r="AE122" s="1308"/>
      <c r="AF122" s="1308"/>
      <c r="AH122" s="1308"/>
      <c r="AI122" s="1308"/>
    </row>
    <row r="123" spans="1:35" s="313" customFormat="1" hidden="1">
      <c r="A123" s="383" t="e">
        <f>#REF!</f>
        <v>#REF!</v>
      </c>
      <c r="B123" s="376" t="e">
        <f>#REF!</f>
        <v>#REF!</v>
      </c>
      <c r="C123" s="1308"/>
      <c r="D123" s="1308"/>
      <c r="E123" s="1308"/>
      <c r="F123" s="1308"/>
      <c r="G123" s="1308"/>
      <c r="H123" s="210"/>
      <c r="AE123" s="1308"/>
      <c r="AF123" s="1308"/>
      <c r="AH123" s="1308"/>
      <c r="AI123" s="1308"/>
    </row>
    <row r="124" spans="1:35" s="313" customFormat="1" hidden="1">
      <c r="A124" s="384" t="e">
        <f>#REF!</f>
        <v>#REF!</v>
      </c>
      <c r="B124" s="376" t="e">
        <f>#REF!</f>
        <v>#REF!</v>
      </c>
      <c r="C124" s="1308"/>
      <c r="D124" s="1308"/>
      <c r="E124" s="1308"/>
      <c r="F124" s="1308"/>
      <c r="G124" s="1308"/>
      <c r="H124" s="210"/>
      <c r="AE124" s="1308"/>
      <c r="AF124" s="1308"/>
      <c r="AH124" s="1308"/>
      <c r="AI124" s="1308"/>
    </row>
    <row r="125" spans="1:35" s="313" customFormat="1" hidden="1">
      <c r="A125" s="377" t="e">
        <f>#REF!</f>
        <v>#REF!</v>
      </c>
      <c r="B125" s="378" t="e">
        <f>#REF!</f>
        <v>#REF!</v>
      </c>
      <c r="C125" s="1308" t="e">
        <f>#REF!</f>
        <v>#REF!</v>
      </c>
      <c r="D125" s="1308"/>
      <c r="E125" s="1308"/>
      <c r="F125" s="1308"/>
      <c r="G125" s="1308"/>
      <c r="H125" s="380"/>
      <c r="AE125" s="381"/>
      <c r="AF125" s="381"/>
      <c r="AH125" s="379"/>
      <c r="AI125" s="381"/>
    </row>
    <row r="126" spans="1:35" s="313" customFormat="1" hidden="1">
      <c r="A126" s="377" t="e">
        <f>#REF!</f>
        <v>#REF!</v>
      </c>
      <c r="B126" s="378" t="e">
        <f>#REF!</f>
        <v>#REF!</v>
      </c>
      <c r="C126" s="1308" t="e">
        <f>#REF!</f>
        <v>#REF!</v>
      </c>
      <c r="D126" s="1308"/>
      <c r="E126" s="1308"/>
      <c r="F126" s="1308"/>
      <c r="G126" s="1308"/>
      <c r="H126" s="380"/>
      <c r="AE126" s="381"/>
      <c r="AF126" s="381"/>
      <c r="AH126" s="379"/>
      <c r="AI126" s="381"/>
    </row>
    <row r="127" spans="1:35" s="313" customFormat="1" hidden="1">
      <c r="A127" s="377" t="e">
        <f>#REF!</f>
        <v>#REF!</v>
      </c>
      <c r="B127" s="378" t="e">
        <f>#REF!</f>
        <v>#REF!</v>
      </c>
      <c r="C127" s="1308" t="e">
        <f>#REF!</f>
        <v>#REF!</v>
      </c>
      <c r="D127" s="1308"/>
      <c r="E127" s="1308"/>
      <c r="F127" s="1308"/>
      <c r="G127" s="1308"/>
      <c r="H127" s="380"/>
      <c r="AE127" s="381"/>
      <c r="AF127" s="381"/>
      <c r="AH127" s="379"/>
      <c r="AI127" s="381"/>
    </row>
    <row r="128" spans="1:35" s="313" customFormat="1" hidden="1">
      <c r="A128" s="377" t="e">
        <f>#REF!</f>
        <v>#REF!</v>
      </c>
      <c r="B128" s="378" t="e">
        <f>#REF!</f>
        <v>#REF!</v>
      </c>
      <c r="C128" s="1308" t="e">
        <f>#REF!</f>
        <v>#REF!</v>
      </c>
      <c r="D128" s="1308"/>
      <c r="E128" s="1308"/>
      <c r="F128" s="1308"/>
      <c r="G128" s="1308"/>
      <c r="H128" s="380"/>
      <c r="AE128" s="381"/>
      <c r="AF128" s="381"/>
      <c r="AH128" s="379"/>
      <c r="AI128" s="381"/>
    </row>
    <row r="129" spans="1:35" s="313" customFormat="1" hidden="1">
      <c r="A129" s="377"/>
      <c r="B129" s="376" t="e">
        <f>#REF!</f>
        <v>#REF!</v>
      </c>
      <c r="C129" s="1308" t="e">
        <f>#REF!</f>
        <v>#REF!</v>
      </c>
      <c r="D129" s="1308"/>
      <c r="E129" s="1308"/>
      <c r="F129" s="1308"/>
      <c r="G129" s="1308"/>
      <c r="H129" s="380"/>
      <c r="AE129" s="381"/>
      <c r="AF129" s="381"/>
      <c r="AH129" s="381"/>
      <c r="AI129" s="381"/>
    </row>
    <row r="130" spans="1:35" s="313" customFormat="1" ht="20.100000000000001" hidden="1" customHeight="1">
      <c r="A130" s="384" t="e">
        <f>#REF!</f>
        <v>#REF!</v>
      </c>
      <c r="B130" s="376" t="e">
        <f>#REF!</f>
        <v>#REF!</v>
      </c>
      <c r="C130" s="1308"/>
      <c r="D130" s="1308"/>
      <c r="E130" s="1308"/>
      <c r="F130" s="1308"/>
      <c r="G130" s="1308"/>
      <c r="H130" s="380"/>
      <c r="AE130" s="381"/>
      <c r="AF130" s="381"/>
      <c r="AH130" s="381"/>
      <c r="AI130" s="381"/>
    </row>
    <row r="131" spans="1:35" s="313" customFormat="1" hidden="1">
      <c r="A131" s="377" t="e">
        <f>#REF!</f>
        <v>#REF!</v>
      </c>
      <c r="B131" s="378" t="e">
        <f>#REF!</f>
        <v>#REF!</v>
      </c>
      <c r="C131" s="1308" t="e">
        <f>#REF!</f>
        <v>#REF!</v>
      </c>
      <c r="D131" s="1308"/>
      <c r="E131" s="1308"/>
      <c r="F131" s="1308"/>
      <c r="G131" s="1308"/>
      <c r="H131" s="380"/>
      <c r="AE131" s="381"/>
      <c r="AF131" s="381"/>
      <c r="AH131" s="379"/>
      <c r="AI131" s="381"/>
    </row>
    <row r="132" spans="1:35" s="313" customFormat="1" hidden="1">
      <c r="A132" s="377" t="e">
        <f>#REF!</f>
        <v>#REF!</v>
      </c>
      <c r="B132" s="378" t="e">
        <f>#REF!</f>
        <v>#REF!</v>
      </c>
      <c r="C132" s="1308" t="e">
        <f>#REF!</f>
        <v>#REF!</v>
      </c>
      <c r="D132" s="1308"/>
      <c r="E132" s="1308"/>
      <c r="F132" s="1308"/>
      <c r="G132" s="1308"/>
      <c r="H132" s="380"/>
      <c r="AE132" s="381"/>
      <c r="AF132" s="381"/>
      <c r="AH132" s="379"/>
      <c r="AI132" s="381"/>
    </row>
    <row r="133" spans="1:35" s="313" customFormat="1" ht="20.100000000000001" hidden="1" customHeight="1">
      <c r="A133" s="377" t="e">
        <f>#REF!</f>
        <v>#REF!</v>
      </c>
      <c r="B133" s="378" t="e">
        <f>#REF!</f>
        <v>#REF!</v>
      </c>
      <c r="C133" s="1308" t="e">
        <f>#REF!</f>
        <v>#REF!</v>
      </c>
      <c r="D133" s="1308"/>
      <c r="E133" s="1308"/>
      <c r="F133" s="1308"/>
      <c r="G133" s="1308"/>
      <c r="H133" s="380"/>
      <c r="AE133" s="381"/>
      <c r="AF133" s="381"/>
      <c r="AH133" s="379"/>
      <c r="AI133" s="381"/>
    </row>
    <row r="134" spans="1:35" s="313" customFormat="1" hidden="1">
      <c r="A134" s="377" t="e">
        <f>#REF!</f>
        <v>#REF!</v>
      </c>
      <c r="B134" s="378" t="e">
        <f>#REF!</f>
        <v>#REF!</v>
      </c>
      <c r="C134" s="1308" t="e">
        <f>#REF!</f>
        <v>#REF!</v>
      </c>
      <c r="D134" s="1308"/>
      <c r="E134" s="1308"/>
      <c r="F134" s="1308"/>
      <c r="G134" s="1308"/>
      <c r="H134" s="380"/>
      <c r="AE134" s="381"/>
      <c r="AF134" s="381"/>
      <c r="AH134" s="379"/>
      <c r="AI134" s="381"/>
    </row>
    <row r="135" spans="1:35" s="314" customFormat="1" ht="20.100000000000001" hidden="1" customHeight="1">
      <c r="A135" s="385"/>
      <c r="B135" s="376" t="e">
        <f>#REF!</f>
        <v>#REF!</v>
      </c>
      <c r="C135" s="1308" t="e">
        <f>#REF!</f>
        <v>#REF!</v>
      </c>
      <c r="D135" s="1308"/>
      <c r="E135" s="1308"/>
      <c r="F135" s="1308"/>
      <c r="G135" s="1308"/>
      <c r="H135" s="380"/>
      <c r="AE135" s="381"/>
      <c r="AF135" s="381"/>
      <c r="AH135" s="381"/>
      <c r="AI135" s="381"/>
    </row>
    <row r="136" spans="1:35" s="313" customFormat="1" ht="24" hidden="1" customHeight="1">
      <c r="A136" s="384" t="e">
        <f>#REF!</f>
        <v>#REF!</v>
      </c>
      <c r="B136" s="376" t="e">
        <f>#REF!</f>
        <v>#REF!</v>
      </c>
      <c r="C136" s="1308"/>
      <c r="D136" s="1308"/>
      <c r="E136" s="1308"/>
      <c r="F136" s="1308"/>
      <c r="G136" s="1308"/>
      <c r="H136" s="380"/>
      <c r="AE136" s="381"/>
      <c r="AF136" s="381"/>
      <c r="AH136" s="381"/>
      <c r="AI136" s="381"/>
    </row>
    <row r="137" spans="1:35" s="313" customFormat="1" hidden="1">
      <c r="A137" s="377" t="e">
        <f>#REF!</f>
        <v>#REF!</v>
      </c>
      <c r="B137" s="378" t="e">
        <f>#REF!</f>
        <v>#REF!</v>
      </c>
      <c r="C137" s="1308" t="e">
        <f>#REF!</f>
        <v>#REF!</v>
      </c>
      <c r="D137" s="1308"/>
      <c r="E137" s="1308"/>
      <c r="F137" s="1308"/>
      <c r="G137" s="1308"/>
      <c r="H137" s="380"/>
      <c r="AE137" s="381"/>
      <c r="AF137" s="381"/>
      <c r="AH137" s="379"/>
      <c r="AI137" s="381"/>
    </row>
    <row r="138" spans="1:35" s="313" customFormat="1" hidden="1">
      <c r="A138" s="377" t="e">
        <f>#REF!</f>
        <v>#REF!</v>
      </c>
      <c r="B138" s="378" t="e">
        <f>#REF!</f>
        <v>#REF!</v>
      </c>
      <c r="C138" s="1308" t="e">
        <f>#REF!</f>
        <v>#REF!</v>
      </c>
      <c r="D138" s="1308"/>
      <c r="E138" s="1308"/>
      <c r="F138" s="1308"/>
      <c r="G138" s="1308"/>
      <c r="H138" s="380"/>
      <c r="AE138" s="381"/>
      <c r="AF138" s="381"/>
      <c r="AH138" s="379"/>
      <c r="AI138" s="381"/>
    </row>
    <row r="139" spans="1:35" s="313" customFormat="1" ht="33" hidden="1" customHeight="1">
      <c r="A139" s="377" t="e">
        <f>#REF!</f>
        <v>#REF!</v>
      </c>
      <c r="B139" s="378" t="e">
        <f>#REF!</f>
        <v>#REF!</v>
      </c>
      <c r="C139" s="1308" t="e">
        <f>#REF!</f>
        <v>#REF!</v>
      </c>
      <c r="D139" s="1308"/>
      <c r="E139" s="1308"/>
      <c r="F139" s="1308"/>
      <c r="G139" s="1308"/>
      <c r="H139" s="380"/>
      <c r="AE139" s="381"/>
      <c r="AF139" s="381"/>
      <c r="AH139" s="379"/>
      <c r="AI139" s="381"/>
    </row>
    <row r="140" spans="1:35" s="314" customFormat="1" ht="20.100000000000001" hidden="1" customHeight="1">
      <c r="A140" s="377"/>
      <c r="B140" s="376" t="e">
        <f>#REF!</f>
        <v>#REF!</v>
      </c>
      <c r="C140" s="1308" t="e">
        <f>#REF!</f>
        <v>#REF!</v>
      </c>
      <c r="D140" s="1308"/>
      <c r="E140" s="1308"/>
      <c r="F140" s="1308"/>
      <c r="G140" s="1308"/>
      <c r="H140" s="380"/>
      <c r="AE140" s="381"/>
      <c r="AF140" s="381"/>
      <c r="AH140" s="381"/>
      <c r="AI140" s="381"/>
    </row>
    <row r="141" spans="1:35" s="313" customFormat="1" ht="20.100000000000001" hidden="1" customHeight="1">
      <c r="A141" s="384" t="e">
        <f>#REF!</f>
        <v>#REF!</v>
      </c>
      <c r="B141" s="376" t="e">
        <f>#REF!</f>
        <v>#REF!</v>
      </c>
      <c r="C141" s="1308"/>
      <c r="D141" s="1308"/>
      <c r="E141" s="1308"/>
      <c r="F141" s="1308"/>
      <c r="G141" s="1308"/>
      <c r="H141" s="380"/>
      <c r="AE141" s="381"/>
      <c r="AF141" s="381"/>
      <c r="AH141" s="381"/>
      <c r="AI141" s="381"/>
    </row>
    <row r="142" spans="1:35" s="313" customFormat="1" hidden="1">
      <c r="A142" s="377" t="e">
        <f>#REF!</f>
        <v>#REF!</v>
      </c>
      <c r="B142" s="378" t="e">
        <f>#REF!</f>
        <v>#REF!</v>
      </c>
      <c r="C142" s="1308" t="e">
        <f>#REF!</f>
        <v>#REF!</v>
      </c>
      <c r="D142" s="1308"/>
      <c r="E142" s="1308"/>
      <c r="F142" s="1308"/>
      <c r="G142" s="1308"/>
      <c r="H142" s="380"/>
      <c r="AE142" s="381"/>
      <c r="AF142" s="381"/>
      <c r="AH142" s="379"/>
      <c r="AI142" s="381"/>
    </row>
    <row r="143" spans="1:35" s="313" customFormat="1" hidden="1">
      <c r="A143" s="377" t="e">
        <f>#REF!</f>
        <v>#REF!</v>
      </c>
      <c r="B143" s="378" t="e">
        <f>#REF!</f>
        <v>#REF!</v>
      </c>
      <c r="C143" s="1308" t="e">
        <f>#REF!</f>
        <v>#REF!</v>
      </c>
      <c r="D143" s="1308"/>
      <c r="E143" s="1308"/>
      <c r="F143" s="1308"/>
      <c r="G143" s="1308"/>
      <c r="H143" s="380"/>
      <c r="AE143" s="381"/>
      <c r="AF143" s="381"/>
      <c r="AH143" s="379"/>
      <c r="AI143" s="381"/>
    </row>
    <row r="144" spans="1:35" s="313" customFormat="1" hidden="1">
      <c r="A144" s="377" t="e">
        <f>#REF!</f>
        <v>#REF!</v>
      </c>
      <c r="B144" s="378" t="e">
        <f>#REF!</f>
        <v>#REF!</v>
      </c>
      <c r="C144" s="1308" t="e">
        <f>#REF!</f>
        <v>#REF!</v>
      </c>
      <c r="D144" s="1308"/>
      <c r="E144" s="1308"/>
      <c r="F144" s="1308"/>
      <c r="G144" s="1308"/>
      <c r="H144" s="380"/>
      <c r="AE144" s="381"/>
      <c r="AF144" s="381"/>
      <c r="AH144" s="379"/>
      <c r="AI144" s="381"/>
    </row>
    <row r="145" spans="1:35" s="313" customFormat="1" hidden="1">
      <c r="A145" s="377"/>
      <c r="B145" s="376" t="e">
        <f>#REF!</f>
        <v>#REF!</v>
      </c>
      <c r="C145" s="1308" t="e">
        <f>#REF!</f>
        <v>#REF!</v>
      </c>
      <c r="D145" s="1308"/>
      <c r="E145" s="1308"/>
      <c r="F145" s="1308"/>
      <c r="G145" s="1308"/>
      <c r="H145" s="380"/>
      <c r="AE145" s="381"/>
      <c r="AF145" s="381"/>
      <c r="AH145" s="381"/>
      <c r="AI145" s="381"/>
    </row>
    <row r="146" spans="1:35" s="313" customFormat="1" ht="20.100000000000001" hidden="1" customHeight="1">
      <c r="A146" s="384" t="e">
        <f>#REF!</f>
        <v>#REF!</v>
      </c>
      <c r="B146" s="376" t="e">
        <f>#REF!</f>
        <v>#REF!</v>
      </c>
      <c r="C146" s="1308"/>
      <c r="D146" s="1308"/>
      <c r="E146" s="1308"/>
      <c r="F146" s="1308"/>
      <c r="G146" s="1308"/>
      <c r="H146" s="380"/>
      <c r="AE146" s="381"/>
      <c r="AF146" s="381"/>
      <c r="AH146" s="381"/>
      <c r="AI146" s="381"/>
    </row>
    <row r="147" spans="1:35" s="313" customFormat="1" hidden="1">
      <c r="A147" s="377" t="e">
        <f>#REF!</f>
        <v>#REF!</v>
      </c>
      <c r="B147" s="378" t="e">
        <f>#REF!</f>
        <v>#REF!</v>
      </c>
      <c r="C147" s="1308" t="e">
        <f>#REF!</f>
        <v>#REF!</v>
      </c>
      <c r="D147" s="1308"/>
      <c r="E147" s="1308"/>
      <c r="F147" s="1308"/>
      <c r="G147" s="1308"/>
      <c r="H147" s="380"/>
      <c r="AE147" s="381"/>
      <c r="AF147" s="381"/>
      <c r="AH147" s="379"/>
      <c r="AI147" s="381"/>
    </row>
    <row r="148" spans="1:35" s="313" customFormat="1" hidden="1">
      <c r="A148" s="377" t="e">
        <f>#REF!</f>
        <v>#REF!</v>
      </c>
      <c r="B148" s="378" t="e">
        <f>#REF!</f>
        <v>#REF!</v>
      </c>
      <c r="C148" s="1308" t="e">
        <f>#REF!</f>
        <v>#REF!</v>
      </c>
      <c r="D148" s="1308"/>
      <c r="E148" s="1308"/>
      <c r="F148" s="1308"/>
      <c r="G148" s="1308"/>
      <c r="H148" s="380"/>
      <c r="AE148" s="381"/>
      <c r="AF148" s="381"/>
      <c r="AH148" s="379"/>
      <c r="AI148" s="381"/>
    </row>
    <row r="149" spans="1:35" s="313" customFormat="1" hidden="1">
      <c r="A149" s="377" t="e">
        <f>#REF!</f>
        <v>#REF!</v>
      </c>
      <c r="B149" s="378" t="e">
        <f>#REF!</f>
        <v>#REF!</v>
      </c>
      <c r="C149" s="1308" t="e">
        <f>#REF!</f>
        <v>#REF!</v>
      </c>
      <c r="D149" s="1308"/>
      <c r="E149" s="1308"/>
      <c r="F149" s="1308"/>
      <c r="G149" s="1308"/>
      <c r="H149" s="380"/>
      <c r="AE149" s="381"/>
      <c r="AF149" s="381"/>
      <c r="AH149" s="379"/>
      <c r="AI149" s="381"/>
    </row>
    <row r="150" spans="1:35" s="313" customFormat="1" hidden="1">
      <c r="A150" s="377" t="e">
        <f>#REF!</f>
        <v>#REF!</v>
      </c>
      <c r="B150" s="378" t="e">
        <f>#REF!</f>
        <v>#REF!</v>
      </c>
      <c r="C150" s="1308" t="e">
        <f>#REF!</f>
        <v>#REF!</v>
      </c>
      <c r="D150" s="1308"/>
      <c r="E150" s="1308"/>
      <c r="F150" s="1308"/>
      <c r="G150" s="1308"/>
      <c r="H150" s="380"/>
      <c r="AE150" s="381"/>
      <c r="AF150" s="381"/>
      <c r="AH150" s="379"/>
      <c r="AI150" s="381"/>
    </row>
    <row r="151" spans="1:35" s="314" customFormat="1" ht="20.100000000000001" hidden="1" customHeight="1">
      <c r="A151" s="377"/>
      <c r="B151" s="376" t="e">
        <f>#REF!</f>
        <v>#REF!</v>
      </c>
      <c r="C151" s="1308" t="e">
        <f>#REF!</f>
        <v>#REF!</v>
      </c>
      <c r="D151" s="1308"/>
      <c r="E151" s="1308"/>
      <c r="F151" s="1308"/>
      <c r="G151" s="1308"/>
      <c r="H151" s="380"/>
      <c r="AE151" s="381"/>
      <c r="AF151" s="381"/>
      <c r="AH151" s="381"/>
      <c r="AI151" s="381"/>
    </row>
    <row r="152" spans="1:35" s="313" customFormat="1" ht="20.100000000000001" hidden="1" customHeight="1">
      <c r="A152" s="386"/>
      <c r="B152" s="376" t="e">
        <f>#REF!</f>
        <v>#REF!</v>
      </c>
      <c r="C152" s="1308" t="e">
        <f>#REF!</f>
        <v>#REF!</v>
      </c>
      <c r="D152" s="1308"/>
      <c r="E152" s="1308"/>
      <c r="F152" s="1308"/>
      <c r="G152" s="1308"/>
      <c r="H152" s="380"/>
      <c r="AE152" s="381"/>
      <c r="AF152" s="381"/>
      <c r="AH152" s="381"/>
      <c r="AI152" s="381"/>
    </row>
    <row r="153" spans="1:35" s="313" customFormat="1" hidden="1">
      <c r="A153" s="386"/>
      <c r="B153" s="376"/>
      <c r="C153" s="1308"/>
      <c r="D153" s="1308"/>
      <c r="E153" s="1308"/>
      <c r="F153" s="1308"/>
      <c r="G153" s="1308"/>
      <c r="H153" s="380"/>
      <c r="AE153" s="381"/>
      <c r="AF153" s="381"/>
      <c r="AH153" s="381"/>
      <c r="AI153" s="381"/>
    </row>
    <row r="154" spans="1:35" s="313" customFormat="1" ht="20.100000000000001" hidden="1" customHeight="1">
      <c r="A154" s="383" t="e">
        <f>#REF!</f>
        <v>#REF!</v>
      </c>
      <c r="B154" s="376" t="e">
        <f>#REF!</f>
        <v>#REF!</v>
      </c>
      <c r="C154" s="1308"/>
      <c r="D154" s="1308"/>
      <c r="E154" s="1308"/>
      <c r="F154" s="1308"/>
      <c r="G154" s="1308"/>
      <c r="H154" s="380"/>
      <c r="AE154" s="381"/>
      <c r="AF154" s="381"/>
      <c r="AH154" s="381"/>
      <c r="AI154" s="381"/>
    </row>
    <row r="155" spans="1:35" s="313" customFormat="1" ht="30" hidden="1" customHeight="1">
      <c r="A155" s="384" t="e">
        <f>#REF!</f>
        <v>#REF!</v>
      </c>
      <c r="B155" s="376" t="e">
        <f>#REF!</f>
        <v>#REF!</v>
      </c>
      <c r="C155" s="1308"/>
      <c r="D155" s="1308"/>
      <c r="E155" s="1308"/>
      <c r="F155" s="1308"/>
      <c r="G155" s="1308"/>
      <c r="H155" s="380"/>
      <c r="AE155" s="381"/>
      <c r="AF155" s="381"/>
      <c r="AH155" s="381"/>
      <c r="AI155" s="381"/>
    </row>
    <row r="156" spans="1:35" s="313" customFormat="1" hidden="1">
      <c r="A156" s="377" t="e">
        <f>#REF!</f>
        <v>#REF!</v>
      </c>
      <c r="B156" s="378" t="e">
        <f>#REF!</f>
        <v>#REF!</v>
      </c>
      <c r="C156" s="1308" t="e">
        <f>#REF!</f>
        <v>#REF!</v>
      </c>
      <c r="D156" s="1308"/>
      <c r="E156" s="1308"/>
      <c r="F156" s="1308"/>
      <c r="G156" s="1308"/>
      <c r="H156" s="380"/>
      <c r="AE156" s="381"/>
      <c r="AF156" s="381"/>
      <c r="AH156" s="379"/>
      <c r="AI156" s="381"/>
    </row>
    <row r="157" spans="1:35" s="313" customFormat="1" hidden="1">
      <c r="A157" s="377" t="e">
        <f>#REF!</f>
        <v>#REF!</v>
      </c>
      <c r="B157" s="378" t="e">
        <f>#REF!</f>
        <v>#REF!</v>
      </c>
      <c r="C157" s="1308" t="e">
        <f>#REF!</f>
        <v>#REF!</v>
      </c>
      <c r="D157" s="1308"/>
      <c r="E157" s="1308"/>
      <c r="F157" s="1308"/>
      <c r="G157" s="1308"/>
      <c r="H157" s="380"/>
      <c r="AE157" s="381"/>
      <c r="AF157" s="381"/>
      <c r="AH157" s="379"/>
      <c r="AI157" s="381"/>
    </row>
    <row r="158" spans="1:35" s="313" customFormat="1" hidden="1">
      <c r="A158" s="377" t="e">
        <f>#REF!</f>
        <v>#REF!</v>
      </c>
      <c r="B158" s="378" t="e">
        <f>#REF!</f>
        <v>#REF!</v>
      </c>
      <c r="C158" s="1308" t="e">
        <f>#REF!</f>
        <v>#REF!</v>
      </c>
      <c r="D158" s="1308"/>
      <c r="E158" s="1308"/>
      <c r="F158" s="1308"/>
      <c r="G158" s="1308"/>
      <c r="H158" s="380"/>
      <c r="AE158" s="381"/>
      <c r="AF158" s="381"/>
      <c r="AH158" s="379"/>
      <c r="AI158" s="381"/>
    </row>
    <row r="159" spans="1:35" s="313" customFormat="1" ht="20.100000000000001" hidden="1" customHeight="1">
      <c r="A159" s="387"/>
      <c r="B159" s="376" t="e">
        <f>#REF!</f>
        <v>#REF!</v>
      </c>
      <c r="C159" s="1308" t="e">
        <f>#REF!</f>
        <v>#REF!</v>
      </c>
      <c r="D159" s="1308"/>
      <c r="E159" s="1308"/>
      <c r="F159" s="1308"/>
      <c r="G159" s="1308"/>
      <c r="H159" s="380"/>
      <c r="AE159" s="381"/>
      <c r="AF159" s="381"/>
      <c r="AH159" s="381"/>
      <c r="AI159" s="381"/>
    </row>
    <row r="160" spans="1:35" s="313" customFormat="1" ht="20.100000000000001" hidden="1" customHeight="1">
      <c r="A160" s="386"/>
      <c r="B160" s="376" t="e">
        <f>#REF!</f>
        <v>#REF!</v>
      </c>
      <c r="C160" s="1308" t="e">
        <f>#REF!</f>
        <v>#REF!</v>
      </c>
      <c r="D160" s="1308"/>
      <c r="E160" s="1308"/>
      <c r="F160" s="1308"/>
      <c r="G160" s="1308"/>
      <c r="H160" s="380"/>
      <c r="AE160" s="381"/>
      <c r="AF160" s="381"/>
      <c r="AH160" s="381"/>
      <c r="AI160" s="381"/>
    </row>
    <row r="161" spans="1:35" s="313" customFormat="1" ht="20.100000000000001" hidden="1" customHeight="1">
      <c r="A161" s="375" t="e">
        <f>#REF!</f>
        <v>#REF!</v>
      </c>
      <c r="B161" s="376" t="e">
        <f>#REF!</f>
        <v>#REF!</v>
      </c>
      <c r="C161" s="1308"/>
      <c r="D161" s="1308"/>
      <c r="E161" s="1308"/>
      <c r="F161" s="1308"/>
      <c r="G161" s="1308"/>
      <c r="H161" s="380"/>
      <c r="AE161" s="381"/>
      <c r="AF161" s="381"/>
      <c r="AH161" s="381"/>
      <c r="AI161" s="381"/>
    </row>
    <row r="162" spans="1:35" s="313" customFormat="1" ht="30" hidden="1" customHeight="1">
      <c r="A162" s="383" t="e">
        <f>#REF!</f>
        <v>#REF!</v>
      </c>
      <c r="B162" s="376" t="e">
        <f>#REF!</f>
        <v>#REF!</v>
      </c>
      <c r="C162" s="1308"/>
      <c r="D162" s="1308"/>
      <c r="E162" s="1308"/>
      <c r="F162" s="1308"/>
      <c r="G162" s="1308"/>
      <c r="H162" s="380"/>
      <c r="AE162" s="381"/>
      <c r="AF162" s="381"/>
      <c r="AH162" s="381"/>
      <c r="AI162" s="381"/>
    </row>
    <row r="163" spans="1:35" s="313" customFormat="1" ht="20.100000000000001" hidden="1" customHeight="1">
      <c r="A163" s="377" t="e">
        <f>#REF!</f>
        <v>#REF!</v>
      </c>
      <c r="B163" s="378" t="e">
        <f>#REF!</f>
        <v>#REF!</v>
      </c>
      <c r="C163" s="1308" t="e">
        <f>#REF!</f>
        <v>#REF!</v>
      </c>
      <c r="D163" s="1308"/>
      <c r="E163" s="1308"/>
      <c r="F163" s="1308"/>
      <c r="G163" s="1308"/>
      <c r="H163" s="380"/>
      <c r="AE163" s="381"/>
      <c r="AF163" s="381"/>
      <c r="AH163" s="379"/>
      <c r="AI163" s="381"/>
    </row>
    <row r="164" spans="1:35" s="313" customFormat="1" ht="20.100000000000001" hidden="1" customHeight="1">
      <c r="A164" s="377" t="e">
        <f>#REF!</f>
        <v>#REF!</v>
      </c>
      <c r="B164" s="378" t="e">
        <f>#REF!</f>
        <v>#REF!</v>
      </c>
      <c r="C164" s="1308" t="e">
        <f>#REF!</f>
        <v>#REF!</v>
      </c>
      <c r="D164" s="1308"/>
      <c r="E164" s="1308"/>
      <c r="F164" s="1308"/>
      <c r="G164" s="1308"/>
      <c r="H164" s="380"/>
      <c r="AE164" s="381"/>
      <c r="AF164" s="381"/>
      <c r="AH164" s="379"/>
      <c r="AI164" s="381"/>
    </row>
    <row r="165" spans="1:35" s="313" customFormat="1" ht="20.100000000000001" hidden="1" customHeight="1">
      <c r="A165" s="377" t="e">
        <f>#REF!</f>
        <v>#REF!</v>
      </c>
      <c r="B165" s="378" t="e">
        <f>#REF!</f>
        <v>#REF!</v>
      </c>
      <c r="C165" s="1308" t="e">
        <f>#REF!</f>
        <v>#REF!</v>
      </c>
      <c r="D165" s="1308"/>
      <c r="E165" s="1308"/>
      <c r="F165" s="1308"/>
      <c r="G165" s="1308"/>
      <c r="H165" s="380"/>
      <c r="AE165" s="381"/>
      <c r="AF165" s="381"/>
      <c r="AH165" s="379"/>
      <c r="AI165" s="381"/>
    </row>
    <row r="166" spans="1:35" s="313" customFormat="1" ht="20.100000000000001" hidden="1" customHeight="1">
      <c r="A166" s="377" t="e">
        <f>#REF!</f>
        <v>#REF!</v>
      </c>
      <c r="B166" s="378" t="e">
        <f>#REF!</f>
        <v>#REF!</v>
      </c>
      <c r="C166" s="1308" t="e">
        <f>#REF!</f>
        <v>#REF!</v>
      </c>
      <c r="D166" s="1308"/>
      <c r="E166" s="1308"/>
      <c r="F166" s="1308"/>
      <c r="G166" s="1308"/>
      <c r="H166" s="380"/>
      <c r="AE166" s="381"/>
      <c r="AF166" s="381"/>
      <c r="AH166" s="379"/>
      <c r="AI166" s="381"/>
    </row>
    <row r="167" spans="1:35" s="313" customFormat="1" ht="20.100000000000001" hidden="1" customHeight="1">
      <c r="A167" s="377" t="e">
        <f>#REF!</f>
        <v>#REF!</v>
      </c>
      <c r="B167" s="378" t="e">
        <f>#REF!</f>
        <v>#REF!</v>
      </c>
      <c r="C167" s="1308" t="e">
        <f>#REF!</f>
        <v>#REF!</v>
      </c>
      <c r="D167" s="1308"/>
      <c r="E167" s="1308"/>
      <c r="F167" s="1308"/>
      <c r="G167" s="1308"/>
      <c r="H167" s="380"/>
      <c r="AE167" s="381"/>
      <c r="AF167" s="381"/>
      <c r="AH167" s="379"/>
      <c r="AI167" s="381"/>
    </row>
    <row r="168" spans="1:35" s="313" customFormat="1" ht="20.100000000000001" hidden="1" customHeight="1">
      <c r="A168" s="382"/>
      <c r="B168" s="376" t="e">
        <f>#REF!</f>
        <v>#REF!</v>
      </c>
      <c r="C168" s="1308" t="e">
        <f>#REF!</f>
        <v>#REF!</v>
      </c>
      <c r="D168" s="1308"/>
      <c r="E168" s="1308"/>
      <c r="F168" s="1308"/>
      <c r="G168" s="1308"/>
      <c r="H168" s="380"/>
      <c r="AE168" s="381"/>
      <c r="AF168" s="381"/>
      <c r="AH168" s="381"/>
      <c r="AI168" s="381"/>
    </row>
    <row r="169" spans="1:35" s="313" customFormat="1" ht="20.100000000000001" hidden="1" customHeight="1">
      <c r="A169" s="383" t="e">
        <f>#REF!</f>
        <v>#REF!</v>
      </c>
      <c r="B169" s="376" t="e">
        <f>#REF!</f>
        <v>#REF!</v>
      </c>
      <c r="C169" s="1308"/>
      <c r="D169" s="1308"/>
      <c r="E169" s="1308"/>
      <c r="F169" s="1308"/>
      <c r="G169" s="1308"/>
      <c r="H169" s="380"/>
      <c r="AE169" s="381"/>
      <c r="AF169" s="381"/>
      <c r="AH169" s="381"/>
      <c r="AI169" s="381"/>
    </row>
    <row r="170" spans="1:35" s="313" customFormat="1" ht="20.100000000000001" hidden="1" customHeight="1">
      <c r="A170" s="377" t="e">
        <f>#REF!</f>
        <v>#REF!</v>
      </c>
      <c r="B170" s="388" t="e">
        <f>#REF!</f>
        <v>#REF!</v>
      </c>
      <c r="C170" s="1308" t="e">
        <f>#REF!</f>
        <v>#REF!</v>
      </c>
      <c r="D170" s="1308"/>
      <c r="E170" s="1308"/>
      <c r="F170" s="1308"/>
      <c r="G170" s="1308"/>
      <c r="H170" s="380"/>
      <c r="AE170" s="381"/>
      <c r="AF170" s="381"/>
      <c r="AH170" s="379"/>
      <c r="AI170" s="381"/>
    </row>
    <row r="171" spans="1:35" s="313" customFormat="1" ht="20.100000000000001" hidden="1" customHeight="1">
      <c r="A171" s="377" t="e">
        <f>#REF!</f>
        <v>#REF!</v>
      </c>
      <c r="B171" s="388" t="e">
        <f>#REF!</f>
        <v>#REF!</v>
      </c>
      <c r="C171" s="1308" t="e">
        <f>#REF!</f>
        <v>#REF!</v>
      </c>
      <c r="D171" s="1308"/>
      <c r="E171" s="1308"/>
      <c r="F171" s="1308"/>
      <c r="G171" s="1308"/>
      <c r="H171" s="380"/>
      <c r="AE171" s="381"/>
      <c r="AF171" s="381"/>
      <c r="AH171" s="379"/>
      <c r="AI171" s="381"/>
    </row>
    <row r="172" spans="1:35" s="313" customFormat="1" ht="20.100000000000001" hidden="1" customHeight="1">
      <c r="A172" s="377" t="e">
        <f>#REF!</f>
        <v>#REF!</v>
      </c>
      <c r="B172" s="388" t="e">
        <f>#REF!</f>
        <v>#REF!</v>
      </c>
      <c r="C172" s="1308" t="e">
        <f>#REF!</f>
        <v>#REF!</v>
      </c>
      <c r="D172" s="1308"/>
      <c r="E172" s="1308"/>
      <c r="F172" s="1308"/>
      <c r="G172" s="1308"/>
      <c r="H172" s="380"/>
      <c r="AE172" s="381"/>
      <c r="AF172" s="381"/>
      <c r="AH172" s="379"/>
      <c r="AI172" s="381"/>
    </row>
    <row r="173" spans="1:35" s="313" customFormat="1" ht="20.100000000000001" hidden="1" customHeight="1">
      <c r="A173" s="377" t="e">
        <f>#REF!</f>
        <v>#REF!</v>
      </c>
      <c r="B173" s="388" t="e">
        <f>#REF!</f>
        <v>#REF!</v>
      </c>
      <c r="C173" s="1308" t="e">
        <f>#REF!</f>
        <v>#REF!</v>
      </c>
      <c r="D173" s="1308"/>
      <c r="E173" s="1308"/>
      <c r="F173" s="1308"/>
      <c r="G173" s="1308"/>
      <c r="H173" s="380"/>
      <c r="AE173" s="381"/>
      <c r="AF173" s="381"/>
      <c r="AH173" s="379"/>
      <c r="AI173" s="381"/>
    </row>
    <row r="174" spans="1:35" s="313" customFormat="1" ht="20.100000000000001" hidden="1" customHeight="1">
      <c r="A174" s="377" t="e">
        <f>#REF!</f>
        <v>#REF!</v>
      </c>
      <c r="B174" s="388" t="e">
        <f>#REF!</f>
        <v>#REF!</v>
      </c>
      <c r="C174" s="1308" t="e">
        <f>#REF!</f>
        <v>#REF!</v>
      </c>
      <c r="D174" s="1308"/>
      <c r="E174" s="1308"/>
      <c r="F174" s="1308"/>
      <c r="G174" s="1308"/>
      <c r="H174" s="380"/>
      <c r="AE174" s="381"/>
      <c r="AF174" s="381"/>
      <c r="AH174" s="379"/>
      <c r="AI174" s="381"/>
    </row>
    <row r="175" spans="1:35" s="313" customFormat="1" ht="20.100000000000001" hidden="1" customHeight="1">
      <c r="A175" s="377" t="e">
        <f>#REF!</f>
        <v>#REF!</v>
      </c>
      <c r="B175" s="388" t="e">
        <f>#REF!</f>
        <v>#REF!</v>
      </c>
      <c r="C175" s="1308" t="e">
        <f>#REF!</f>
        <v>#REF!</v>
      </c>
      <c r="D175" s="1308"/>
      <c r="E175" s="1308"/>
      <c r="F175" s="1308"/>
      <c r="G175" s="1308"/>
      <c r="H175" s="380"/>
      <c r="AE175" s="381"/>
      <c r="AF175" s="381"/>
      <c r="AH175" s="379"/>
      <c r="AI175" s="381"/>
    </row>
    <row r="176" spans="1:35" s="313" customFormat="1" ht="20.100000000000001" hidden="1" customHeight="1">
      <c r="A176" s="389"/>
      <c r="B176" s="376" t="e">
        <f>#REF!</f>
        <v>#REF!</v>
      </c>
      <c r="C176" s="1308" t="e">
        <f>#REF!</f>
        <v>#REF!</v>
      </c>
      <c r="D176" s="1308"/>
      <c r="E176" s="1308"/>
      <c r="F176" s="1308"/>
      <c r="G176" s="1308"/>
      <c r="H176" s="380"/>
      <c r="AE176" s="381"/>
      <c r="AF176" s="381"/>
      <c r="AH176" s="381"/>
      <c r="AI176" s="381"/>
    </row>
    <row r="177" spans="1:35" s="313" customFormat="1" ht="35.25" hidden="1" customHeight="1">
      <c r="A177" s="383" t="e">
        <f>#REF!</f>
        <v>#REF!</v>
      </c>
      <c r="B177" s="376" t="e">
        <f>#REF!</f>
        <v>#REF!</v>
      </c>
      <c r="C177" s="1308"/>
      <c r="D177" s="1308"/>
      <c r="E177" s="1308"/>
      <c r="F177" s="1308"/>
      <c r="G177" s="1308"/>
      <c r="H177" s="380"/>
      <c r="AE177" s="381"/>
      <c r="AF177" s="381"/>
      <c r="AH177" s="381"/>
      <c r="AI177" s="381"/>
    </row>
    <row r="178" spans="1:35" s="313" customFormat="1" ht="19.5" hidden="1" customHeight="1">
      <c r="A178" s="377" t="e">
        <f>#REF!</f>
        <v>#REF!</v>
      </c>
      <c r="B178" s="388" t="e">
        <f>#REF!</f>
        <v>#REF!</v>
      </c>
      <c r="C178" s="1308" t="e">
        <f>#REF!</f>
        <v>#REF!</v>
      </c>
      <c r="D178" s="1308"/>
      <c r="E178" s="1308"/>
      <c r="F178" s="1308"/>
      <c r="G178" s="1308"/>
      <c r="H178" s="380"/>
      <c r="AE178" s="381"/>
      <c r="AF178" s="381"/>
      <c r="AH178" s="379"/>
      <c r="AI178" s="381"/>
    </row>
    <row r="179" spans="1:35" s="313" customFormat="1" ht="19.5" hidden="1" customHeight="1">
      <c r="A179" s="377" t="e">
        <f>#REF!</f>
        <v>#REF!</v>
      </c>
      <c r="B179" s="388" t="e">
        <f>#REF!</f>
        <v>#REF!</v>
      </c>
      <c r="C179" s="1308" t="e">
        <f>#REF!</f>
        <v>#REF!</v>
      </c>
      <c r="D179" s="1308"/>
      <c r="E179" s="1308"/>
      <c r="F179" s="1308"/>
      <c r="G179" s="1308"/>
      <c r="H179" s="380"/>
      <c r="AE179" s="381"/>
      <c r="AF179" s="381"/>
      <c r="AH179" s="379"/>
      <c r="AI179" s="381"/>
    </row>
    <row r="180" spans="1:35" s="313" customFormat="1" ht="19.5" hidden="1" customHeight="1">
      <c r="A180" s="377" t="e">
        <f>#REF!</f>
        <v>#REF!</v>
      </c>
      <c r="B180" s="388" t="e">
        <f>#REF!</f>
        <v>#REF!</v>
      </c>
      <c r="C180" s="1308" t="e">
        <f>#REF!</f>
        <v>#REF!</v>
      </c>
      <c r="D180" s="1308"/>
      <c r="E180" s="1308"/>
      <c r="F180" s="1308"/>
      <c r="G180" s="1308"/>
      <c r="H180" s="380"/>
      <c r="AE180" s="381"/>
      <c r="AF180" s="381"/>
      <c r="AH180" s="379"/>
      <c r="AI180" s="381"/>
    </row>
    <row r="181" spans="1:35" s="313" customFormat="1" ht="19.5" hidden="1" customHeight="1">
      <c r="A181" s="377" t="e">
        <f>#REF!</f>
        <v>#REF!</v>
      </c>
      <c r="B181" s="388" t="e">
        <f>#REF!</f>
        <v>#REF!</v>
      </c>
      <c r="C181" s="1308" t="e">
        <f>#REF!</f>
        <v>#REF!</v>
      </c>
      <c r="D181" s="1308"/>
      <c r="E181" s="1308"/>
      <c r="F181" s="1308"/>
      <c r="G181" s="1308"/>
      <c r="H181" s="380"/>
      <c r="AE181" s="381"/>
      <c r="AF181" s="381"/>
      <c r="AH181" s="379"/>
      <c r="AI181" s="381"/>
    </row>
    <row r="182" spans="1:35" s="313" customFormat="1" ht="33" hidden="1" customHeight="1">
      <c r="A182" s="377" t="e">
        <f>#REF!</f>
        <v>#REF!</v>
      </c>
      <c r="B182" s="388" t="e">
        <f>#REF!</f>
        <v>#REF!</v>
      </c>
      <c r="C182" s="1308" t="e">
        <f>#REF!</f>
        <v>#REF!</v>
      </c>
      <c r="D182" s="1308"/>
      <c r="E182" s="1308"/>
      <c r="F182" s="1308"/>
      <c r="G182" s="1308"/>
      <c r="H182" s="380"/>
      <c r="AE182" s="381"/>
      <c r="AF182" s="381"/>
      <c r="AH182" s="379"/>
      <c r="AI182" s="381"/>
    </row>
    <row r="183" spans="1:35" s="313" customFormat="1" ht="19.5" hidden="1" customHeight="1">
      <c r="A183" s="377" t="e">
        <f>#REF!</f>
        <v>#REF!</v>
      </c>
      <c r="B183" s="388" t="e">
        <f>#REF!</f>
        <v>#REF!</v>
      </c>
      <c r="C183" s="1308" t="e">
        <f>#REF!</f>
        <v>#REF!</v>
      </c>
      <c r="D183" s="1308"/>
      <c r="E183" s="1308"/>
      <c r="F183" s="1308"/>
      <c r="G183" s="1308"/>
      <c r="H183" s="380"/>
      <c r="AE183" s="381"/>
      <c r="AF183" s="381"/>
      <c r="AH183" s="379"/>
      <c r="AI183" s="381"/>
    </row>
    <row r="184" spans="1:35" s="313" customFormat="1" ht="19.5" hidden="1" customHeight="1">
      <c r="A184" s="377" t="e">
        <f>#REF!</f>
        <v>#REF!</v>
      </c>
      <c r="B184" s="388" t="e">
        <f>#REF!</f>
        <v>#REF!</v>
      </c>
      <c r="C184" s="1308" t="e">
        <f>#REF!</f>
        <v>#REF!</v>
      </c>
      <c r="D184" s="1308"/>
      <c r="E184" s="1308"/>
      <c r="F184" s="1308"/>
      <c r="G184" s="1308"/>
      <c r="H184" s="380"/>
      <c r="AE184" s="381"/>
      <c r="AF184" s="381"/>
      <c r="AH184" s="379"/>
      <c r="AI184" s="381"/>
    </row>
    <row r="185" spans="1:35" s="313" customFormat="1" ht="19.5" hidden="1" customHeight="1">
      <c r="A185" s="377" t="e">
        <f>#REF!</f>
        <v>#REF!</v>
      </c>
      <c r="B185" s="388" t="e">
        <f>#REF!</f>
        <v>#REF!</v>
      </c>
      <c r="C185" s="1308" t="e">
        <f>#REF!</f>
        <v>#REF!</v>
      </c>
      <c r="D185" s="1308"/>
      <c r="E185" s="1308"/>
      <c r="F185" s="1308"/>
      <c r="G185" s="1308"/>
      <c r="H185" s="380"/>
      <c r="AE185" s="381"/>
      <c r="AF185" s="381"/>
      <c r="AH185" s="379"/>
      <c r="AI185" s="381"/>
    </row>
    <row r="186" spans="1:35" s="313" customFormat="1" ht="19.5" hidden="1" customHeight="1">
      <c r="A186" s="377" t="e">
        <f>#REF!</f>
        <v>#REF!</v>
      </c>
      <c r="B186" s="388" t="e">
        <f>#REF!</f>
        <v>#REF!</v>
      </c>
      <c r="C186" s="1308" t="e">
        <f>#REF!</f>
        <v>#REF!</v>
      </c>
      <c r="D186" s="1308"/>
      <c r="E186" s="1308"/>
      <c r="F186" s="1308"/>
      <c r="G186" s="1308"/>
      <c r="H186" s="380"/>
      <c r="AE186" s="381"/>
      <c r="AF186" s="381"/>
      <c r="AH186" s="379"/>
      <c r="AI186" s="381"/>
    </row>
    <row r="187" spans="1:35" s="313" customFormat="1" ht="19.5" hidden="1" customHeight="1">
      <c r="A187" s="389"/>
      <c r="B187" s="376" t="e">
        <f>#REF!</f>
        <v>#REF!</v>
      </c>
      <c r="C187" s="1308" t="e">
        <f>#REF!</f>
        <v>#REF!</v>
      </c>
      <c r="D187" s="1308"/>
      <c r="E187" s="1308"/>
      <c r="F187" s="1308"/>
      <c r="G187" s="1308"/>
      <c r="H187" s="380"/>
      <c r="AE187" s="381"/>
      <c r="AF187" s="381"/>
      <c r="AH187" s="381"/>
      <c r="AI187" s="381"/>
    </row>
    <row r="188" spans="1:35" s="313" customFormat="1" ht="19.5" hidden="1" customHeight="1">
      <c r="A188" s="383" t="e">
        <f>#REF!</f>
        <v>#REF!</v>
      </c>
      <c r="B188" s="376" t="e">
        <f>#REF!</f>
        <v>#REF!</v>
      </c>
      <c r="C188" s="1308"/>
      <c r="D188" s="1308"/>
      <c r="E188" s="1308"/>
      <c r="F188" s="1308"/>
      <c r="G188" s="1308"/>
      <c r="H188" s="380"/>
      <c r="AE188" s="381"/>
      <c r="AF188" s="381"/>
      <c r="AH188" s="381"/>
      <c r="AI188" s="381"/>
    </row>
    <row r="189" spans="1:35" s="313" customFormat="1" ht="19.5" hidden="1" customHeight="1">
      <c r="A189" s="377" t="e">
        <f>#REF!</f>
        <v>#REF!</v>
      </c>
      <c r="B189" s="378" t="e">
        <f>#REF!</f>
        <v>#REF!</v>
      </c>
      <c r="C189" s="1308" t="e">
        <f>#REF!</f>
        <v>#REF!</v>
      </c>
      <c r="D189" s="1308"/>
      <c r="E189" s="1308"/>
      <c r="F189" s="1308"/>
      <c r="G189" s="1308"/>
      <c r="H189" s="380"/>
      <c r="AE189" s="381"/>
      <c r="AF189" s="381"/>
      <c r="AH189" s="379"/>
      <c r="AI189" s="381"/>
    </row>
    <row r="190" spans="1:35" s="313" customFormat="1" ht="19.5" hidden="1" customHeight="1">
      <c r="A190" s="377" t="e">
        <f>#REF!</f>
        <v>#REF!</v>
      </c>
      <c r="B190" s="378" t="e">
        <f>#REF!</f>
        <v>#REF!</v>
      </c>
      <c r="C190" s="1308" t="e">
        <f>#REF!</f>
        <v>#REF!</v>
      </c>
      <c r="D190" s="1308"/>
      <c r="E190" s="1308"/>
      <c r="F190" s="1308"/>
      <c r="G190" s="1308"/>
      <c r="H190" s="380"/>
      <c r="AE190" s="381"/>
      <c r="AF190" s="381"/>
      <c r="AH190" s="379"/>
      <c r="AI190" s="381"/>
    </row>
    <row r="191" spans="1:35" s="313" customFormat="1" ht="19.5" hidden="1" customHeight="1">
      <c r="A191" s="377" t="e">
        <f>#REF!</f>
        <v>#REF!</v>
      </c>
      <c r="B191" s="378" t="e">
        <f>#REF!</f>
        <v>#REF!</v>
      </c>
      <c r="C191" s="1308" t="e">
        <f>#REF!</f>
        <v>#REF!</v>
      </c>
      <c r="D191" s="1308"/>
      <c r="E191" s="1308"/>
      <c r="F191" s="1308"/>
      <c r="G191" s="1308"/>
      <c r="H191" s="380"/>
      <c r="AE191" s="381"/>
      <c r="AF191" s="381"/>
      <c r="AH191" s="379"/>
      <c r="AI191" s="381"/>
    </row>
    <row r="192" spans="1:35" s="313" customFormat="1" ht="19.5" hidden="1" customHeight="1">
      <c r="A192" s="389"/>
      <c r="B192" s="376" t="e">
        <f>#REF!</f>
        <v>#REF!</v>
      </c>
      <c r="C192" s="1308" t="e">
        <f>#REF!</f>
        <v>#REF!</v>
      </c>
      <c r="D192" s="1308"/>
      <c r="E192" s="1308"/>
      <c r="F192" s="1308"/>
      <c r="G192" s="1308"/>
      <c r="H192" s="380"/>
      <c r="AE192" s="381"/>
      <c r="AF192" s="381"/>
      <c r="AH192" s="381"/>
      <c r="AI192" s="381"/>
    </row>
    <row r="193" spans="1:35" s="313" customFormat="1" ht="33" hidden="1" customHeight="1">
      <c r="A193" s="383" t="e">
        <f>#REF!</f>
        <v>#REF!</v>
      </c>
      <c r="B193" s="376" t="e">
        <f>#REF!</f>
        <v>#REF!</v>
      </c>
      <c r="C193" s="1308"/>
      <c r="D193" s="1308"/>
      <c r="E193" s="1308"/>
      <c r="F193" s="1308"/>
      <c r="G193" s="1308"/>
      <c r="H193" s="380"/>
      <c r="AE193" s="381"/>
      <c r="AF193" s="381"/>
      <c r="AH193" s="381"/>
      <c r="AI193" s="381"/>
    </row>
    <row r="194" spans="1:35" s="313" customFormat="1" ht="19.5" hidden="1" customHeight="1">
      <c r="A194" s="389" t="e">
        <f>#REF!</f>
        <v>#REF!</v>
      </c>
      <c r="B194" s="378" t="e">
        <f>#REF!</f>
        <v>#REF!</v>
      </c>
      <c r="C194" s="1308" t="e">
        <f>#REF!</f>
        <v>#REF!</v>
      </c>
      <c r="D194" s="1308"/>
      <c r="E194" s="1308"/>
      <c r="F194" s="1308"/>
      <c r="G194" s="1308"/>
      <c r="H194" s="380"/>
      <c r="AE194" s="381"/>
      <c r="AF194" s="381"/>
      <c r="AH194" s="379"/>
      <c r="AI194" s="381"/>
    </row>
    <row r="195" spans="1:35" s="313" customFormat="1" ht="19.5" hidden="1" customHeight="1">
      <c r="A195" s="389" t="e">
        <f>#REF!</f>
        <v>#REF!</v>
      </c>
      <c r="B195" s="378" t="e">
        <f>#REF!</f>
        <v>#REF!</v>
      </c>
      <c r="C195" s="1308" t="e">
        <f>#REF!</f>
        <v>#REF!</v>
      </c>
      <c r="D195" s="1308"/>
      <c r="E195" s="1308"/>
      <c r="F195" s="1308"/>
      <c r="G195" s="1308"/>
      <c r="H195" s="380"/>
      <c r="AE195" s="381"/>
      <c r="AF195" s="381"/>
      <c r="AH195" s="379"/>
      <c r="AI195" s="381"/>
    </row>
    <row r="196" spans="1:35" s="313" customFormat="1" ht="19.5" hidden="1" customHeight="1">
      <c r="A196" s="389" t="e">
        <f>#REF!</f>
        <v>#REF!</v>
      </c>
      <c r="B196" s="378" t="e">
        <f>#REF!</f>
        <v>#REF!</v>
      </c>
      <c r="C196" s="1308" t="e">
        <f>#REF!</f>
        <v>#REF!</v>
      </c>
      <c r="D196" s="1308"/>
      <c r="E196" s="1308"/>
      <c r="F196" s="1308"/>
      <c r="G196" s="1308"/>
      <c r="H196" s="380"/>
      <c r="AE196" s="381"/>
      <c r="AF196" s="381"/>
      <c r="AH196" s="379"/>
      <c r="AI196" s="381"/>
    </row>
    <row r="197" spans="1:35" s="313" customFormat="1" ht="19.5" hidden="1" customHeight="1">
      <c r="A197" s="389"/>
      <c r="B197" s="376" t="e">
        <f>#REF!</f>
        <v>#REF!</v>
      </c>
      <c r="C197" s="1308" t="e">
        <f>#REF!</f>
        <v>#REF!</v>
      </c>
      <c r="D197" s="1308"/>
      <c r="E197" s="1308"/>
      <c r="F197" s="1308"/>
      <c r="G197" s="1308"/>
      <c r="H197" s="380"/>
      <c r="AE197" s="381"/>
      <c r="AF197" s="381"/>
      <c r="AH197" s="381"/>
      <c r="AI197" s="381"/>
    </row>
    <row r="198" spans="1:35" s="313" customFormat="1" ht="19.5" hidden="1" customHeight="1">
      <c r="A198" s="383" t="e">
        <f>#REF!</f>
        <v>#REF!</v>
      </c>
      <c r="B198" s="376" t="e">
        <f>#REF!</f>
        <v>#REF!</v>
      </c>
      <c r="C198" s="1308"/>
      <c r="D198" s="1308"/>
      <c r="E198" s="1308"/>
      <c r="F198" s="1308"/>
      <c r="G198" s="1308"/>
      <c r="H198" s="380"/>
      <c r="AE198" s="381"/>
      <c r="AF198" s="381"/>
      <c r="AH198" s="381"/>
      <c r="AI198" s="381"/>
    </row>
    <row r="199" spans="1:35" s="313" customFormat="1" ht="19.5" hidden="1" customHeight="1">
      <c r="A199" s="377" t="e">
        <f>#REF!</f>
        <v>#REF!</v>
      </c>
      <c r="B199" s="378" t="e">
        <f>#REF!</f>
        <v>#REF!</v>
      </c>
      <c r="C199" s="1308" t="e">
        <f>#REF!</f>
        <v>#REF!</v>
      </c>
      <c r="D199" s="1308"/>
      <c r="E199" s="1308"/>
      <c r="F199" s="1308"/>
      <c r="G199" s="1308"/>
      <c r="H199" s="380"/>
      <c r="AE199" s="381"/>
      <c r="AF199" s="381"/>
      <c r="AH199" s="379"/>
      <c r="AI199" s="381"/>
    </row>
    <row r="200" spans="1:35" s="313" customFormat="1" ht="19.5" hidden="1" customHeight="1">
      <c r="A200" s="377" t="e">
        <f>#REF!</f>
        <v>#REF!</v>
      </c>
      <c r="B200" s="378" t="e">
        <f>#REF!</f>
        <v>#REF!</v>
      </c>
      <c r="C200" s="1308" t="e">
        <f>#REF!</f>
        <v>#REF!</v>
      </c>
      <c r="D200" s="1308"/>
      <c r="E200" s="1308"/>
      <c r="F200" s="1308"/>
      <c r="G200" s="1308"/>
      <c r="H200" s="380"/>
      <c r="AE200" s="381"/>
      <c r="AF200" s="381"/>
      <c r="AH200" s="379"/>
      <c r="AI200" s="381"/>
    </row>
    <row r="201" spans="1:35" s="313" customFormat="1" ht="19.5" hidden="1" customHeight="1">
      <c r="A201" s="389"/>
      <c r="B201" s="376" t="e">
        <f>#REF!</f>
        <v>#REF!</v>
      </c>
      <c r="C201" s="1308" t="e">
        <f>#REF!</f>
        <v>#REF!</v>
      </c>
      <c r="D201" s="1308"/>
      <c r="E201" s="1308"/>
      <c r="F201" s="1308"/>
      <c r="G201" s="1308"/>
      <c r="H201" s="380"/>
      <c r="AE201" s="381"/>
      <c r="AF201" s="381"/>
      <c r="AH201" s="381"/>
      <c r="AI201" s="381"/>
    </row>
    <row r="202" spans="1:35" s="313" customFormat="1" ht="33" hidden="1" customHeight="1">
      <c r="A202" s="383" t="e">
        <f>#REF!</f>
        <v>#REF!</v>
      </c>
      <c r="B202" s="376" t="e">
        <f>#REF!</f>
        <v>#REF!</v>
      </c>
      <c r="C202" s="1308"/>
      <c r="D202" s="1308"/>
      <c r="E202" s="1308"/>
      <c r="F202" s="1308"/>
      <c r="G202" s="1308"/>
      <c r="H202" s="380"/>
      <c r="AE202" s="381"/>
      <c r="AF202" s="381"/>
      <c r="AH202" s="381"/>
      <c r="AI202" s="381"/>
    </row>
    <row r="203" spans="1:35" s="313" customFormat="1" ht="19.5" hidden="1" customHeight="1">
      <c r="A203" s="377" t="e">
        <f>#REF!</f>
        <v>#REF!</v>
      </c>
      <c r="B203" s="378" t="e">
        <f>#REF!</f>
        <v>#REF!</v>
      </c>
      <c r="C203" s="1308" t="e">
        <f>#REF!</f>
        <v>#REF!</v>
      </c>
      <c r="D203" s="1308"/>
      <c r="E203" s="1308"/>
      <c r="F203" s="1308"/>
      <c r="G203" s="1308"/>
      <c r="H203" s="380"/>
      <c r="AE203" s="381"/>
      <c r="AF203" s="381"/>
      <c r="AH203" s="379"/>
      <c r="AI203" s="381"/>
    </row>
    <row r="204" spans="1:35" s="313" customFormat="1" ht="19.5" hidden="1" customHeight="1">
      <c r="A204" s="377" t="e">
        <f>#REF!</f>
        <v>#REF!</v>
      </c>
      <c r="B204" s="378" t="e">
        <f>#REF!</f>
        <v>#REF!</v>
      </c>
      <c r="C204" s="1308" t="e">
        <f>#REF!</f>
        <v>#REF!</v>
      </c>
      <c r="D204" s="1308"/>
      <c r="E204" s="1308"/>
      <c r="F204" s="1308"/>
      <c r="G204" s="1308"/>
      <c r="H204" s="380"/>
      <c r="AE204" s="381"/>
      <c r="AF204" s="381"/>
      <c r="AH204" s="379"/>
      <c r="AI204" s="381"/>
    </row>
    <row r="205" spans="1:35" s="313" customFormat="1" ht="19.5" hidden="1" customHeight="1">
      <c r="A205" s="377" t="e">
        <f>#REF!</f>
        <v>#REF!</v>
      </c>
      <c r="B205" s="378" t="e">
        <f>#REF!</f>
        <v>#REF!</v>
      </c>
      <c r="C205" s="1308" t="e">
        <f>#REF!</f>
        <v>#REF!</v>
      </c>
      <c r="D205" s="1308"/>
      <c r="E205" s="1308"/>
      <c r="F205" s="1308"/>
      <c r="G205" s="1308"/>
      <c r="H205" s="380"/>
      <c r="AE205" s="381"/>
      <c r="AF205" s="381"/>
      <c r="AH205" s="379"/>
      <c r="AI205" s="381"/>
    </row>
    <row r="206" spans="1:35" s="313" customFormat="1" ht="19.5" hidden="1" customHeight="1">
      <c r="A206" s="377" t="e">
        <f>#REF!</f>
        <v>#REF!</v>
      </c>
      <c r="B206" s="378" t="e">
        <f>#REF!</f>
        <v>#REF!</v>
      </c>
      <c r="C206" s="1308" t="e">
        <f>#REF!</f>
        <v>#REF!</v>
      </c>
      <c r="D206" s="1308"/>
      <c r="E206" s="1308"/>
      <c r="F206" s="1308"/>
      <c r="G206" s="1308"/>
      <c r="H206" s="380"/>
      <c r="AE206" s="381"/>
      <c r="AF206" s="381"/>
      <c r="AH206" s="379"/>
      <c r="AI206" s="381"/>
    </row>
    <row r="207" spans="1:35" s="313" customFormat="1" ht="19.5" hidden="1" customHeight="1">
      <c r="A207" s="377" t="e">
        <f>#REF!</f>
        <v>#REF!</v>
      </c>
      <c r="B207" s="378" t="e">
        <f>#REF!</f>
        <v>#REF!</v>
      </c>
      <c r="C207" s="1308" t="e">
        <f>#REF!</f>
        <v>#REF!</v>
      </c>
      <c r="D207" s="1308"/>
      <c r="E207" s="1308"/>
      <c r="F207" s="1308"/>
      <c r="G207" s="1308"/>
      <c r="H207" s="380"/>
      <c r="AE207" s="381"/>
      <c r="AF207" s="381"/>
      <c r="AH207" s="379"/>
      <c r="AI207" s="381"/>
    </row>
    <row r="208" spans="1:35" s="313" customFormat="1" ht="19.5" hidden="1" customHeight="1">
      <c r="A208" s="377" t="e">
        <f>#REF!</f>
        <v>#REF!</v>
      </c>
      <c r="B208" s="378" t="e">
        <f>#REF!</f>
        <v>#REF!</v>
      </c>
      <c r="C208" s="1308" t="e">
        <f>#REF!</f>
        <v>#REF!</v>
      </c>
      <c r="D208" s="1308"/>
      <c r="E208" s="1308"/>
      <c r="F208" s="1308"/>
      <c r="G208" s="1308"/>
      <c r="H208" s="380"/>
      <c r="AE208" s="381"/>
      <c r="AF208" s="381"/>
      <c r="AH208" s="379"/>
      <c r="AI208" s="381"/>
    </row>
    <row r="209" spans="1:35" s="313" customFormat="1" ht="19.5" hidden="1" customHeight="1">
      <c r="A209" s="389"/>
      <c r="B209" s="376" t="e">
        <f>#REF!</f>
        <v>#REF!</v>
      </c>
      <c r="C209" s="1308" t="e">
        <f>#REF!</f>
        <v>#REF!</v>
      </c>
      <c r="D209" s="1308"/>
      <c r="E209" s="1308"/>
      <c r="F209" s="1308"/>
      <c r="G209" s="1308"/>
      <c r="H209" s="380"/>
      <c r="AE209" s="381"/>
      <c r="AF209" s="381"/>
      <c r="AH209" s="381"/>
      <c r="AI209" s="381"/>
    </row>
    <row r="210" spans="1:35" s="313" customFormat="1" ht="33" hidden="1" customHeight="1">
      <c r="A210" s="383" t="e">
        <f>#REF!</f>
        <v>#REF!</v>
      </c>
      <c r="B210" s="376" t="e">
        <f>#REF!</f>
        <v>#REF!</v>
      </c>
      <c r="C210" s="1308"/>
      <c r="D210" s="1308"/>
      <c r="E210" s="1308"/>
      <c r="F210" s="1308"/>
      <c r="G210" s="1308"/>
      <c r="H210" s="380"/>
      <c r="AE210" s="381"/>
      <c r="AF210" s="381"/>
      <c r="AH210" s="381"/>
      <c r="AI210" s="381"/>
    </row>
    <row r="211" spans="1:35" s="313" customFormat="1" ht="33" hidden="1" customHeight="1">
      <c r="A211" s="377" t="e">
        <f>#REF!</f>
        <v>#REF!</v>
      </c>
      <c r="B211" s="378" t="e">
        <f>#REF!</f>
        <v>#REF!</v>
      </c>
      <c r="C211" s="1308" t="e">
        <f>#REF!</f>
        <v>#REF!</v>
      </c>
      <c r="D211" s="1308"/>
      <c r="E211" s="1308"/>
      <c r="F211" s="1308"/>
      <c r="G211" s="1308"/>
      <c r="H211" s="380"/>
      <c r="AE211" s="381"/>
      <c r="AF211" s="381"/>
      <c r="AH211" s="379"/>
      <c r="AI211" s="381"/>
    </row>
    <row r="212" spans="1:35" s="313" customFormat="1" ht="19.5" hidden="1" customHeight="1">
      <c r="A212" s="377" t="e">
        <f>#REF!</f>
        <v>#REF!</v>
      </c>
      <c r="B212" s="378" t="e">
        <f>#REF!</f>
        <v>#REF!</v>
      </c>
      <c r="C212" s="1308" t="e">
        <f>#REF!</f>
        <v>#REF!</v>
      </c>
      <c r="D212" s="1308"/>
      <c r="E212" s="1308"/>
      <c r="F212" s="1308"/>
      <c r="G212" s="1308"/>
      <c r="H212" s="380"/>
      <c r="AE212" s="381"/>
      <c r="AF212" s="381"/>
      <c r="AH212" s="379"/>
      <c r="AI212" s="381"/>
    </row>
    <row r="213" spans="1:35" s="313" customFormat="1" ht="19.5" hidden="1" customHeight="1">
      <c r="A213" s="377" t="e">
        <f>#REF!</f>
        <v>#REF!</v>
      </c>
      <c r="B213" s="378" t="e">
        <f>#REF!</f>
        <v>#REF!</v>
      </c>
      <c r="C213" s="1308" t="e">
        <f>#REF!</f>
        <v>#REF!</v>
      </c>
      <c r="D213" s="1308"/>
      <c r="E213" s="1308"/>
      <c r="F213" s="1308"/>
      <c r="G213" s="1308"/>
      <c r="H213" s="380"/>
      <c r="AE213" s="381"/>
      <c r="AF213" s="381"/>
      <c r="AH213" s="379"/>
      <c r="AI213" s="381"/>
    </row>
    <row r="214" spans="1:35" s="313" customFormat="1" ht="19.5" hidden="1" customHeight="1">
      <c r="A214" s="389" t="e">
        <f>#REF!</f>
        <v>#REF!</v>
      </c>
      <c r="B214" s="376" t="e">
        <f>#REF!</f>
        <v>#REF!</v>
      </c>
      <c r="C214" s="1308" t="e">
        <f>#REF!</f>
        <v>#REF!</v>
      </c>
      <c r="D214" s="1308"/>
      <c r="E214" s="1308"/>
      <c r="F214" s="1308"/>
      <c r="G214" s="1308"/>
      <c r="H214" s="380"/>
      <c r="AE214" s="381"/>
      <c r="AF214" s="381"/>
      <c r="AH214" s="381"/>
      <c r="AI214" s="381"/>
    </row>
    <row r="215" spans="1:35" s="313" customFormat="1" ht="33" hidden="1" customHeight="1">
      <c r="A215" s="383" t="e">
        <f>#REF!</f>
        <v>#REF!</v>
      </c>
      <c r="B215" s="376" t="e">
        <f>#REF!</f>
        <v>#REF!</v>
      </c>
      <c r="C215" s="1308"/>
      <c r="D215" s="1308"/>
      <c r="E215" s="1308"/>
      <c r="F215" s="1308"/>
      <c r="G215" s="1308"/>
      <c r="H215" s="380"/>
      <c r="AE215" s="381"/>
      <c r="AF215" s="381"/>
      <c r="AH215" s="381"/>
      <c r="AI215" s="381"/>
    </row>
    <row r="216" spans="1:35" s="313" customFormat="1" ht="19.5" hidden="1" customHeight="1">
      <c r="A216" s="377" t="e">
        <f>#REF!</f>
        <v>#REF!</v>
      </c>
      <c r="B216" s="378" t="e">
        <f>#REF!</f>
        <v>#REF!</v>
      </c>
      <c r="C216" s="1308" t="e">
        <f>#REF!</f>
        <v>#REF!</v>
      </c>
      <c r="D216" s="1308"/>
      <c r="E216" s="1308"/>
      <c r="F216" s="1308"/>
      <c r="G216" s="1308"/>
      <c r="H216" s="380"/>
      <c r="AE216" s="381"/>
      <c r="AF216" s="381"/>
      <c r="AH216" s="379"/>
      <c r="AI216" s="381"/>
    </row>
    <row r="217" spans="1:35" s="313" customFormat="1" ht="19.5" hidden="1" customHeight="1">
      <c r="A217" s="377" t="e">
        <f>#REF!</f>
        <v>#REF!</v>
      </c>
      <c r="B217" s="378" t="e">
        <f>#REF!</f>
        <v>#REF!</v>
      </c>
      <c r="C217" s="1308" t="e">
        <f>#REF!</f>
        <v>#REF!</v>
      </c>
      <c r="D217" s="1308"/>
      <c r="E217" s="1308"/>
      <c r="F217" s="1308"/>
      <c r="G217" s="1308"/>
      <c r="H217" s="380"/>
      <c r="AE217" s="381"/>
      <c r="AF217" s="381"/>
      <c r="AH217" s="379"/>
      <c r="AI217" s="381"/>
    </row>
    <row r="218" spans="1:35" s="313" customFormat="1" ht="32.25" hidden="1" customHeight="1">
      <c r="A218" s="377" t="e">
        <f>#REF!</f>
        <v>#REF!</v>
      </c>
      <c r="B218" s="378" t="e">
        <f>#REF!</f>
        <v>#REF!</v>
      </c>
      <c r="C218" s="1308" t="e">
        <f>#REF!</f>
        <v>#REF!</v>
      </c>
      <c r="D218" s="1308"/>
      <c r="E218" s="1308"/>
      <c r="F218" s="1308"/>
      <c r="G218" s="1308"/>
      <c r="H218" s="380"/>
      <c r="AE218" s="381"/>
      <c r="AF218" s="381"/>
      <c r="AH218" s="379"/>
      <c r="AI218" s="381"/>
    </row>
    <row r="219" spans="1:35" s="313" customFormat="1" ht="19.5" hidden="1" customHeight="1">
      <c r="A219" s="377" t="e">
        <f>#REF!</f>
        <v>#REF!</v>
      </c>
      <c r="B219" s="378" t="e">
        <f>#REF!</f>
        <v>#REF!</v>
      </c>
      <c r="C219" s="1308" t="e">
        <f>#REF!</f>
        <v>#REF!</v>
      </c>
      <c r="D219" s="1308"/>
      <c r="E219" s="1308"/>
      <c r="F219" s="1308"/>
      <c r="G219" s="1308"/>
      <c r="H219" s="380"/>
      <c r="AE219" s="381"/>
      <c r="AF219" s="381"/>
      <c r="AH219" s="379"/>
      <c r="AI219" s="381"/>
    </row>
    <row r="220" spans="1:35" s="313" customFormat="1" ht="19.5" hidden="1" customHeight="1">
      <c r="A220" s="382"/>
      <c r="B220" s="376" t="e">
        <f>#REF!</f>
        <v>#REF!</v>
      </c>
      <c r="C220" s="1308" t="e">
        <f>#REF!</f>
        <v>#REF!</v>
      </c>
      <c r="D220" s="1308"/>
      <c r="E220" s="1308"/>
      <c r="F220" s="1308"/>
      <c r="G220" s="1308"/>
      <c r="H220" s="210"/>
      <c r="AE220" s="381"/>
      <c r="AF220" s="381"/>
      <c r="AH220" s="381"/>
      <c r="AI220" s="381"/>
    </row>
    <row r="221" spans="1:35" s="313" customFormat="1" hidden="1">
      <c r="A221" s="385"/>
      <c r="B221" s="376" t="e">
        <f>#REF!</f>
        <v>#REF!</v>
      </c>
      <c r="C221" s="1308" t="e">
        <f>#REF!</f>
        <v>#REF!</v>
      </c>
      <c r="D221" s="1308"/>
      <c r="E221" s="1308"/>
      <c r="F221" s="1308"/>
      <c r="G221" s="1308"/>
      <c r="H221" s="210"/>
      <c r="AE221" s="381"/>
      <c r="AF221" s="381"/>
      <c r="AH221" s="381"/>
      <c r="AI221" s="381"/>
    </row>
    <row r="222" spans="1:35" s="313" customFormat="1" ht="19.5" hidden="1" customHeight="1">
      <c r="A222" s="386"/>
      <c r="B222" s="376" t="e">
        <f>#REF!</f>
        <v>#REF!</v>
      </c>
      <c r="C222" s="1308" t="e">
        <f>#REF!</f>
        <v>#REF!</v>
      </c>
      <c r="D222" s="1308"/>
      <c r="E222" s="1308"/>
      <c r="F222" s="1308"/>
      <c r="G222" s="1308"/>
      <c r="H222" s="210"/>
      <c r="AE222" s="381"/>
      <c r="AF222" s="381"/>
      <c r="AH222" s="381"/>
      <c r="AI222" s="381"/>
    </row>
    <row r="223" spans="1:35" s="256" customFormat="1">
      <c r="A223" s="267"/>
      <c r="B223" s="268"/>
      <c r="C223" s="1311"/>
      <c r="D223" s="1311"/>
      <c r="E223" s="1311"/>
      <c r="F223" s="1311"/>
      <c r="G223" s="1311"/>
      <c r="H223" s="302"/>
      <c r="I223" s="474"/>
      <c r="J223" s="474"/>
      <c r="K223" s="474"/>
      <c r="L223" s="474"/>
    </row>
    <row r="224" spans="1:35" s="256" customFormat="1">
      <c r="A224" s="236"/>
      <c r="B224" s="241"/>
      <c r="C224" s="241"/>
      <c r="D224" s="241"/>
      <c r="E224" s="241"/>
      <c r="F224" s="241"/>
      <c r="G224" s="241"/>
      <c r="H224" s="302"/>
      <c r="I224" s="474"/>
      <c r="J224" s="474"/>
      <c r="K224" s="474"/>
      <c r="L224" s="474"/>
    </row>
    <row r="225" spans="1:12" s="256" customFormat="1">
      <c r="A225" s="236"/>
      <c r="B225" s="241"/>
      <c r="C225" s="241"/>
      <c r="D225" s="241"/>
      <c r="E225" s="241"/>
      <c r="F225" s="241"/>
      <c r="G225" s="241"/>
      <c r="H225" s="302"/>
      <c r="I225" s="474"/>
      <c r="J225" s="474"/>
      <c r="K225" s="474"/>
      <c r="L225" s="474"/>
    </row>
  </sheetData>
  <sheetProtection sheet="1" objects="1" scenarios="1" formatColumns="0" formatRows="0" selectLockedCells="1"/>
  <customSheetViews>
    <customSheetView guid="{6F7443F2-6FD8-4815-BA36-E3C346CAEBC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7B0F599A-F402-431C-9645-1752FD88381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9ABDFA9-B1BA-47BB-AC8F-378F9613777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E8E4758-25C8-4208-A3D7-5A01C669D87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064875E2-E2EF-454F-BB91-234B2B1E380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79169E9-5CE9-4A5A-A42E-5FBA81B2C6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856C8171-1CF1-4C8C-928D-30EA9A6D6EC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1E9E9AF7-D31A-4136-B754-D8856D77A1A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56FC38DD-C4C9-439F-9831-DE3A9CEA81F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5"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8">
    <tabColor indexed="53"/>
    <pageSetUpPr autoPageBreaks="0"/>
  </sheetPr>
  <dimension ref="A1:AW227"/>
  <sheetViews>
    <sheetView view="pageBreakPreview" topLeftCell="A13" zoomScaleNormal="100" zoomScaleSheetLayoutView="100" workbookViewId="0">
      <selection activeCell="A23" sqref="A23:J23"/>
    </sheetView>
  </sheetViews>
  <sheetFormatPr defaultColWidth="9" defaultRowHeight="14.4"/>
  <cols>
    <col min="1" max="5" width="11.33203125" style="472" customWidth="1"/>
    <col min="6" max="6" width="31.33203125" style="473" customWidth="1"/>
    <col min="7" max="7" width="7.6640625" style="473" customWidth="1"/>
    <col min="8" max="8" width="10.21875" style="473" customWidth="1"/>
    <col min="9" max="9" width="15.33203125" style="473" customWidth="1"/>
    <col min="10" max="10" width="15.77734375" style="473" customWidth="1"/>
    <col min="11" max="11" width="13.6640625" style="473" customWidth="1"/>
    <col min="12" max="12" width="20.88671875" style="298" customWidth="1"/>
    <col min="13" max="15" width="9" style="464" hidden="1" customWidth="1"/>
    <col min="16" max="16" width="0" style="464" hidden="1" customWidth="1"/>
    <col min="17" max="33" width="9" style="205"/>
    <col min="34" max="34" width="0" style="256" hidden="1" customWidth="1"/>
    <col min="35" max="35" width="13.88671875" style="256" hidden="1" customWidth="1"/>
    <col min="36" max="36" width="13.6640625" style="256" hidden="1" customWidth="1"/>
    <col min="37" max="37" width="21.33203125" style="205" hidden="1" customWidth="1"/>
    <col min="38" max="38" width="12" style="205" hidden="1" customWidth="1"/>
    <col min="39" max="40" width="0" style="205" hidden="1" customWidth="1"/>
    <col min="41" max="45" width="9" style="205"/>
    <col min="46" max="49" width="9" style="209"/>
    <col min="50" max="16384" width="9" style="465"/>
  </cols>
  <sheetData>
    <row r="1" spans="1:39" ht="18" customHeight="1">
      <c r="A1" s="90" t="str">
        <f>Cover!B3</f>
        <v>Spec No: CC-CS/1082-CC/CD-4249/3/G2</v>
      </c>
      <c r="B1" s="90"/>
      <c r="C1" s="90"/>
      <c r="D1" s="90"/>
      <c r="E1" s="90"/>
      <c r="F1" s="91"/>
      <c r="G1" s="92"/>
      <c r="H1" s="92"/>
      <c r="I1" s="92"/>
      <c r="J1" s="94" t="s">
        <v>424</v>
      </c>
    </row>
    <row r="2" spans="1:39" ht="3" customHeight="1">
      <c r="A2" s="466"/>
      <c r="B2" s="466"/>
      <c r="C2" s="466"/>
      <c r="D2" s="466"/>
      <c r="E2" s="466"/>
      <c r="F2" s="467"/>
      <c r="G2" s="468"/>
      <c r="H2" s="468"/>
      <c r="I2" s="468"/>
      <c r="J2" s="468"/>
      <c r="K2" s="468"/>
    </row>
    <row r="3" spans="1:39" ht="159" customHeight="1">
      <c r="A3" s="1327" t="str">
        <f>Cover!$B$2</f>
        <v>Conductor Package CD01 for bulk procurement of Conductors for Transmission Line Diversion works</v>
      </c>
      <c r="B3" s="1327"/>
      <c r="C3" s="1327"/>
      <c r="D3" s="1327"/>
      <c r="E3" s="1327"/>
      <c r="F3" s="1327"/>
      <c r="G3" s="1327"/>
      <c r="H3" s="1327"/>
      <c r="I3" s="1327"/>
      <c r="J3" s="1327"/>
      <c r="K3" s="680"/>
      <c r="AH3" s="262" t="s">
        <v>327</v>
      </c>
      <c r="AJ3" s="252">
        <f>IF(ISERROR(#REF!/('Sch-5'!D15+'Sch-5'!D17+'Sch-5'!D18)),0,#REF!/( 'Sch-5'!D15+'Sch-5'!D17+'Sch-5'!D18))</f>
        <v>0</v>
      </c>
    </row>
    <row r="4" spans="1:39" ht="21.9" customHeight="1">
      <c r="A4" s="1270" t="s">
        <v>24</v>
      </c>
      <c r="B4" s="1270"/>
      <c r="C4" s="1270"/>
      <c r="D4" s="1270"/>
      <c r="E4" s="1270"/>
      <c r="F4" s="1270"/>
      <c r="G4" s="1270"/>
      <c r="H4" s="1270"/>
      <c r="I4" s="1270"/>
      <c r="J4" s="1270"/>
      <c r="K4" s="681"/>
      <c r="AH4" s="262" t="s">
        <v>328</v>
      </c>
      <c r="AJ4" s="252" t="e">
        <f>#REF!</f>
        <v>#REF!</v>
      </c>
    </row>
    <row r="5" spans="1:39" ht="18.600000000000001" customHeight="1">
      <c r="A5" s="77"/>
      <c r="B5" s="77"/>
      <c r="C5" s="77"/>
      <c r="D5" s="77"/>
      <c r="E5" s="77"/>
      <c r="F5" s="119"/>
      <c r="G5" s="119"/>
      <c r="H5" s="119"/>
      <c r="I5" s="119"/>
      <c r="J5" s="119"/>
      <c r="K5" s="682"/>
      <c r="AH5" s="262" t="s">
        <v>335</v>
      </c>
      <c r="AJ5" s="252">
        <f>IF(ISERROR(#REF!/#REF!),0,#REF! /#REF!)</f>
        <v>0</v>
      </c>
    </row>
    <row r="6" spans="1:39" ht="27.9" customHeight="1">
      <c r="A6" s="34" t="str">
        <f>'Sch-1'!A6</f>
        <v>Bidder’s Name and Address (Firm) :</v>
      </c>
      <c r="B6" s="34"/>
      <c r="C6" s="34"/>
      <c r="D6" s="34"/>
      <c r="E6" s="34"/>
      <c r="F6" s="45"/>
      <c r="G6" s="45"/>
      <c r="H6" s="661" t="s">
        <v>378</v>
      </c>
      <c r="J6" s="45"/>
      <c r="K6" s="68"/>
      <c r="L6" s="299"/>
      <c r="AH6" s="262" t="s">
        <v>336</v>
      </c>
      <c r="AJ6" s="252" t="e">
        <f>#REF!</f>
        <v>#REF!</v>
      </c>
    </row>
    <row r="7" spans="1:39" ht="36" customHeight="1">
      <c r="A7" s="1313" t="str">
        <f>'Sch-1'!A7</f>
        <v/>
      </c>
      <c r="B7" s="1313"/>
      <c r="C7" s="1313"/>
      <c r="D7" s="1313"/>
      <c r="E7" s="1313"/>
      <c r="F7" s="1313"/>
      <c r="G7" s="1313"/>
      <c r="H7" s="100" t="str">
        <f>'Sch-1'!M7</f>
        <v>Contracts Services, 3rd Floor</v>
      </c>
      <c r="J7" s="574"/>
      <c r="K7" s="67"/>
      <c r="L7" s="299"/>
      <c r="AH7" s="262" t="s">
        <v>331</v>
      </c>
      <c r="AJ7" s="252" t="e">
        <f>SUM(AJ3:AJ6)</f>
        <v>#REF!</v>
      </c>
    </row>
    <row r="8" spans="1:39" ht="27.9" customHeight="1">
      <c r="A8" s="46" t="s">
        <v>394</v>
      </c>
      <c r="B8" s="46"/>
      <c r="C8" s="46"/>
      <c r="D8" s="46"/>
      <c r="E8" s="46"/>
      <c r="F8" s="1292" t="str">
        <f>IF('Sch-1'!C8=0, "", 'Sch-1'!C8)</f>
        <v/>
      </c>
      <c r="G8" s="1292"/>
      <c r="H8" s="100" t="str">
        <f>'Sch-1'!M8</f>
        <v>Power Grid Corporation of India Ltd.,</v>
      </c>
      <c r="J8" s="572"/>
      <c r="K8" s="67"/>
      <c r="L8" s="299"/>
    </row>
    <row r="9" spans="1:39" ht="27.9" customHeight="1">
      <c r="A9" s="46" t="s">
        <v>395</v>
      </c>
      <c r="B9" s="46"/>
      <c r="C9" s="46"/>
      <c r="D9" s="46"/>
      <c r="E9" s="46"/>
      <c r="F9" s="1292" t="str">
        <f>IF('Sch-1'!C9=0, "", 'Sch-1'!C9)</f>
        <v/>
      </c>
      <c r="G9" s="1292"/>
      <c r="H9" s="100" t="str">
        <f>'Sch-1'!M9</f>
        <v>"Saudamini", Plot No.-2</v>
      </c>
      <c r="J9" s="572"/>
      <c r="K9" s="67"/>
      <c r="L9" s="299"/>
    </row>
    <row r="10" spans="1:39" ht="27.9" customHeight="1">
      <c r="A10" s="469"/>
      <c r="B10" s="469"/>
      <c r="C10" s="469"/>
      <c r="D10" s="469"/>
      <c r="E10" s="469"/>
      <c r="F10" s="1322" t="str">
        <f>IF('Sch-1'!C10=0, "", 'Sch-1'!C10)</f>
        <v/>
      </c>
      <c r="G10" s="1322"/>
      <c r="H10" s="100" t="str">
        <f>'Sch-1'!M10</f>
        <v xml:space="preserve">Sector-29, </v>
      </c>
      <c r="J10" s="470"/>
      <c r="K10" s="395"/>
      <c r="L10" s="299"/>
      <c r="AH10" s="262" t="s">
        <v>268</v>
      </c>
      <c r="AJ10" s="264">
        <f>'Sch-1'!AB10</f>
        <v>0</v>
      </c>
    </row>
    <row r="11" spans="1:39" ht="27.9" customHeight="1">
      <c r="A11" s="469"/>
      <c r="B11" s="469"/>
      <c r="C11" s="469"/>
      <c r="D11" s="469"/>
      <c r="E11" s="469"/>
      <c r="F11" s="1322" t="str">
        <f>IF('Sch-1'!C11=0, "", 'Sch-1'!C11)</f>
        <v/>
      </c>
      <c r="G11" s="1322"/>
      <c r="H11" s="100" t="str">
        <f>'Sch-1'!M11</f>
        <v>Gurgaon (Haryana) - 122001</v>
      </c>
      <c r="J11" s="470"/>
      <c r="K11" s="395"/>
      <c r="L11" s="299"/>
      <c r="AH11" s="262"/>
      <c r="AJ11" s="252"/>
    </row>
    <row r="12" spans="1:39" ht="7.5" customHeight="1">
      <c r="A12" s="469"/>
      <c r="B12" s="469"/>
      <c r="C12" s="469"/>
      <c r="D12" s="469"/>
      <c r="E12" s="469"/>
      <c r="F12" s="470"/>
      <c r="G12" s="470"/>
      <c r="H12" s="470"/>
      <c r="I12" s="470"/>
      <c r="J12" s="470"/>
      <c r="K12" s="395"/>
      <c r="L12" s="764"/>
      <c r="M12" s="765"/>
      <c r="N12" s="765"/>
      <c r="O12" s="765"/>
      <c r="P12" s="765"/>
      <c r="Q12" s="765"/>
      <c r="R12" s="765"/>
      <c r="S12" s="765"/>
      <c r="T12" s="765"/>
      <c r="U12" s="765"/>
      <c r="AH12" s="262"/>
      <c r="AJ12" s="252"/>
    </row>
    <row r="13" spans="1:39" ht="27.9" customHeight="1">
      <c r="A13" s="1323" t="s">
        <v>480</v>
      </c>
      <c r="B13" s="1323"/>
      <c r="C13" s="1323"/>
      <c r="D13" s="1323"/>
      <c r="E13" s="1323"/>
      <c r="F13" s="1323"/>
      <c r="G13" s="1323"/>
      <c r="H13" s="1323"/>
      <c r="I13" s="1323"/>
      <c r="J13" s="1323"/>
      <c r="K13" s="1324"/>
      <c r="L13" s="766"/>
      <c r="M13" s="765"/>
      <c r="N13" s="765"/>
      <c r="O13" s="765"/>
      <c r="P13" s="765"/>
      <c r="Q13" s="765"/>
      <c r="R13" s="765"/>
      <c r="S13" s="765"/>
      <c r="T13" s="765"/>
      <c r="U13" s="765"/>
      <c r="AK13" s="256"/>
    </row>
    <row r="14" spans="1:39" ht="171.6">
      <c r="A14" s="120" t="s">
        <v>416</v>
      </c>
      <c r="B14" s="853" t="s">
        <v>462</v>
      </c>
      <c r="C14" s="853" t="s">
        <v>479</v>
      </c>
      <c r="D14" s="853" t="s">
        <v>463</v>
      </c>
      <c r="E14" s="853" t="s">
        <v>478</v>
      </c>
      <c r="F14" s="645" t="s">
        <v>357</v>
      </c>
      <c r="G14" s="645" t="s">
        <v>338</v>
      </c>
      <c r="H14" s="645" t="s">
        <v>339</v>
      </c>
      <c r="I14" s="645" t="s">
        <v>64</v>
      </c>
      <c r="J14" s="121" t="s">
        <v>358</v>
      </c>
      <c r="K14" s="374"/>
      <c r="L14" s="766"/>
      <c r="M14" s="765">
        <f>Discount!O22</f>
        <v>0</v>
      </c>
      <c r="N14" s="765"/>
      <c r="O14" s="765"/>
      <c r="P14" s="765"/>
      <c r="Q14" s="765"/>
      <c r="R14" s="765"/>
      <c r="S14" s="765"/>
      <c r="T14" s="765"/>
      <c r="U14" s="765"/>
      <c r="AI14" s="1311" t="s">
        <v>269</v>
      </c>
      <c r="AJ14" s="1311"/>
      <c r="AK14" s="296" t="s">
        <v>277</v>
      </c>
      <c r="AL14" s="1311" t="s">
        <v>270</v>
      </c>
      <c r="AM14" s="1311"/>
    </row>
    <row r="15" spans="1:39" ht="15.6">
      <c r="A15" s="879">
        <v>1</v>
      </c>
      <c r="B15" s="852">
        <v>2</v>
      </c>
      <c r="C15" s="852">
        <v>3</v>
      </c>
      <c r="D15" s="852">
        <v>4</v>
      </c>
      <c r="E15" s="852">
        <v>5</v>
      </c>
      <c r="F15" s="645">
        <v>6</v>
      </c>
      <c r="G15" s="645">
        <v>7</v>
      </c>
      <c r="H15" s="645">
        <v>8</v>
      </c>
      <c r="I15" s="645">
        <v>9</v>
      </c>
      <c r="J15" s="121" t="s">
        <v>464</v>
      </c>
      <c r="K15" s="374"/>
      <c r="L15" s="766"/>
      <c r="M15" s="765"/>
      <c r="N15" s="765"/>
      <c r="O15" s="765"/>
      <c r="P15" s="765"/>
      <c r="Q15" s="765"/>
      <c r="R15" s="765"/>
      <c r="S15" s="765"/>
      <c r="T15" s="765"/>
      <c r="U15" s="765"/>
      <c r="AI15" s="872"/>
      <c r="AJ15" s="872"/>
      <c r="AK15" s="296"/>
      <c r="AL15" s="872"/>
      <c r="AM15" s="872"/>
    </row>
    <row r="16" spans="1:39" s="578" customFormat="1" ht="16.5" customHeight="1">
      <c r="A16" s="1329" t="s">
        <v>481</v>
      </c>
      <c r="B16" s="1329"/>
      <c r="C16" s="1329"/>
      <c r="D16" s="1329"/>
      <c r="E16" s="1329"/>
      <c r="F16" s="1329"/>
      <c r="G16" s="1329"/>
      <c r="H16" s="1329"/>
      <c r="I16" s="1329"/>
      <c r="J16" s="1330"/>
      <c r="L16" s="684"/>
      <c r="M16" s="684"/>
      <c r="N16" s="684"/>
      <c r="O16" s="684"/>
      <c r="P16" s="684"/>
      <c r="Q16" s="684"/>
      <c r="R16" s="684"/>
      <c r="S16" s="684"/>
      <c r="T16" s="684"/>
      <c r="U16" s="684"/>
    </row>
    <row r="17" spans="1:39" s="578" customFormat="1" ht="16.5" customHeight="1">
      <c r="A17" s="1331"/>
      <c r="B17" s="1331"/>
      <c r="C17" s="1331"/>
      <c r="D17" s="1331"/>
      <c r="E17" s="1331"/>
      <c r="F17" s="1331"/>
      <c r="G17" s="1331"/>
      <c r="H17" s="1331"/>
      <c r="I17" s="1331"/>
      <c r="J17" s="1332"/>
      <c r="L17" s="684"/>
      <c r="M17" s="684"/>
      <c r="N17" s="684"/>
      <c r="O17" s="684"/>
      <c r="P17" s="684"/>
      <c r="Q17" s="684"/>
      <c r="R17" s="684"/>
      <c r="S17" s="684"/>
      <c r="T17" s="684"/>
      <c r="U17" s="684"/>
    </row>
    <row r="18" spans="1:39" s="578" customFormat="1" ht="16.5" customHeight="1">
      <c r="A18" s="1331"/>
      <c r="B18" s="1331"/>
      <c r="C18" s="1331"/>
      <c r="D18" s="1331"/>
      <c r="E18" s="1331"/>
      <c r="F18" s="1331"/>
      <c r="G18" s="1331"/>
      <c r="H18" s="1331"/>
      <c r="I18" s="1331"/>
      <c r="J18" s="1332"/>
      <c r="L18" s="684"/>
      <c r="M18" s="684">
        <f>I18*(1-$M$14)</f>
        <v>0</v>
      </c>
      <c r="N18" s="684"/>
      <c r="O18" s="684"/>
      <c r="P18" s="684"/>
      <c r="Q18" s="684"/>
      <c r="R18" s="684"/>
      <c r="S18" s="684"/>
      <c r="T18" s="684"/>
      <c r="U18" s="684"/>
    </row>
    <row r="19" spans="1:39" s="578" customFormat="1" ht="16.5" customHeight="1">
      <c r="A19" s="1331"/>
      <c r="B19" s="1331"/>
      <c r="C19" s="1331"/>
      <c r="D19" s="1331"/>
      <c r="E19" s="1331"/>
      <c r="F19" s="1331"/>
      <c r="G19" s="1331"/>
      <c r="H19" s="1331"/>
      <c r="I19" s="1331"/>
      <c r="J19" s="1332"/>
      <c r="L19" s="684"/>
      <c r="M19" s="684">
        <f>I19*(1-$M$14)</f>
        <v>0</v>
      </c>
      <c r="N19" s="684"/>
      <c r="O19" s="684"/>
      <c r="P19" s="684"/>
      <c r="Q19" s="684"/>
      <c r="R19" s="684"/>
      <c r="S19" s="684"/>
      <c r="T19" s="684"/>
      <c r="U19" s="684"/>
    </row>
    <row r="20" spans="1:39" s="578" customFormat="1" ht="16.5" customHeight="1">
      <c r="A20" s="1333"/>
      <c r="B20" s="1333"/>
      <c r="C20" s="1333"/>
      <c r="D20" s="1333"/>
      <c r="E20" s="1333"/>
      <c r="F20" s="1333"/>
      <c r="G20" s="1333"/>
      <c r="H20" s="1333"/>
      <c r="I20" s="1333"/>
      <c r="J20" s="1334"/>
      <c r="L20" s="684"/>
      <c r="M20" s="684">
        <f>I20*(1-$M$14)</f>
        <v>0</v>
      </c>
      <c r="N20" s="684"/>
      <c r="O20" s="684"/>
      <c r="P20" s="684"/>
      <c r="Q20" s="684"/>
      <c r="R20" s="684"/>
      <c r="S20" s="684"/>
      <c r="T20" s="684"/>
      <c r="U20" s="684"/>
    </row>
    <row r="21" spans="1:39" s="578" customFormat="1" ht="24.75" customHeight="1">
      <c r="A21" s="669"/>
      <c r="B21" s="669"/>
      <c r="C21" s="669"/>
      <c r="D21" s="669"/>
      <c r="E21" s="669"/>
      <c r="F21" s="672" t="s">
        <v>453</v>
      </c>
      <c r="G21" s="672"/>
      <c r="H21" s="672"/>
      <c r="I21" s="672"/>
      <c r="J21" s="673">
        <f>SUM(J19:J20)</f>
        <v>0</v>
      </c>
      <c r="L21" s="684"/>
      <c r="M21" s="684"/>
      <c r="N21" s="684"/>
      <c r="O21" s="684"/>
      <c r="P21" s="684"/>
      <c r="Q21" s="684"/>
      <c r="R21" s="684"/>
      <c r="S21" s="684"/>
      <c r="T21" s="684"/>
      <c r="U21" s="684"/>
    </row>
    <row r="22" spans="1:39" ht="12.75" customHeight="1">
      <c r="A22" s="660"/>
      <c r="B22" s="660"/>
      <c r="C22" s="660"/>
      <c r="D22" s="660"/>
      <c r="E22" s="660"/>
      <c r="F22" s="372"/>
      <c r="G22" s="372"/>
      <c r="H22" s="372"/>
      <c r="I22" s="372"/>
      <c r="J22" s="372"/>
      <c r="K22" s="659"/>
      <c r="L22" s="766"/>
      <c r="M22" s="765"/>
      <c r="N22" s="765"/>
      <c r="O22" s="765"/>
      <c r="P22" s="765"/>
      <c r="Q22" s="765"/>
      <c r="R22" s="765"/>
      <c r="S22" s="765"/>
      <c r="T22" s="765"/>
      <c r="U22" s="765"/>
      <c r="AI22" s="265"/>
      <c r="AJ22" s="265"/>
      <c r="AK22" s="256"/>
      <c r="AL22" s="265"/>
      <c r="AM22" s="265"/>
    </row>
    <row r="23" spans="1:39" ht="24.75" customHeight="1">
      <c r="A23" s="1328"/>
      <c r="B23" s="1328"/>
      <c r="C23" s="1328"/>
      <c r="D23" s="1328"/>
      <c r="E23" s="1328"/>
      <c r="F23" s="1328"/>
      <c r="G23" s="1328"/>
      <c r="H23" s="1328"/>
      <c r="I23" s="1328"/>
      <c r="J23" s="1328"/>
      <c r="K23" s="575"/>
      <c r="L23" s="767"/>
      <c r="M23" s="765"/>
      <c r="N23" s="765"/>
      <c r="O23" s="765"/>
      <c r="P23" s="765"/>
      <c r="Q23" s="765"/>
      <c r="R23" s="765"/>
      <c r="S23" s="765"/>
      <c r="T23" s="765"/>
      <c r="U23" s="765"/>
      <c r="AH23" s="297" t="s">
        <v>252</v>
      </c>
      <c r="AI23" s="266" t="e">
        <f>#REF!-#REF!</f>
        <v>#REF!</v>
      </c>
      <c r="AK23" s="297" t="s">
        <v>271</v>
      </c>
      <c r="AL23" s="266" t="e">
        <f>#REF!-#REF!</f>
        <v>#REF!</v>
      </c>
      <c r="AM23" s="256"/>
    </row>
    <row r="24" spans="1:39" ht="2.25" customHeight="1">
      <c r="A24" s="1325"/>
      <c r="B24" s="1325"/>
      <c r="C24" s="1325"/>
      <c r="D24" s="1325"/>
      <c r="E24" s="1325"/>
      <c r="F24" s="1325"/>
      <c r="G24" s="1325"/>
      <c r="H24" s="1325"/>
      <c r="I24" s="1325"/>
      <c r="J24" s="1325"/>
      <c r="K24" s="1325"/>
      <c r="L24" s="766"/>
      <c r="M24" s="765"/>
      <c r="N24" s="765"/>
      <c r="O24" s="765"/>
      <c r="P24" s="765"/>
      <c r="Q24" s="765"/>
      <c r="R24" s="765"/>
      <c r="S24" s="765"/>
      <c r="T24" s="765"/>
      <c r="U24" s="765"/>
      <c r="AH24" s="256" t="s">
        <v>277</v>
      </c>
      <c r="AI24" s="297" t="e">
        <f>IF(#REF!&gt;0,#REF!&amp; " Item(s) in Sch-3", "")</f>
        <v>#REF!</v>
      </c>
      <c r="AJ24" s="266"/>
      <c r="AK24" s="256"/>
    </row>
    <row r="25" spans="1:39" ht="27.75" hidden="1" customHeight="1">
      <c r="A25" s="471"/>
      <c r="B25" s="471"/>
      <c r="C25" s="471"/>
      <c r="D25" s="471"/>
      <c r="E25" s="471"/>
      <c r="F25" s="471"/>
      <c r="G25" s="1314"/>
      <c r="H25" s="1314"/>
      <c r="I25" s="1314"/>
      <c r="J25" s="1314"/>
      <c r="K25" s="1314"/>
      <c r="AI25" s="297"/>
      <c r="AJ25" s="266"/>
      <c r="AK25" s="256"/>
    </row>
    <row r="26" spans="1:39" ht="27.9" customHeight="1">
      <c r="A26" s="110" t="s">
        <v>388</v>
      </c>
      <c r="B26" s="126" t="str">
        <f>'Sch-1'!B35</f>
        <v>--</v>
      </c>
      <c r="C26" s="110"/>
      <c r="D26" s="110"/>
      <c r="E26" s="110"/>
      <c r="G26" s="1314" t="str">
        <f>"Printed Name   : " &amp; 'Sch-1'!M35</f>
        <v xml:space="preserve">Printed Name   : </v>
      </c>
      <c r="H26" s="1314"/>
      <c r="I26" s="1314"/>
      <c r="J26" s="1314"/>
      <c r="K26" s="1314"/>
      <c r="AK26" s="256"/>
    </row>
    <row r="27" spans="1:39" ht="27.75" customHeight="1">
      <c r="A27" s="110" t="s">
        <v>389</v>
      </c>
      <c r="B27" s="122" t="str">
        <f>'Sch-1'!B36</f>
        <v/>
      </c>
      <c r="C27" s="110"/>
      <c r="D27" s="110"/>
      <c r="E27" s="110"/>
      <c r="G27" s="1314" t="str">
        <f>"Designation      : " &amp; 'Sch-1'!M36</f>
        <v xml:space="preserve">Designation      : </v>
      </c>
      <c r="H27" s="1314"/>
      <c r="I27" s="1314"/>
      <c r="J27" s="1314"/>
      <c r="K27" s="1314"/>
      <c r="AK27" s="256"/>
    </row>
    <row r="28" spans="1:39" ht="0.75" customHeight="1">
      <c r="A28" s="468"/>
      <c r="B28" s="468"/>
      <c r="C28" s="468"/>
      <c r="D28" s="468"/>
      <c r="E28" s="468"/>
      <c r="F28" s="467"/>
      <c r="G28" s="1314"/>
      <c r="H28" s="1314"/>
      <c r="I28" s="1314"/>
      <c r="J28" s="1314"/>
      <c r="K28" s="1314"/>
      <c r="AK28" s="256"/>
    </row>
    <row r="29" spans="1:39" ht="27.75" hidden="1" customHeight="1">
      <c r="A29" s="468"/>
      <c r="B29" s="468"/>
      <c r="C29" s="468"/>
      <c r="D29" s="468"/>
      <c r="E29" s="468"/>
      <c r="F29" s="467"/>
      <c r="G29" s="355"/>
      <c r="H29" s="355"/>
      <c r="I29" s="355"/>
      <c r="J29" s="355"/>
      <c r="K29" s="355"/>
      <c r="AK29" s="256"/>
    </row>
    <row r="30" spans="1:39" ht="36.75" customHeight="1">
      <c r="A30" s="123" t="s">
        <v>67</v>
      </c>
      <c r="B30" s="1315" t="s">
        <v>360</v>
      </c>
      <c r="C30" s="1315"/>
      <c r="D30" s="1315"/>
      <c r="E30" s="1315"/>
      <c r="F30" s="1315"/>
      <c r="G30" s="1315"/>
      <c r="H30" s="1315"/>
      <c r="I30" s="1315"/>
      <c r="J30" s="1315"/>
      <c r="K30" s="768"/>
    </row>
    <row r="31" spans="1:39" ht="31.5" customHeight="1">
      <c r="L31" s="301"/>
    </row>
    <row r="103" spans="1:16" s="256" customFormat="1">
      <c r="A103" s="236"/>
      <c r="B103" s="236"/>
      <c r="C103" s="236"/>
      <c r="D103" s="236"/>
      <c r="E103" s="236"/>
      <c r="F103" s="241"/>
      <c r="G103" s="241"/>
      <c r="H103" s="241"/>
      <c r="I103" s="241"/>
      <c r="J103" s="241"/>
      <c r="K103" s="241"/>
      <c r="L103" s="302"/>
      <c r="M103" s="474"/>
      <c r="N103" s="474"/>
      <c r="O103" s="474"/>
      <c r="P103" s="474"/>
    </row>
    <row r="104" spans="1:16" s="256" customFormat="1">
      <c r="A104" s="236"/>
      <c r="B104" s="236"/>
      <c r="C104" s="236"/>
      <c r="D104" s="236"/>
      <c r="E104" s="236"/>
      <c r="F104" s="241"/>
      <c r="G104" s="241"/>
      <c r="H104" s="241"/>
      <c r="I104" s="241"/>
      <c r="J104" s="241"/>
      <c r="K104" s="241"/>
      <c r="L104" s="302"/>
      <c r="M104" s="474"/>
      <c r="N104" s="474"/>
      <c r="O104" s="474"/>
      <c r="P104" s="474"/>
    </row>
    <row r="105" spans="1:16" s="256" customFormat="1">
      <c r="A105" s="236"/>
      <c r="B105" s="236"/>
      <c r="C105" s="236"/>
      <c r="D105" s="236"/>
      <c r="E105" s="236"/>
      <c r="F105" s="241"/>
      <c r="G105" s="241"/>
      <c r="H105" s="241"/>
      <c r="I105" s="241"/>
      <c r="J105" s="241"/>
      <c r="K105" s="241"/>
      <c r="L105" s="302"/>
      <c r="M105" s="474"/>
      <c r="N105" s="474"/>
      <c r="O105" s="474"/>
      <c r="P105" s="474"/>
    </row>
    <row r="106" spans="1:16" s="313" customFormat="1" hidden="1">
      <c r="A106" s="212" t="str">
        <f>A1</f>
        <v>Spec No: CC-CS/1082-CC/CD-4249/3/G2</v>
      </c>
      <c r="B106" s="212"/>
      <c r="C106" s="212"/>
      <c r="D106" s="212"/>
      <c r="E106" s="212"/>
      <c r="F106" s="110"/>
      <c r="G106" s="211"/>
      <c r="H106" s="211"/>
      <c r="I106" s="211"/>
      <c r="J106" s="211"/>
      <c r="K106" s="211"/>
      <c r="L106" s="210"/>
    </row>
    <row r="107" spans="1:16" s="313" customFormat="1" hidden="1">
      <c r="A107" s="73"/>
      <c r="B107" s="73"/>
      <c r="C107" s="73"/>
      <c r="D107" s="73"/>
      <c r="E107" s="73"/>
      <c r="F107" s="97"/>
      <c r="G107" s="98"/>
      <c r="H107" s="98"/>
      <c r="I107" s="98"/>
      <c r="J107" s="98"/>
      <c r="K107" s="98"/>
      <c r="L107" s="210"/>
    </row>
    <row r="108" spans="1:16" s="313" customFormat="1" ht="35.25" hidden="1" customHeight="1">
      <c r="A108" s="1320" t="str">
        <f>A3</f>
        <v>Conductor Package CD01 for bulk procurement of Conductors for Transmission Line Diversion works</v>
      </c>
      <c r="B108" s="1320"/>
      <c r="C108" s="1320"/>
      <c r="D108" s="1320"/>
      <c r="E108" s="1320"/>
      <c r="F108" s="1320">
        <f>F3</f>
        <v>0</v>
      </c>
      <c r="G108" s="1320">
        <f>G3</f>
        <v>0</v>
      </c>
      <c r="H108" s="1320"/>
      <c r="I108" s="1320"/>
      <c r="J108" s="1320"/>
      <c r="K108" s="1320">
        <f>K3</f>
        <v>0</v>
      </c>
      <c r="L108" s="210"/>
    </row>
    <row r="109" spans="1:16" s="313" customFormat="1" hidden="1">
      <c r="A109" s="1321" t="str">
        <f>A4</f>
        <v>(SCHEDULE OF RATES AND PRICES )</v>
      </c>
      <c r="B109" s="1321"/>
      <c r="C109" s="1321"/>
      <c r="D109" s="1321"/>
      <c r="E109" s="1321"/>
      <c r="F109" s="1321">
        <f>F4</f>
        <v>0</v>
      </c>
      <c r="G109" s="1321">
        <f>G4</f>
        <v>0</v>
      </c>
      <c r="H109" s="1321"/>
      <c r="I109" s="1321"/>
      <c r="J109" s="1321"/>
      <c r="K109" s="1321">
        <f>K4</f>
        <v>0</v>
      </c>
      <c r="L109" s="210"/>
    </row>
    <row r="110" spans="1:16" s="313" customFormat="1" hidden="1">
      <c r="A110" s="367"/>
      <c r="B110" s="367"/>
      <c r="C110" s="367"/>
      <c r="D110" s="367"/>
      <c r="E110" s="367"/>
      <c r="F110" s="368"/>
      <c r="G110" s="368"/>
      <c r="H110" s="368"/>
      <c r="I110" s="368"/>
      <c r="J110" s="368"/>
      <c r="K110" s="368"/>
      <c r="L110" s="210"/>
    </row>
    <row r="111" spans="1:16" s="313" customFormat="1" hidden="1">
      <c r="A111" s="118" t="str">
        <f>A6</f>
        <v>Bidder’s Name and Address (Firm) :</v>
      </c>
      <c r="B111" s="118"/>
      <c r="C111" s="118"/>
      <c r="D111" s="118"/>
      <c r="E111" s="118"/>
      <c r="F111" s="369"/>
      <c r="G111" s="369"/>
      <c r="H111" s="369"/>
      <c r="I111" s="369"/>
      <c r="J111" s="369"/>
      <c r="K111" s="68">
        <f t="shared" ref="K111:K116" si="0">K6</f>
        <v>0</v>
      </c>
      <c r="L111" s="210"/>
    </row>
    <row r="112" spans="1:16" s="313" customFormat="1" hidden="1">
      <c r="A112" s="1313" t="str">
        <f>A7</f>
        <v/>
      </c>
      <c r="B112" s="1313"/>
      <c r="C112" s="1313"/>
      <c r="D112" s="1313"/>
      <c r="E112" s="1313"/>
      <c r="F112" s="1313">
        <f t="shared" ref="F112:G116" si="1">F7</f>
        <v>0</v>
      </c>
      <c r="G112" s="1313">
        <f t="shared" si="1"/>
        <v>0</v>
      </c>
      <c r="H112" s="574"/>
      <c r="I112" s="574"/>
      <c r="J112" s="574"/>
      <c r="K112" s="356">
        <f t="shared" si="0"/>
        <v>0</v>
      </c>
      <c r="L112" s="210"/>
    </row>
    <row r="113" spans="1:39" s="313" customFormat="1" hidden="1">
      <c r="A113" s="370" t="str">
        <f>A8</f>
        <v>Name     :</v>
      </c>
      <c r="B113" s="370"/>
      <c r="C113" s="370"/>
      <c r="D113" s="370"/>
      <c r="E113" s="370"/>
      <c r="F113" s="1312" t="str">
        <f t="shared" si="1"/>
        <v/>
      </c>
      <c r="G113" s="1312">
        <f t="shared" si="1"/>
        <v>0</v>
      </c>
      <c r="H113" s="573"/>
      <c r="I113" s="573"/>
      <c r="J113" s="573"/>
      <c r="K113" s="356">
        <f t="shared" si="0"/>
        <v>0</v>
      </c>
      <c r="L113" s="210"/>
    </row>
    <row r="114" spans="1:39" s="313" customFormat="1" hidden="1">
      <c r="A114" s="370" t="str">
        <f>A9</f>
        <v>Address :</v>
      </c>
      <c r="B114" s="370"/>
      <c r="C114" s="370"/>
      <c r="D114" s="370"/>
      <c r="E114" s="370"/>
      <c r="F114" s="1312" t="str">
        <f t="shared" si="1"/>
        <v/>
      </c>
      <c r="G114" s="1312">
        <f t="shared" si="1"/>
        <v>0</v>
      </c>
      <c r="H114" s="573"/>
      <c r="I114" s="573"/>
      <c r="J114" s="573"/>
      <c r="K114" s="356">
        <f t="shared" si="0"/>
        <v>0</v>
      </c>
      <c r="L114" s="210"/>
    </row>
    <row r="115" spans="1:39" s="313" customFormat="1" hidden="1">
      <c r="A115" s="371"/>
      <c r="B115" s="371"/>
      <c r="C115" s="371"/>
      <c r="D115" s="371"/>
      <c r="E115" s="371"/>
      <c r="F115" s="1312" t="str">
        <f t="shared" si="1"/>
        <v/>
      </c>
      <c r="G115" s="1312">
        <f t="shared" si="1"/>
        <v>0</v>
      </c>
      <c r="H115" s="573"/>
      <c r="I115" s="573"/>
      <c r="J115" s="573"/>
      <c r="K115" s="356">
        <f t="shared" si="0"/>
        <v>0</v>
      </c>
      <c r="L115" s="210"/>
    </row>
    <row r="116" spans="1:39" s="313" customFormat="1" hidden="1">
      <c r="A116" s="371"/>
      <c r="B116" s="371"/>
      <c r="C116" s="371"/>
      <c r="D116" s="371"/>
      <c r="E116" s="371"/>
      <c r="F116" s="1312" t="str">
        <f t="shared" si="1"/>
        <v/>
      </c>
      <c r="G116" s="1312">
        <f t="shared" si="1"/>
        <v>0</v>
      </c>
      <c r="H116" s="573"/>
      <c r="I116" s="573"/>
      <c r="J116" s="573"/>
      <c r="K116" s="356">
        <f t="shared" si="0"/>
        <v>0</v>
      </c>
      <c r="L116" s="210"/>
    </row>
    <row r="117" spans="1:39" s="313" customFormat="1" hidden="1">
      <c r="A117" s="358"/>
      <c r="B117" s="358"/>
      <c r="C117" s="358"/>
      <c r="D117" s="358"/>
      <c r="E117" s="358"/>
      <c r="F117" s="76"/>
      <c r="G117" s="76"/>
      <c r="H117" s="76"/>
      <c r="I117" s="76"/>
      <c r="J117" s="76"/>
      <c r="K117" s="76"/>
      <c r="L117" s="210"/>
    </row>
    <row r="118" spans="1:39" s="313" customFormat="1" ht="33.75" hidden="1" customHeight="1">
      <c r="A118" s="372" t="str">
        <f>A14</f>
        <v>SL. NO.</v>
      </c>
      <c r="B118" s="372"/>
      <c r="C118" s="372"/>
      <c r="D118" s="372"/>
      <c r="E118" s="372"/>
      <c r="F118" s="373" t="str">
        <f>F14</f>
        <v>Description of Test</v>
      </c>
      <c r="G118" s="1309">
        <f>K14</f>
        <v>0</v>
      </c>
      <c r="H118" s="1309"/>
      <c r="I118" s="1309"/>
      <c r="J118" s="1309"/>
      <c r="K118" s="1309"/>
      <c r="L118" s="210"/>
      <c r="AI118" s="1309"/>
      <c r="AJ118" s="1309"/>
      <c r="AL118" s="1309"/>
      <c r="AM118" s="1309"/>
    </row>
    <row r="119" spans="1:39" s="313" customFormat="1" hidden="1">
      <c r="A119" s="368" t="e">
        <f>#REF!</f>
        <v>#REF!</v>
      </c>
      <c r="B119" s="368"/>
      <c r="C119" s="368"/>
      <c r="D119" s="368"/>
      <c r="E119" s="368"/>
      <c r="F119" s="368" t="e">
        <f>#REF!</f>
        <v>#REF!</v>
      </c>
      <c r="G119" s="1310" t="e">
        <f>#REF!</f>
        <v>#REF!</v>
      </c>
      <c r="H119" s="1310"/>
      <c r="I119" s="1310"/>
      <c r="J119" s="1310"/>
      <c r="K119" s="1310"/>
      <c r="L119" s="210"/>
      <c r="AI119" s="1310"/>
      <c r="AJ119" s="1310"/>
      <c r="AL119" s="1310"/>
      <c r="AM119" s="1310"/>
    </row>
    <row r="120" spans="1:39" s="313" customFormat="1" hidden="1">
      <c r="A120" s="375" t="e">
        <f>#REF!</f>
        <v>#REF!</v>
      </c>
      <c r="B120" s="375"/>
      <c r="C120" s="375"/>
      <c r="D120" s="375"/>
      <c r="E120" s="375"/>
      <c r="F120" s="376" t="e">
        <f>#REF!</f>
        <v>#REF!</v>
      </c>
      <c r="G120" s="1310"/>
      <c r="H120" s="1310"/>
      <c r="I120" s="1310"/>
      <c r="J120" s="1310"/>
      <c r="K120" s="1310"/>
      <c r="L120" s="210"/>
      <c r="AI120" s="1310"/>
      <c r="AJ120" s="1310"/>
      <c r="AL120" s="1310"/>
      <c r="AM120" s="1310"/>
    </row>
    <row r="121" spans="1:39" s="313" customFormat="1" hidden="1">
      <c r="A121" s="377" t="e">
        <f>#REF!</f>
        <v>#REF!</v>
      </c>
      <c r="B121" s="377"/>
      <c r="C121" s="377"/>
      <c r="D121" s="377"/>
      <c r="E121" s="377"/>
      <c r="F121" s="378" t="e">
        <f>#REF!</f>
        <v>#REF!</v>
      </c>
      <c r="G121" s="1308" t="e">
        <f>#REF!</f>
        <v>#REF!</v>
      </c>
      <c r="H121" s="1308"/>
      <c r="I121" s="1308"/>
      <c r="J121" s="1308"/>
      <c r="K121" s="1308"/>
      <c r="L121" s="380"/>
      <c r="AI121" s="379"/>
      <c r="AJ121" s="379"/>
      <c r="AL121" s="379"/>
      <c r="AM121" s="379"/>
    </row>
    <row r="122" spans="1:39" s="313" customFormat="1" hidden="1">
      <c r="A122" s="377" t="e">
        <f>#REF!</f>
        <v>#REF!</v>
      </c>
      <c r="B122" s="377"/>
      <c r="C122" s="377"/>
      <c r="D122" s="377"/>
      <c r="E122" s="377"/>
      <c r="F122" s="378" t="e">
        <f>#REF!</f>
        <v>#REF!</v>
      </c>
      <c r="G122" s="1308" t="e">
        <f>#REF!</f>
        <v>#REF!</v>
      </c>
      <c r="H122" s="1308"/>
      <c r="I122" s="1308"/>
      <c r="J122" s="1308"/>
      <c r="K122" s="1308"/>
      <c r="L122" s="380"/>
      <c r="AI122" s="381"/>
      <c r="AJ122" s="381"/>
      <c r="AL122" s="379"/>
      <c r="AM122" s="381"/>
    </row>
    <row r="123" spans="1:39" s="313" customFormat="1" ht="20.100000000000001" hidden="1" customHeight="1">
      <c r="A123" s="382"/>
      <c r="B123" s="382"/>
      <c r="C123" s="382"/>
      <c r="D123" s="382"/>
      <c r="E123" s="382"/>
      <c r="F123" s="376" t="e">
        <f>#REF!</f>
        <v>#REF!</v>
      </c>
      <c r="G123" s="1308" t="e">
        <f>#REF!</f>
        <v>#REF!</v>
      </c>
      <c r="H123" s="1308"/>
      <c r="I123" s="1308"/>
      <c r="J123" s="1308"/>
      <c r="K123" s="1308"/>
      <c r="L123" s="210"/>
      <c r="AI123" s="381"/>
      <c r="AJ123" s="381"/>
      <c r="AL123" s="381"/>
      <c r="AM123" s="381"/>
    </row>
    <row r="124" spans="1:39" s="313" customFormat="1" hidden="1">
      <c r="A124" s="375" t="e">
        <f>#REF!</f>
        <v>#REF!</v>
      </c>
      <c r="B124" s="375"/>
      <c r="C124" s="375"/>
      <c r="D124" s="375"/>
      <c r="E124" s="375"/>
      <c r="F124" s="376" t="e">
        <f>#REF!</f>
        <v>#REF!</v>
      </c>
      <c r="G124" s="1308"/>
      <c r="H124" s="1308"/>
      <c r="I124" s="1308"/>
      <c r="J124" s="1308"/>
      <c r="K124" s="1308"/>
      <c r="L124" s="210"/>
      <c r="AI124" s="1308"/>
      <c r="AJ124" s="1308"/>
      <c r="AL124" s="1308"/>
      <c r="AM124" s="1308"/>
    </row>
    <row r="125" spans="1:39" s="313" customFormat="1" hidden="1">
      <c r="A125" s="383" t="e">
        <f>#REF!</f>
        <v>#REF!</v>
      </c>
      <c r="B125" s="383"/>
      <c r="C125" s="383"/>
      <c r="D125" s="383"/>
      <c r="E125" s="383"/>
      <c r="F125" s="376" t="e">
        <f>#REF!</f>
        <v>#REF!</v>
      </c>
      <c r="G125" s="1308"/>
      <c r="H125" s="1308"/>
      <c r="I125" s="1308"/>
      <c r="J125" s="1308"/>
      <c r="K125" s="1308"/>
      <c r="L125" s="210"/>
      <c r="AI125" s="1308"/>
      <c r="AJ125" s="1308"/>
      <c r="AL125" s="1308"/>
      <c r="AM125" s="1308"/>
    </row>
    <row r="126" spans="1:39" s="313" customFormat="1" hidden="1">
      <c r="A126" s="384" t="e">
        <f>#REF!</f>
        <v>#REF!</v>
      </c>
      <c r="B126" s="384"/>
      <c r="C126" s="384"/>
      <c r="D126" s="384"/>
      <c r="E126" s="384"/>
      <c r="F126" s="376" t="e">
        <f>#REF!</f>
        <v>#REF!</v>
      </c>
      <c r="G126" s="1308"/>
      <c r="H126" s="1308"/>
      <c r="I126" s="1308"/>
      <c r="J126" s="1308"/>
      <c r="K126" s="1308"/>
      <c r="L126" s="210"/>
      <c r="AI126" s="1308"/>
      <c r="AJ126" s="1308"/>
      <c r="AL126" s="1308"/>
      <c r="AM126" s="1308"/>
    </row>
    <row r="127" spans="1:39" s="313" customFormat="1" hidden="1">
      <c r="A127" s="377" t="e">
        <f>#REF!</f>
        <v>#REF!</v>
      </c>
      <c r="B127" s="377"/>
      <c r="C127" s="377"/>
      <c r="D127" s="377"/>
      <c r="E127" s="377"/>
      <c r="F127" s="378" t="e">
        <f>#REF!</f>
        <v>#REF!</v>
      </c>
      <c r="G127" s="1308" t="e">
        <f>#REF!</f>
        <v>#REF!</v>
      </c>
      <c r="H127" s="1308"/>
      <c r="I127" s="1308"/>
      <c r="J127" s="1308"/>
      <c r="K127" s="1308"/>
      <c r="L127" s="380"/>
      <c r="AI127" s="381"/>
      <c r="AJ127" s="381"/>
      <c r="AL127" s="379"/>
      <c r="AM127" s="381"/>
    </row>
    <row r="128" spans="1:39" s="313" customFormat="1" hidden="1">
      <c r="A128" s="377" t="e">
        <f>#REF!</f>
        <v>#REF!</v>
      </c>
      <c r="B128" s="377"/>
      <c r="C128" s="377"/>
      <c r="D128" s="377"/>
      <c r="E128" s="377"/>
      <c r="F128" s="378" t="e">
        <f>#REF!</f>
        <v>#REF!</v>
      </c>
      <c r="G128" s="1308" t="e">
        <f>#REF!</f>
        <v>#REF!</v>
      </c>
      <c r="H128" s="1308"/>
      <c r="I128" s="1308"/>
      <c r="J128" s="1308"/>
      <c r="K128" s="1308"/>
      <c r="L128" s="380"/>
      <c r="AI128" s="381"/>
      <c r="AJ128" s="381"/>
      <c r="AL128" s="379"/>
      <c r="AM128" s="381"/>
    </row>
    <row r="129" spans="1:39" s="313" customFormat="1" hidden="1">
      <c r="A129" s="377" t="e">
        <f>#REF!</f>
        <v>#REF!</v>
      </c>
      <c r="B129" s="377"/>
      <c r="C129" s="377"/>
      <c r="D129" s="377"/>
      <c r="E129" s="377"/>
      <c r="F129" s="378" t="e">
        <f>#REF!</f>
        <v>#REF!</v>
      </c>
      <c r="G129" s="1308" t="e">
        <f>#REF!</f>
        <v>#REF!</v>
      </c>
      <c r="H129" s="1308"/>
      <c r="I129" s="1308"/>
      <c r="J129" s="1308"/>
      <c r="K129" s="1308"/>
      <c r="L129" s="380"/>
      <c r="AI129" s="381"/>
      <c r="AJ129" s="381"/>
      <c r="AL129" s="379"/>
      <c r="AM129" s="381"/>
    </row>
    <row r="130" spans="1:39" s="313" customFormat="1" hidden="1">
      <c r="A130" s="377" t="e">
        <f>#REF!</f>
        <v>#REF!</v>
      </c>
      <c r="B130" s="377"/>
      <c r="C130" s="377"/>
      <c r="D130" s="377"/>
      <c r="E130" s="377"/>
      <c r="F130" s="378" t="e">
        <f>#REF!</f>
        <v>#REF!</v>
      </c>
      <c r="G130" s="1308" t="e">
        <f>#REF!</f>
        <v>#REF!</v>
      </c>
      <c r="H130" s="1308"/>
      <c r="I130" s="1308"/>
      <c r="J130" s="1308"/>
      <c r="K130" s="1308"/>
      <c r="L130" s="380"/>
      <c r="AI130" s="381"/>
      <c r="AJ130" s="381"/>
      <c r="AL130" s="379"/>
      <c r="AM130" s="381"/>
    </row>
    <row r="131" spans="1:39" s="313" customFormat="1" hidden="1">
      <c r="A131" s="377"/>
      <c r="B131" s="377"/>
      <c r="C131" s="377"/>
      <c r="D131" s="377"/>
      <c r="E131" s="377"/>
      <c r="F131" s="376" t="e">
        <f>#REF!</f>
        <v>#REF!</v>
      </c>
      <c r="G131" s="1308" t="e">
        <f>#REF!</f>
        <v>#REF!</v>
      </c>
      <c r="H131" s="1308"/>
      <c r="I131" s="1308"/>
      <c r="J131" s="1308"/>
      <c r="K131" s="1308"/>
      <c r="L131" s="380"/>
      <c r="AI131" s="381"/>
      <c r="AJ131" s="381"/>
      <c r="AL131" s="381"/>
      <c r="AM131" s="381"/>
    </row>
    <row r="132" spans="1:39" s="313" customFormat="1" ht="20.100000000000001" hidden="1" customHeight="1">
      <c r="A132" s="384" t="e">
        <f>#REF!</f>
        <v>#REF!</v>
      </c>
      <c r="B132" s="384"/>
      <c r="C132" s="384"/>
      <c r="D132" s="384"/>
      <c r="E132" s="384"/>
      <c r="F132" s="376" t="e">
        <f>#REF!</f>
        <v>#REF!</v>
      </c>
      <c r="G132" s="1308"/>
      <c r="H132" s="1308"/>
      <c r="I132" s="1308"/>
      <c r="J132" s="1308"/>
      <c r="K132" s="1308"/>
      <c r="L132" s="380"/>
      <c r="AI132" s="381"/>
      <c r="AJ132" s="381"/>
      <c r="AL132" s="381"/>
      <c r="AM132" s="381"/>
    </row>
    <row r="133" spans="1:39" s="313" customFormat="1" hidden="1">
      <c r="A133" s="377" t="e">
        <f>#REF!</f>
        <v>#REF!</v>
      </c>
      <c r="B133" s="377"/>
      <c r="C133" s="377"/>
      <c r="D133" s="377"/>
      <c r="E133" s="377"/>
      <c r="F133" s="378" t="e">
        <f>#REF!</f>
        <v>#REF!</v>
      </c>
      <c r="G133" s="1308" t="e">
        <f>#REF!</f>
        <v>#REF!</v>
      </c>
      <c r="H133" s="1308"/>
      <c r="I133" s="1308"/>
      <c r="J133" s="1308"/>
      <c r="K133" s="1308"/>
      <c r="L133" s="380"/>
      <c r="AI133" s="381"/>
      <c r="AJ133" s="381"/>
      <c r="AL133" s="379"/>
      <c r="AM133" s="381"/>
    </row>
    <row r="134" spans="1:39" s="313" customFormat="1" hidden="1">
      <c r="A134" s="377" t="e">
        <f>#REF!</f>
        <v>#REF!</v>
      </c>
      <c r="B134" s="377"/>
      <c r="C134" s="377"/>
      <c r="D134" s="377"/>
      <c r="E134" s="377"/>
      <c r="F134" s="378" t="e">
        <f>#REF!</f>
        <v>#REF!</v>
      </c>
      <c r="G134" s="1308" t="e">
        <f>#REF!</f>
        <v>#REF!</v>
      </c>
      <c r="H134" s="1308"/>
      <c r="I134" s="1308"/>
      <c r="J134" s="1308"/>
      <c r="K134" s="1308"/>
      <c r="L134" s="380"/>
      <c r="AI134" s="381"/>
      <c r="AJ134" s="381"/>
      <c r="AL134" s="379"/>
      <c r="AM134" s="381"/>
    </row>
    <row r="135" spans="1:39" s="313" customFormat="1" ht="20.100000000000001" hidden="1" customHeight="1">
      <c r="A135" s="377" t="e">
        <f>#REF!</f>
        <v>#REF!</v>
      </c>
      <c r="B135" s="377"/>
      <c r="C135" s="377"/>
      <c r="D135" s="377"/>
      <c r="E135" s="377"/>
      <c r="F135" s="378" t="e">
        <f>#REF!</f>
        <v>#REF!</v>
      </c>
      <c r="G135" s="1308" t="e">
        <f>#REF!</f>
        <v>#REF!</v>
      </c>
      <c r="H135" s="1308"/>
      <c r="I135" s="1308"/>
      <c r="J135" s="1308"/>
      <c r="K135" s="1308"/>
      <c r="L135" s="380"/>
      <c r="AI135" s="381"/>
      <c r="AJ135" s="381"/>
      <c r="AL135" s="379"/>
      <c r="AM135" s="381"/>
    </row>
    <row r="136" spans="1:39" s="313" customFormat="1" hidden="1">
      <c r="A136" s="377" t="e">
        <f>#REF!</f>
        <v>#REF!</v>
      </c>
      <c r="B136" s="377"/>
      <c r="C136" s="377"/>
      <c r="D136" s="377"/>
      <c r="E136" s="377"/>
      <c r="F136" s="378" t="e">
        <f>#REF!</f>
        <v>#REF!</v>
      </c>
      <c r="G136" s="1308" t="e">
        <f>#REF!</f>
        <v>#REF!</v>
      </c>
      <c r="H136" s="1308"/>
      <c r="I136" s="1308"/>
      <c r="J136" s="1308"/>
      <c r="K136" s="1308"/>
      <c r="L136" s="380"/>
      <c r="AI136" s="381"/>
      <c r="AJ136" s="381"/>
      <c r="AL136" s="379"/>
      <c r="AM136" s="381"/>
    </row>
    <row r="137" spans="1:39" s="314" customFormat="1" ht="20.100000000000001" hidden="1" customHeight="1">
      <c r="A137" s="385"/>
      <c r="B137" s="385"/>
      <c r="C137" s="385"/>
      <c r="D137" s="385"/>
      <c r="E137" s="385"/>
      <c r="F137" s="376" t="e">
        <f>#REF!</f>
        <v>#REF!</v>
      </c>
      <c r="G137" s="1308" t="e">
        <f>#REF!</f>
        <v>#REF!</v>
      </c>
      <c r="H137" s="1308"/>
      <c r="I137" s="1308"/>
      <c r="J137" s="1308"/>
      <c r="K137" s="1308"/>
      <c r="L137" s="380"/>
      <c r="AI137" s="381"/>
      <c r="AJ137" s="381"/>
      <c r="AL137" s="381"/>
      <c r="AM137" s="381"/>
    </row>
    <row r="138" spans="1:39" s="313" customFormat="1" ht="24" hidden="1" customHeight="1">
      <c r="A138" s="384" t="e">
        <f>#REF!</f>
        <v>#REF!</v>
      </c>
      <c r="B138" s="384"/>
      <c r="C138" s="384"/>
      <c r="D138" s="384"/>
      <c r="E138" s="384"/>
      <c r="F138" s="376" t="e">
        <f>#REF!</f>
        <v>#REF!</v>
      </c>
      <c r="G138" s="1308"/>
      <c r="H138" s="1308"/>
      <c r="I138" s="1308"/>
      <c r="J138" s="1308"/>
      <c r="K138" s="1308"/>
      <c r="L138" s="380"/>
      <c r="AI138" s="381"/>
      <c r="AJ138" s="381"/>
      <c r="AL138" s="381"/>
      <c r="AM138" s="381"/>
    </row>
    <row r="139" spans="1:39" s="313" customFormat="1" hidden="1">
      <c r="A139" s="377" t="e">
        <f>#REF!</f>
        <v>#REF!</v>
      </c>
      <c r="B139" s="377"/>
      <c r="C139" s="377"/>
      <c r="D139" s="377"/>
      <c r="E139" s="377"/>
      <c r="F139" s="378" t="e">
        <f>#REF!</f>
        <v>#REF!</v>
      </c>
      <c r="G139" s="1308" t="e">
        <f>#REF!</f>
        <v>#REF!</v>
      </c>
      <c r="H139" s="1308"/>
      <c r="I139" s="1308"/>
      <c r="J139" s="1308"/>
      <c r="K139" s="1308"/>
      <c r="L139" s="380"/>
      <c r="AI139" s="381"/>
      <c r="AJ139" s="381"/>
      <c r="AL139" s="379"/>
      <c r="AM139" s="381"/>
    </row>
    <row r="140" spans="1:39" s="313" customFormat="1" hidden="1">
      <c r="A140" s="377" t="e">
        <f>#REF!</f>
        <v>#REF!</v>
      </c>
      <c r="B140" s="377"/>
      <c r="C140" s="377"/>
      <c r="D140" s="377"/>
      <c r="E140" s="377"/>
      <c r="F140" s="378" t="e">
        <f>#REF!</f>
        <v>#REF!</v>
      </c>
      <c r="G140" s="1308" t="e">
        <f>#REF!</f>
        <v>#REF!</v>
      </c>
      <c r="H140" s="1308"/>
      <c r="I140" s="1308"/>
      <c r="J140" s="1308"/>
      <c r="K140" s="1308"/>
      <c r="L140" s="380"/>
      <c r="AI140" s="381"/>
      <c r="AJ140" s="381"/>
      <c r="AL140" s="379"/>
      <c r="AM140" s="381"/>
    </row>
    <row r="141" spans="1:39" s="313" customFormat="1" ht="33" hidden="1" customHeight="1">
      <c r="A141" s="377" t="e">
        <f>#REF!</f>
        <v>#REF!</v>
      </c>
      <c r="B141" s="377"/>
      <c r="C141" s="377"/>
      <c r="D141" s="377"/>
      <c r="E141" s="377"/>
      <c r="F141" s="378" t="e">
        <f>#REF!</f>
        <v>#REF!</v>
      </c>
      <c r="G141" s="1308" t="e">
        <f>#REF!</f>
        <v>#REF!</v>
      </c>
      <c r="H141" s="1308"/>
      <c r="I141" s="1308"/>
      <c r="J141" s="1308"/>
      <c r="K141" s="1308"/>
      <c r="L141" s="380"/>
      <c r="AI141" s="381"/>
      <c r="AJ141" s="381"/>
      <c r="AL141" s="379"/>
      <c r="AM141" s="381"/>
    </row>
    <row r="142" spans="1:39" s="314" customFormat="1" ht="20.100000000000001" hidden="1" customHeight="1">
      <c r="A142" s="377"/>
      <c r="B142" s="377"/>
      <c r="C142" s="377"/>
      <c r="D142" s="377"/>
      <c r="E142" s="377"/>
      <c r="F142" s="376" t="e">
        <f>#REF!</f>
        <v>#REF!</v>
      </c>
      <c r="G142" s="1308" t="e">
        <f>#REF!</f>
        <v>#REF!</v>
      </c>
      <c r="H142" s="1308"/>
      <c r="I142" s="1308"/>
      <c r="J142" s="1308"/>
      <c r="K142" s="1308"/>
      <c r="L142" s="380"/>
      <c r="AI142" s="381"/>
      <c r="AJ142" s="381"/>
      <c r="AL142" s="381"/>
      <c r="AM142" s="381"/>
    </row>
    <row r="143" spans="1:39" s="313" customFormat="1" ht="20.100000000000001" hidden="1" customHeight="1">
      <c r="A143" s="384" t="e">
        <f>#REF!</f>
        <v>#REF!</v>
      </c>
      <c r="B143" s="384"/>
      <c r="C143" s="384"/>
      <c r="D143" s="384"/>
      <c r="E143" s="384"/>
      <c r="F143" s="376" t="e">
        <f>#REF!</f>
        <v>#REF!</v>
      </c>
      <c r="G143" s="1308"/>
      <c r="H143" s="1308"/>
      <c r="I143" s="1308"/>
      <c r="J143" s="1308"/>
      <c r="K143" s="1308"/>
      <c r="L143" s="380"/>
      <c r="AI143" s="381"/>
      <c r="AJ143" s="381"/>
      <c r="AL143" s="381"/>
      <c r="AM143" s="381"/>
    </row>
    <row r="144" spans="1:39" s="313" customFormat="1" hidden="1">
      <c r="A144" s="377" t="e">
        <f>#REF!</f>
        <v>#REF!</v>
      </c>
      <c r="B144" s="377"/>
      <c r="C144" s="377"/>
      <c r="D144" s="377"/>
      <c r="E144" s="377"/>
      <c r="F144" s="378" t="e">
        <f>#REF!</f>
        <v>#REF!</v>
      </c>
      <c r="G144" s="1308" t="e">
        <f>#REF!</f>
        <v>#REF!</v>
      </c>
      <c r="H144" s="1308"/>
      <c r="I144" s="1308"/>
      <c r="J144" s="1308"/>
      <c r="K144" s="1308"/>
      <c r="L144" s="380"/>
      <c r="AI144" s="381"/>
      <c r="AJ144" s="381"/>
      <c r="AL144" s="379"/>
      <c r="AM144" s="381"/>
    </row>
    <row r="145" spans="1:39" s="313" customFormat="1" hidden="1">
      <c r="A145" s="377" t="e">
        <f>#REF!</f>
        <v>#REF!</v>
      </c>
      <c r="B145" s="377"/>
      <c r="C145" s="377"/>
      <c r="D145" s="377"/>
      <c r="E145" s="377"/>
      <c r="F145" s="378" t="e">
        <f>#REF!</f>
        <v>#REF!</v>
      </c>
      <c r="G145" s="1308" t="e">
        <f>#REF!</f>
        <v>#REF!</v>
      </c>
      <c r="H145" s="1308"/>
      <c r="I145" s="1308"/>
      <c r="J145" s="1308"/>
      <c r="K145" s="1308"/>
      <c r="L145" s="380"/>
      <c r="AI145" s="381"/>
      <c r="AJ145" s="381"/>
      <c r="AL145" s="379"/>
      <c r="AM145" s="381"/>
    </row>
    <row r="146" spans="1:39" s="313" customFormat="1" hidden="1">
      <c r="A146" s="377" t="e">
        <f>#REF!</f>
        <v>#REF!</v>
      </c>
      <c r="B146" s="377"/>
      <c r="C146" s="377"/>
      <c r="D146" s="377"/>
      <c r="E146" s="377"/>
      <c r="F146" s="378" t="e">
        <f>#REF!</f>
        <v>#REF!</v>
      </c>
      <c r="G146" s="1308" t="e">
        <f>#REF!</f>
        <v>#REF!</v>
      </c>
      <c r="H146" s="1308"/>
      <c r="I146" s="1308"/>
      <c r="J146" s="1308"/>
      <c r="K146" s="1308"/>
      <c r="L146" s="380"/>
      <c r="AI146" s="381"/>
      <c r="AJ146" s="381"/>
      <c r="AL146" s="379"/>
      <c r="AM146" s="381"/>
    </row>
    <row r="147" spans="1:39" s="313" customFormat="1" hidden="1">
      <c r="A147" s="377"/>
      <c r="B147" s="377"/>
      <c r="C147" s="377"/>
      <c r="D147" s="377"/>
      <c r="E147" s="377"/>
      <c r="F147" s="376" t="e">
        <f>#REF!</f>
        <v>#REF!</v>
      </c>
      <c r="G147" s="1308" t="e">
        <f>#REF!</f>
        <v>#REF!</v>
      </c>
      <c r="H147" s="1308"/>
      <c r="I147" s="1308"/>
      <c r="J147" s="1308"/>
      <c r="K147" s="1308"/>
      <c r="L147" s="380"/>
      <c r="AI147" s="381"/>
      <c r="AJ147" s="381"/>
      <c r="AL147" s="381"/>
      <c r="AM147" s="381"/>
    </row>
    <row r="148" spans="1:39" s="313" customFormat="1" ht="20.100000000000001" hidden="1" customHeight="1">
      <c r="A148" s="384" t="e">
        <f>#REF!</f>
        <v>#REF!</v>
      </c>
      <c r="B148" s="384"/>
      <c r="C148" s="384"/>
      <c r="D148" s="384"/>
      <c r="E148" s="384"/>
      <c r="F148" s="376" t="e">
        <f>#REF!</f>
        <v>#REF!</v>
      </c>
      <c r="G148" s="1308"/>
      <c r="H148" s="1308"/>
      <c r="I148" s="1308"/>
      <c r="J148" s="1308"/>
      <c r="K148" s="1308"/>
      <c r="L148" s="380"/>
      <c r="AI148" s="381"/>
      <c r="AJ148" s="381"/>
      <c r="AL148" s="381"/>
      <c r="AM148" s="381"/>
    </row>
    <row r="149" spans="1:39" s="313" customFormat="1" hidden="1">
      <c r="A149" s="377" t="e">
        <f>#REF!</f>
        <v>#REF!</v>
      </c>
      <c r="B149" s="377"/>
      <c r="C149" s="377"/>
      <c r="D149" s="377"/>
      <c r="E149" s="377"/>
      <c r="F149" s="378" t="e">
        <f>#REF!</f>
        <v>#REF!</v>
      </c>
      <c r="G149" s="1308" t="e">
        <f>#REF!</f>
        <v>#REF!</v>
      </c>
      <c r="H149" s="1308"/>
      <c r="I149" s="1308"/>
      <c r="J149" s="1308"/>
      <c r="K149" s="1308"/>
      <c r="L149" s="380"/>
      <c r="AI149" s="381"/>
      <c r="AJ149" s="381"/>
      <c r="AL149" s="379"/>
      <c r="AM149" s="381"/>
    </row>
    <row r="150" spans="1:39" s="313" customFormat="1" hidden="1">
      <c r="A150" s="377" t="e">
        <f>#REF!</f>
        <v>#REF!</v>
      </c>
      <c r="B150" s="377"/>
      <c r="C150" s="377"/>
      <c r="D150" s="377"/>
      <c r="E150" s="377"/>
      <c r="F150" s="378" t="e">
        <f>#REF!</f>
        <v>#REF!</v>
      </c>
      <c r="G150" s="1308" t="e">
        <f>#REF!</f>
        <v>#REF!</v>
      </c>
      <c r="H150" s="1308"/>
      <c r="I150" s="1308"/>
      <c r="J150" s="1308"/>
      <c r="K150" s="1308"/>
      <c r="L150" s="380"/>
      <c r="AI150" s="381"/>
      <c r="AJ150" s="381"/>
      <c r="AL150" s="379"/>
      <c r="AM150" s="381"/>
    </row>
    <row r="151" spans="1:39" s="313" customFormat="1" hidden="1">
      <c r="A151" s="377" t="e">
        <f>#REF!</f>
        <v>#REF!</v>
      </c>
      <c r="B151" s="377"/>
      <c r="C151" s="377"/>
      <c r="D151" s="377"/>
      <c r="E151" s="377"/>
      <c r="F151" s="378" t="e">
        <f>#REF!</f>
        <v>#REF!</v>
      </c>
      <c r="G151" s="1308" t="e">
        <f>#REF!</f>
        <v>#REF!</v>
      </c>
      <c r="H151" s="1308"/>
      <c r="I151" s="1308"/>
      <c r="J151" s="1308"/>
      <c r="K151" s="1308"/>
      <c r="L151" s="380"/>
      <c r="AI151" s="381"/>
      <c r="AJ151" s="381"/>
      <c r="AL151" s="379"/>
      <c r="AM151" s="381"/>
    </row>
    <row r="152" spans="1:39" s="313" customFormat="1" hidden="1">
      <c r="A152" s="377" t="e">
        <f>#REF!</f>
        <v>#REF!</v>
      </c>
      <c r="B152" s="377"/>
      <c r="C152" s="377"/>
      <c r="D152" s="377"/>
      <c r="E152" s="377"/>
      <c r="F152" s="378" t="e">
        <f>#REF!</f>
        <v>#REF!</v>
      </c>
      <c r="G152" s="1308" t="e">
        <f>#REF!</f>
        <v>#REF!</v>
      </c>
      <c r="H152" s="1308"/>
      <c r="I152" s="1308"/>
      <c r="J152" s="1308"/>
      <c r="K152" s="1308"/>
      <c r="L152" s="380"/>
      <c r="AI152" s="381"/>
      <c r="AJ152" s="381"/>
      <c r="AL152" s="379"/>
      <c r="AM152" s="381"/>
    </row>
    <row r="153" spans="1:39" s="314" customFormat="1" ht="20.100000000000001" hidden="1" customHeight="1">
      <c r="A153" s="377"/>
      <c r="B153" s="377"/>
      <c r="C153" s="377"/>
      <c r="D153" s="377"/>
      <c r="E153" s="377"/>
      <c r="F153" s="376" t="e">
        <f>#REF!</f>
        <v>#REF!</v>
      </c>
      <c r="G153" s="1308" t="e">
        <f>#REF!</f>
        <v>#REF!</v>
      </c>
      <c r="H153" s="1308"/>
      <c r="I153" s="1308"/>
      <c r="J153" s="1308"/>
      <c r="K153" s="1308"/>
      <c r="L153" s="380"/>
      <c r="AI153" s="381"/>
      <c r="AJ153" s="381"/>
      <c r="AL153" s="381"/>
      <c r="AM153" s="381"/>
    </row>
    <row r="154" spans="1:39" s="313" customFormat="1" ht="20.100000000000001" hidden="1" customHeight="1">
      <c r="A154" s="386"/>
      <c r="B154" s="386"/>
      <c r="C154" s="386"/>
      <c r="D154" s="386"/>
      <c r="E154" s="386"/>
      <c r="F154" s="376" t="e">
        <f>#REF!</f>
        <v>#REF!</v>
      </c>
      <c r="G154" s="1308" t="e">
        <f>#REF!</f>
        <v>#REF!</v>
      </c>
      <c r="H154" s="1308"/>
      <c r="I154" s="1308"/>
      <c r="J154" s="1308"/>
      <c r="K154" s="1308"/>
      <c r="L154" s="380"/>
      <c r="AI154" s="381"/>
      <c r="AJ154" s="381"/>
      <c r="AL154" s="381"/>
      <c r="AM154" s="381"/>
    </row>
    <row r="155" spans="1:39" s="313" customFormat="1" hidden="1">
      <c r="A155" s="386"/>
      <c r="B155" s="386"/>
      <c r="C155" s="386"/>
      <c r="D155" s="386"/>
      <c r="E155" s="386"/>
      <c r="F155" s="376"/>
      <c r="G155" s="1308"/>
      <c r="H155" s="1308"/>
      <c r="I155" s="1308"/>
      <c r="J155" s="1308"/>
      <c r="K155" s="1308"/>
      <c r="L155" s="380"/>
      <c r="AI155" s="381"/>
      <c r="AJ155" s="381"/>
      <c r="AL155" s="381"/>
      <c r="AM155" s="381"/>
    </row>
    <row r="156" spans="1:39" s="313" customFormat="1" ht="20.100000000000001" hidden="1" customHeight="1">
      <c r="A156" s="383" t="e">
        <f>#REF!</f>
        <v>#REF!</v>
      </c>
      <c r="B156" s="383"/>
      <c r="C156" s="383"/>
      <c r="D156" s="383"/>
      <c r="E156" s="383"/>
      <c r="F156" s="376" t="e">
        <f>#REF!</f>
        <v>#REF!</v>
      </c>
      <c r="G156" s="1308"/>
      <c r="H156" s="1308"/>
      <c r="I156" s="1308"/>
      <c r="J156" s="1308"/>
      <c r="K156" s="1308"/>
      <c r="L156" s="380"/>
      <c r="AI156" s="381"/>
      <c r="AJ156" s="381"/>
      <c r="AL156" s="381"/>
      <c r="AM156" s="381"/>
    </row>
    <row r="157" spans="1:39" s="313" customFormat="1" ht="30" hidden="1" customHeight="1">
      <c r="A157" s="384" t="e">
        <f>#REF!</f>
        <v>#REF!</v>
      </c>
      <c r="B157" s="384"/>
      <c r="C157" s="384"/>
      <c r="D157" s="384"/>
      <c r="E157" s="384"/>
      <c r="F157" s="376" t="e">
        <f>#REF!</f>
        <v>#REF!</v>
      </c>
      <c r="G157" s="1308"/>
      <c r="H157" s="1308"/>
      <c r="I157" s="1308"/>
      <c r="J157" s="1308"/>
      <c r="K157" s="1308"/>
      <c r="L157" s="380"/>
      <c r="AI157" s="381"/>
      <c r="AJ157" s="381"/>
      <c r="AL157" s="381"/>
      <c r="AM157" s="381"/>
    </row>
    <row r="158" spans="1:39" s="313" customFormat="1" hidden="1">
      <c r="A158" s="377" t="e">
        <f>#REF!</f>
        <v>#REF!</v>
      </c>
      <c r="B158" s="377"/>
      <c r="C158" s="377"/>
      <c r="D158" s="377"/>
      <c r="E158" s="377"/>
      <c r="F158" s="378" t="e">
        <f>#REF!</f>
        <v>#REF!</v>
      </c>
      <c r="G158" s="1308" t="e">
        <f>#REF!</f>
        <v>#REF!</v>
      </c>
      <c r="H158" s="1308"/>
      <c r="I158" s="1308"/>
      <c r="J158" s="1308"/>
      <c r="K158" s="1308"/>
      <c r="L158" s="380"/>
      <c r="AI158" s="381"/>
      <c r="AJ158" s="381"/>
      <c r="AL158" s="379"/>
      <c r="AM158" s="381"/>
    </row>
    <row r="159" spans="1:39" s="313" customFormat="1" hidden="1">
      <c r="A159" s="377" t="e">
        <f>#REF!</f>
        <v>#REF!</v>
      </c>
      <c r="B159" s="377"/>
      <c r="C159" s="377"/>
      <c r="D159" s="377"/>
      <c r="E159" s="377"/>
      <c r="F159" s="378" t="e">
        <f>#REF!</f>
        <v>#REF!</v>
      </c>
      <c r="G159" s="1308" t="e">
        <f>#REF!</f>
        <v>#REF!</v>
      </c>
      <c r="H159" s="1308"/>
      <c r="I159" s="1308"/>
      <c r="J159" s="1308"/>
      <c r="K159" s="1308"/>
      <c r="L159" s="380"/>
      <c r="AI159" s="381"/>
      <c r="AJ159" s="381"/>
      <c r="AL159" s="379"/>
      <c r="AM159" s="381"/>
    </row>
    <row r="160" spans="1:39" s="313" customFormat="1" hidden="1">
      <c r="A160" s="377" t="e">
        <f>#REF!</f>
        <v>#REF!</v>
      </c>
      <c r="B160" s="377"/>
      <c r="C160" s="377"/>
      <c r="D160" s="377"/>
      <c r="E160" s="377"/>
      <c r="F160" s="378" t="e">
        <f>#REF!</f>
        <v>#REF!</v>
      </c>
      <c r="G160" s="1308" t="e">
        <f>#REF!</f>
        <v>#REF!</v>
      </c>
      <c r="H160" s="1308"/>
      <c r="I160" s="1308"/>
      <c r="J160" s="1308"/>
      <c r="K160" s="1308"/>
      <c r="L160" s="380"/>
      <c r="AI160" s="381"/>
      <c r="AJ160" s="381"/>
      <c r="AL160" s="379"/>
      <c r="AM160" s="381"/>
    </row>
    <row r="161" spans="1:39" s="313" customFormat="1" ht="20.100000000000001" hidden="1" customHeight="1">
      <c r="A161" s="387"/>
      <c r="B161" s="387"/>
      <c r="C161" s="387"/>
      <c r="D161" s="387"/>
      <c r="E161" s="387"/>
      <c r="F161" s="376" t="e">
        <f>#REF!</f>
        <v>#REF!</v>
      </c>
      <c r="G161" s="1308" t="e">
        <f>#REF!</f>
        <v>#REF!</v>
      </c>
      <c r="H161" s="1308"/>
      <c r="I161" s="1308"/>
      <c r="J161" s="1308"/>
      <c r="K161" s="1308"/>
      <c r="L161" s="380"/>
      <c r="AI161" s="381"/>
      <c r="AJ161" s="381"/>
      <c r="AL161" s="381"/>
      <c r="AM161" s="381"/>
    </row>
    <row r="162" spans="1:39" s="313" customFormat="1" ht="20.100000000000001" hidden="1" customHeight="1">
      <c r="A162" s="386"/>
      <c r="B162" s="386"/>
      <c r="C162" s="386"/>
      <c r="D162" s="386"/>
      <c r="E162" s="386"/>
      <c r="F162" s="376" t="e">
        <f>#REF!</f>
        <v>#REF!</v>
      </c>
      <c r="G162" s="1308" t="e">
        <f>#REF!</f>
        <v>#REF!</v>
      </c>
      <c r="H162" s="1308"/>
      <c r="I162" s="1308"/>
      <c r="J162" s="1308"/>
      <c r="K162" s="1308"/>
      <c r="L162" s="380"/>
      <c r="AI162" s="381"/>
      <c r="AJ162" s="381"/>
      <c r="AL162" s="381"/>
      <c r="AM162" s="381"/>
    </row>
    <row r="163" spans="1:39" s="313" customFormat="1" ht="20.100000000000001" hidden="1" customHeight="1">
      <c r="A163" s="375" t="e">
        <f>#REF!</f>
        <v>#REF!</v>
      </c>
      <c r="B163" s="375"/>
      <c r="C163" s="375"/>
      <c r="D163" s="375"/>
      <c r="E163" s="375"/>
      <c r="F163" s="376" t="e">
        <f>#REF!</f>
        <v>#REF!</v>
      </c>
      <c r="G163" s="1308"/>
      <c r="H163" s="1308"/>
      <c r="I163" s="1308"/>
      <c r="J163" s="1308"/>
      <c r="K163" s="1308"/>
      <c r="L163" s="380"/>
      <c r="AI163" s="381"/>
      <c r="AJ163" s="381"/>
      <c r="AL163" s="381"/>
      <c r="AM163" s="381"/>
    </row>
    <row r="164" spans="1:39" s="313" customFormat="1" ht="30" hidden="1" customHeight="1">
      <c r="A164" s="383" t="e">
        <f>#REF!</f>
        <v>#REF!</v>
      </c>
      <c r="B164" s="383"/>
      <c r="C164" s="383"/>
      <c r="D164" s="383"/>
      <c r="E164" s="383"/>
      <c r="F164" s="376" t="e">
        <f>#REF!</f>
        <v>#REF!</v>
      </c>
      <c r="G164" s="1308"/>
      <c r="H164" s="1308"/>
      <c r="I164" s="1308"/>
      <c r="J164" s="1308"/>
      <c r="K164" s="1308"/>
      <c r="L164" s="380"/>
      <c r="AI164" s="381"/>
      <c r="AJ164" s="381"/>
      <c r="AL164" s="381"/>
      <c r="AM164" s="381"/>
    </row>
    <row r="165" spans="1:39" s="313" customFormat="1" ht="20.100000000000001" hidden="1" customHeight="1">
      <c r="A165" s="377" t="e">
        <f>#REF!</f>
        <v>#REF!</v>
      </c>
      <c r="B165" s="377"/>
      <c r="C165" s="377"/>
      <c r="D165" s="377"/>
      <c r="E165" s="377"/>
      <c r="F165" s="378" t="e">
        <f>#REF!</f>
        <v>#REF!</v>
      </c>
      <c r="G165" s="1308" t="e">
        <f>#REF!</f>
        <v>#REF!</v>
      </c>
      <c r="H165" s="1308"/>
      <c r="I165" s="1308"/>
      <c r="J165" s="1308"/>
      <c r="K165" s="1308"/>
      <c r="L165" s="380"/>
      <c r="AI165" s="381"/>
      <c r="AJ165" s="381"/>
      <c r="AL165" s="379"/>
      <c r="AM165" s="381"/>
    </row>
    <row r="166" spans="1:39" s="313" customFormat="1" ht="20.100000000000001" hidden="1" customHeight="1">
      <c r="A166" s="377" t="e">
        <f>#REF!</f>
        <v>#REF!</v>
      </c>
      <c r="B166" s="377"/>
      <c r="C166" s="377"/>
      <c r="D166" s="377"/>
      <c r="E166" s="377"/>
      <c r="F166" s="378" t="e">
        <f>#REF!</f>
        <v>#REF!</v>
      </c>
      <c r="G166" s="1308" t="e">
        <f>#REF!</f>
        <v>#REF!</v>
      </c>
      <c r="H166" s="1308"/>
      <c r="I166" s="1308"/>
      <c r="J166" s="1308"/>
      <c r="K166" s="1308"/>
      <c r="L166" s="380"/>
      <c r="AI166" s="381"/>
      <c r="AJ166" s="381"/>
      <c r="AL166" s="379"/>
      <c r="AM166" s="381"/>
    </row>
    <row r="167" spans="1:39" s="313" customFormat="1" ht="20.100000000000001" hidden="1" customHeight="1">
      <c r="A167" s="377" t="e">
        <f>#REF!</f>
        <v>#REF!</v>
      </c>
      <c r="B167" s="377"/>
      <c r="C167" s="377"/>
      <c r="D167" s="377"/>
      <c r="E167" s="377"/>
      <c r="F167" s="378" t="e">
        <f>#REF!</f>
        <v>#REF!</v>
      </c>
      <c r="G167" s="1308" t="e">
        <f>#REF!</f>
        <v>#REF!</v>
      </c>
      <c r="H167" s="1308"/>
      <c r="I167" s="1308"/>
      <c r="J167" s="1308"/>
      <c r="K167" s="1308"/>
      <c r="L167" s="380"/>
      <c r="AI167" s="381"/>
      <c r="AJ167" s="381"/>
      <c r="AL167" s="379"/>
      <c r="AM167" s="381"/>
    </row>
    <row r="168" spans="1:39" s="313" customFormat="1" ht="20.100000000000001" hidden="1" customHeight="1">
      <c r="A168" s="377" t="e">
        <f>#REF!</f>
        <v>#REF!</v>
      </c>
      <c r="B168" s="377"/>
      <c r="C168" s="377"/>
      <c r="D168" s="377"/>
      <c r="E168" s="377"/>
      <c r="F168" s="378" t="e">
        <f>#REF!</f>
        <v>#REF!</v>
      </c>
      <c r="G168" s="1308" t="e">
        <f>#REF!</f>
        <v>#REF!</v>
      </c>
      <c r="H168" s="1308"/>
      <c r="I168" s="1308"/>
      <c r="J168" s="1308"/>
      <c r="K168" s="1308"/>
      <c r="L168" s="380"/>
      <c r="AI168" s="381"/>
      <c r="AJ168" s="381"/>
      <c r="AL168" s="379"/>
      <c r="AM168" s="381"/>
    </row>
    <row r="169" spans="1:39" s="313" customFormat="1" ht="20.100000000000001" hidden="1" customHeight="1">
      <c r="A169" s="377" t="e">
        <f>#REF!</f>
        <v>#REF!</v>
      </c>
      <c r="B169" s="377"/>
      <c r="C169" s="377"/>
      <c r="D169" s="377"/>
      <c r="E169" s="377"/>
      <c r="F169" s="378" t="e">
        <f>#REF!</f>
        <v>#REF!</v>
      </c>
      <c r="G169" s="1308" t="e">
        <f>#REF!</f>
        <v>#REF!</v>
      </c>
      <c r="H169" s="1308"/>
      <c r="I169" s="1308"/>
      <c r="J169" s="1308"/>
      <c r="K169" s="1308"/>
      <c r="L169" s="380"/>
      <c r="AI169" s="381"/>
      <c r="AJ169" s="381"/>
      <c r="AL169" s="379"/>
      <c r="AM169" s="381"/>
    </row>
    <row r="170" spans="1:39" s="313" customFormat="1" ht="20.100000000000001" hidden="1" customHeight="1">
      <c r="A170" s="382"/>
      <c r="B170" s="382"/>
      <c r="C170" s="382"/>
      <c r="D170" s="382"/>
      <c r="E170" s="382"/>
      <c r="F170" s="376" t="e">
        <f>#REF!</f>
        <v>#REF!</v>
      </c>
      <c r="G170" s="1308" t="e">
        <f>#REF!</f>
        <v>#REF!</v>
      </c>
      <c r="H170" s="1308"/>
      <c r="I170" s="1308"/>
      <c r="J170" s="1308"/>
      <c r="K170" s="1308"/>
      <c r="L170" s="380"/>
      <c r="AI170" s="381"/>
      <c r="AJ170" s="381"/>
      <c r="AL170" s="381"/>
      <c r="AM170" s="381"/>
    </row>
    <row r="171" spans="1:39" s="313" customFormat="1" ht="20.100000000000001" hidden="1" customHeight="1">
      <c r="A171" s="383" t="e">
        <f>#REF!</f>
        <v>#REF!</v>
      </c>
      <c r="B171" s="383"/>
      <c r="C171" s="383"/>
      <c r="D171" s="383"/>
      <c r="E171" s="383"/>
      <c r="F171" s="376" t="e">
        <f>#REF!</f>
        <v>#REF!</v>
      </c>
      <c r="G171" s="1308"/>
      <c r="H171" s="1308"/>
      <c r="I171" s="1308"/>
      <c r="J171" s="1308"/>
      <c r="K171" s="1308"/>
      <c r="L171" s="380"/>
      <c r="AI171" s="381"/>
      <c r="AJ171" s="381"/>
      <c r="AL171" s="381"/>
      <c r="AM171" s="381"/>
    </row>
    <row r="172" spans="1:39" s="313" customFormat="1" ht="20.100000000000001" hidden="1" customHeight="1">
      <c r="A172" s="377" t="e">
        <f>#REF!</f>
        <v>#REF!</v>
      </c>
      <c r="B172" s="377"/>
      <c r="C172" s="377"/>
      <c r="D172" s="377"/>
      <c r="E172" s="377"/>
      <c r="F172" s="388" t="e">
        <f>#REF!</f>
        <v>#REF!</v>
      </c>
      <c r="G172" s="1308" t="e">
        <f>#REF!</f>
        <v>#REF!</v>
      </c>
      <c r="H172" s="1308"/>
      <c r="I172" s="1308"/>
      <c r="J172" s="1308"/>
      <c r="K172" s="1308"/>
      <c r="L172" s="380"/>
      <c r="AI172" s="381"/>
      <c r="AJ172" s="381"/>
      <c r="AL172" s="379"/>
      <c r="AM172" s="381"/>
    </row>
    <row r="173" spans="1:39" s="313" customFormat="1" ht="20.100000000000001" hidden="1" customHeight="1">
      <c r="A173" s="377" t="e">
        <f>#REF!</f>
        <v>#REF!</v>
      </c>
      <c r="B173" s="377"/>
      <c r="C173" s="377"/>
      <c r="D173" s="377"/>
      <c r="E173" s="377"/>
      <c r="F173" s="388" t="e">
        <f>#REF!</f>
        <v>#REF!</v>
      </c>
      <c r="G173" s="1308" t="e">
        <f>#REF!</f>
        <v>#REF!</v>
      </c>
      <c r="H173" s="1308"/>
      <c r="I173" s="1308"/>
      <c r="J173" s="1308"/>
      <c r="K173" s="1308"/>
      <c r="L173" s="380"/>
      <c r="AI173" s="381"/>
      <c r="AJ173" s="381"/>
      <c r="AL173" s="379"/>
      <c r="AM173" s="381"/>
    </row>
    <row r="174" spans="1:39" s="313" customFormat="1" ht="20.100000000000001" hidden="1" customHeight="1">
      <c r="A174" s="377" t="e">
        <f>#REF!</f>
        <v>#REF!</v>
      </c>
      <c r="B174" s="377"/>
      <c r="C174" s="377"/>
      <c r="D174" s="377"/>
      <c r="E174" s="377"/>
      <c r="F174" s="388" t="e">
        <f>#REF!</f>
        <v>#REF!</v>
      </c>
      <c r="G174" s="1308" t="e">
        <f>#REF!</f>
        <v>#REF!</v>
      </c>
      <c r="H174" s="1308"/>
      <c r="I174" s="1308"/>
      <c r="J174" s="1308"/>
      <c r="K174" s="1308"/>
      <c r="L174" s="380"/>
      <c r="AI174" s="381"/>
      <c r="AJ174" s="381"/>
      <c r="AL174" s="379"/>
      <c r="AM174" s="381"/>
    </row>
    <row r="175" spans="1:39" s="313" customFormat="1" ht="20.100000000000001" hidden="1" customHeight="1">
      <c r="A175" s="377" t="e">
        <f>#REF!</f>
        <v>#REF!</v>
      </c>
      <c r="B175" s="377"/>
      <c r="C175" s="377"/>
      <c r="D175" s="377"/>
      <c r="E175" s="377"/>
      <c r="F175" s="388" t="e">
        <f>#REF!</f>
        <v>#REF!</v>
      </c>
      <c r="G175" s="1308" t="e">
        <f>#REF!</f>
        <v>#REF!</v>
      </c>
      <c r="H175" s="1308"/>
      <c r="I175" s="1308"/>
      <c r="J175" s="1308"/>
      <c r="K175" s="1308"/>
      <c r="L175" s="380"/>
      <c r="AI175" s="381"/>
      <c r="AJ175" s="381"/>
      <c r="AL175" s="379"/>
      <c r="AM175" s="381"/>
    </row>
    <row r="176" spans="1:39" s="313" customFormat="1" ht="20.100000000000001" hidden="1" customHeight="1">
      <c r="A176" s="377" t="e">
        <f>#REF!</f>
        <v>#REF!</v>
      </c>
      <c r="B176" s="377"/>
      <c r="C176" s="377"/>
      <c r="D176" s="377"/>
      <c r="E176" s="377"/>
      <c r="F176" s="388" t="e">
        <f>#REF!</f>
        <v>#REF!</v>
      </c>
      <c r="G176" s="1308" t="e">
        <f>#REF!</f>
        <v>#REF!</v>
      </c>
      <c r="H176" s="1308"/>
      <c r="I176" s="1308"/>
      <c r="J176" s="1308"/>
      <c r="K176" s="1308"/>
      <c r="L176" s="380"/>
      <c r="AI176" s="381"/>
      <c r="AJ176" s="381"/>
      <c r="AL176" s="379"/>
      <c r="AM176" s="381"/>
    </row>
    <row r="177" spans="1:39" s="313" customFormat="1" ht="20.100000000000001" hidden="1" customHeight="1">
      <c r="A177" s="377" t="e">
        <f>#REF!</f>
        <v>#REF!</v>
      </c>
      <c r="B177" s="377"/>
      <c r="C177" s="377"/>
      <c r="D177" s="377"/>
      <c r="E177" s="377"/>
      <c r="F177" s="388" t="e">
        <f>#REF!</f>
        <v>#REF!</v>
      </c>
      <c r="G177" s="1308" t="e">
        <f>#REF!</f>
        <v>#REF!</v>
      </c>
      <c r="H177" s="1308"/>
      <c r="I177" s="1308"/>
      <c r="J177" s="1308"/>
      <c r="K177" s="1308"/>
      <c r="L177" s="380"/>
      <c r="AI177" s="381"/>
      <c r="AJ177" s="381"/>
      <c r="AL177" s="379"/>
      <c r="AM177" s="381"/>
    </row>
    <row r="178" spans="1:39" s="313" customFormat="1" ht="20.100000000000001" hidden="1" customHeight="1">
      <c r="A178" s="389"/>
      <c r="B178" s="389"/>
      <c r="C178" s="389"/>
      <c r="D178" s="389"/>
      <c r="E178" s="389"/>
      <c r="F178" s="376" t="e">
        <f>#REF!</f>
        <v>#REF!</v>
      </c>
      <c r="G178" s="1308" t="e">
        <f>#REF!</f>
        <v>#REF!</v>
      </c>
      <c r="H178" s="1308"/>
      <c r="I178" s="1308"/>
      <c r="J178" s="1308"/>
      <c r="K178" s="1308"/>
      <c r="L178" s="380"/>
      <c r="AI178" s="381"/>
      <c r="AJ178" s="381"/>
      <c r="AL178" s="381"/>
      <c r="AM178" s="381"/>
    </row>
    <row r="179" spans="1:39" s="313" customFormat="1" ht="35.25" hidden="1" customHeight="1">
      <c r="A179" s="383" t="e">
        <f>#REF!</f>
        <v>#REF!</v>
      </c>
      <c r="B179" s="383"/>
      <c r="C179" s="383"/>
      <c r="D179" s="383"/>
      <c r="E179" s="383"/>
      <c r="F179" s="376" t="e">
        <f>#REF!</f>
        <v>#REF!</v>
      </c>
      <c r="G179" s="1308"/>
      <c r="H179" s="1308"/>
      <c r="I179" s="1308"/>
      <c r="J179" s="1308"/>
      <c r="K179" s="1308"/>
      <c r="L179" s="380"/>
      <c r="AI179" s="381"/>
      <c r="AJ179" s="381"/>
      <c r="AL179" s="381"/>
      <c r="AM179" s="381"/>
    </row>
    <row r="180" spans="1:39" s="313" customFormat="1" ht="19.5" hidden="1" customHeight="1">
      <c r="A180" s="377" t="e">
        <f>#REF!</f>
        <v>#REF!</v>
      </c>
      <c r="B180" s="377"/>
      <c r="C180" s="377"/>
      <c r="D180" s="377"/>
      <c r="E180" s="377"/>
      <c r="F180" s="388" t="e">
        <f>#REF!</f>
        <v>#REF!</v>
      </c>
      <c r="G180" s="1308" t="e">
        <f>#REF!</f>
        <v>#REF!</v>
      </c>
      <c r="H180" s="1308"/>
      <c r="I180" s="1308"/>
      <c r="J180" s="1308"/>
      <c r="K180" s="1308"/>
      <c r="L180" s="380"/>
      <c r="AI180" s="381"/>
      <c r="AJ180" s="381"/>
      <c r="AL180" s="379"/>
      <c r="AM180" s="381"/>
    </row>
    <row r="181" spans="1:39" s="313" customFormat="1" ht="19.5" hidden="1" customHeight="1">
      <c r="A181" s="377" t="e">
        <f>#REF!</f>
        <v>#REF!</v>
      </c>
      <c r="B181" s="377"/>
      <c r="C181" s="377"/>
      <c r="D181" s="377"/>
      <c r="E181" s="377"/>
      <c r="F181" s="388" t="e">
        <f>#REF!</f>
        <v>#REF!</v>
      </c>
      <c r="G181" s="1308" t="e">
        <f>#REF!</f>
        <v>#REF!</v>
      </c>
      <c r="H181" s="1308"/>
      <c r="I181" s="1308"/>
      <c r="J181" s="1308"/>
      <c r="K181" s="1308"/>
      <c r="L181" s="380"/>
      <c r="AI181" s="381"/>
      <c r="AJ181" s="381"/>
      <c r="AL181" s="379"/>
      <c r="AM181" s="381"/>
    </row>
    <row r="182" spans="1:39" s="313" customFormat="1" ht="19.5" hidden="1" customHeight="1">
      <c r="A182" s="377" t="e">
        <f>#REF!</f>
        <v>#REF!</v>
      </c>
      <c r="B182" s="377"/>
      <c r="C182" s="377"/>
      <c r="D182" s="377"/>
      <c r="E182" s="377"/>
      <c r="F182" s="388" t="e">
        <f>#REF!</f>
        <v>#REF!</v>
      </c>
      <c r="G182" s="1308" t="e">
        <f>#REF!</f>
        <v>#REF!</v>
      </c>
      <c r="H182" s="1308"/>
      <c r="I182" s="1308"/>
      <c r="J182" s="1308"/>
      <c r="K182" s="1308"/>
      <c r="L182" s="380"/>
      <c r="AI182" s="381"/>
      <c r="AJ182" s="381"/>
      <c r="AL182" s="379"/>
      <c r="AM182" s="381"/>
    </row>
    <row r="183" spans="1:39" s="313" customFormat="1" ht="19.5" hidden="1" customHeight="1">
      <c r="A183" s="377" t="e">
        <f>#REF!</f>
        <v>#REF!</v>
      </c>
      <c r="B183" s="377"/>
      <c r="C183" s="377"/>
      <c r="D183" s="377"/>
      <c r="E183" s="377"/>
      <c r="F183" s="388" t="e">
        <f>#REF!</f>
        <v>#REF!</v>
      </c>
      <c r="G183" s="1308" t="e">
        <f>#REF!</f>
        <v>#REF!</v>
      </c>
      <c r="H183" s="1308"/>
      <c r="I183" s="1308"/>
      <c r="J183" s="1308"/>
      <c r="K183" s="1308"/>
      <c r="L183" s="380"/>
      <c r="AI183" s="381"/>
      <c r="AJ183" s="381"/>
      <c r="AL183" s="379"/>
      <c r="AM183" s="381"/>
    </row>
    <row r="184" spans="1:39" s="313" customFormat="1" ht="33" hidden="1" customHeight="1">
      <c r="A184" s="377" t="e">
        <f>#REF!</f>
        <v>#REF!</v>
      </c>
      <c r="B184" s="377"/>
      <c r="C184" s="377"/>
      <c r="D184" s="377"/>
      <c r="E184" s="377"/>
      <c r="F184" s="388" t="e">
        <f>#REF!</f>
        <v>#REF!</v>
      </c>
      <c r="G184" s="1308" t="e">
        <f>#REF!</f>
        <v>#REF!</v>
      </c>
      <c r="H184" s="1308"/>
      <c r="I184" s="1308"/>
      <c r="J184" s="1308"/>
      <c r="K184" s="1308"/>
      <c r="L184" s="380"/>
      <c r="AI184" s="381"/>
      <c r="AJ184" s="381"/>
      <c r="AL184" s="379"/>
      <c r="AM184" s="381"/>
    </row>
    <row r="185" spans="1:39" s="313" customFormat="1" ht="19.5" hidden="1" customHeight="1">
      <c r="A185" s="377" t="e">
        <f>#REF!</f>
        <v>#REF!</v>
      </c>
      <c r="B185" s="377"/>
      <c r="C185" s="377"/>
      <c r="D185" s="377"/>
      <c r="E185" s="377"/>
      <c r="F185" s="388" t="e">
        <f>#REF!</f>
        <v>#REF!</v>
      </c>
      <c r="G185" s="1308" t="e">
        <f>#REF!</f>
        <v>#REF!</v>
      </c>
      <c r="H185" s="1308"/>
      <c r="I185" s="1308"/>
      <c r="J185" s="1308"/>
      <c r="K185" s="1308"/>
      <c r="L185" s="380"/>
      <c r="AI185" s="381"/>
      <c r="AJ185" s="381"/>
      <c r="AL185" s="379"/>
      <c r="AM185" s="381"/>
    </row>
    <row r="186" spans="1:39" s="313" customFormat="1" ht="19.5" hidden="1" customHeight="1">
      <c r="A186" s="377" t="e">
        <f>#REF!</f>
        <v>#REF!</v>
      </c>
      <c r="B186" s="377"/>
      <c r="C186" s="377"/>
      <c r="D186" s="377"/>
      <c r="E186" s="377"/>
      <c r="F186" s="388" t="e">
        <f>#REF!</f>
        <v>#REF!</v>
      </c>
      <c r="G186" s="1308" t="e">
        <f>#REF!</f>
        <v>#REF!</v>
      </c>
      <c r="H186" s="1308"/>
      <c r="I186" s="1308"/>
      <c r="J186" s="1308"/>
      <c r="K186" s="1308"/>
      <c r="L186" s="380"/>
      <c r="AI186" s="381"/>
      <c r="AJ186" s="381"/>
      <c r="AL186" s="379"/>
      <c r="AM186" s="381"/>
    </row>
    <row r="187" spans="1:39" s="313" customFormat="1" ht="19.5" hidden="1" customHeight="1">
      <c r="A187" s="377" t="e">
        <f>#REF!</f>
        <v>#REF!</v>
      </c>
      <c r="B187" s="377"/>
      <c r="C187" s="377"/>
      <c r="D187" s="377"/>
      <c r="E187" s="377"/>
      <c r="F187" s="388" t="e">
        <f>#REF!</f>
        <v>#REF!</v>
      </c>
      <c r="G187" s="1308" t="e">
        <f>#REF!</f>
        <v>#REF!</v>
      </c>
      <c r="H187" s="1308"/>
      <c r="I187" s="1308"/>
      <c r="J187" s="1308"/>
      <c r="K187" s="1308"/>
      <c r="L187" s="380"/>
      <c r="AI187" s="381"/>
      <c r="AJ187" s="381"/>
      <c r="AL187" s="379"/>
      <c r="AM187" s="381"/>
    </row>
    <row r="188" spans="1:39" s="313" customFormat="1" ht="19.5" hidden="1" customHeight="1">
      <c r="A188" s="377" t="e">
        <f>#REF!</f>
        <v>#REF!</v>
      </c>
      <c r="B188" s="377"/>
      <c r="C188" s="377"/>
      <c r="D188" s="377"/>
      <c r="E188" s="377"/>
      <c r="F188" s="388" t="e">
        <f>#REF!</f>
        <v>#REF!</v>
      </c>
      <c r="G188" s="1308" t="e">
        <f>#REF!</f>
        <v>#REF!</v>
      </c>
      <c r="H188" s="1308"/>
      <c r="I188" s="1308"/>
      <c r="J188" s="1308"/>
      <c r="K188" s="1308"/>
      <c r="L188" s="380"/>
      <c r="AI188" s="381"/>
      <c r="AJ188" s="381"/>
      <c r="AL188" s="379"/>
      <c r="AM188" s="381"/>
    </row>
    <row r="189" spans="1:39" s="313" customFormat="1" ht="19.5" hidden="1" customHeight="1">
      <c r="A189" s="389"/>
      <c r="B189" s="389"/>
      <c r="C189" s="389"/>
      <c r="D189" s="389"/>
      <c r="E189" s="389"/>
      <c r="F189" s="376" t="e">
        <f>#REF!</f>
        <v>#REF!</v>
      </c>
      <c r="G189" s="1308" t="e">
        <f>#REF!</f>
        <v>#REF!</v>
      </c>
      <c r="H189" s="1308"/>
      <c r="I189" s="1308"/>
      <c r="J189" s="1308"/>
      <c r="K189" s="1308"/>
      <c r="L189" s="380"/>
      <c r="AI189" s="381"/>
      <c r="AJ189" s="381"/>
      <c r="AL189" s="381"/>
      <c r="AM189" s="381"/>
    </row>
    <row r="190" spans="1:39" s="313" customFormat="1" ht="19.5" hidden="1" customHeight="1">
      <c r="A190" s="383" t="e">
        <f>#REF!</f>
        <v>#REF!</v>
      </c>
      <c r="B190" s="383"/>
      <c r="C190" s="383"/>
      <c r="D190" s="383"/>
      <c r="E190" s="383"/>
      <c r="F190" s="376" t="e">
        <f>#REF!</f>
        <v>#REF!</v>
      </c>
      <c r="G190" s="1308"/>
      <c r="H190" s="1308"/>
      <c r="I190" s="1308"/>
      <c r="J190" s="1308"/>
      <c r="K190" s="1308"/>
      <c r="L190" s="380"/>
      <c r="AI190" s="381"/>
      <c r="AJ190" s="381"/>
      <c r="AL190" s="381"/>
      <c r="AM190" s="381"/>
    </row>
    <row r="191" spans="1:39" s="313" customFormat="1" ht="19.5" hidden="1" customHeight="1">
      <c r="A191" s="377" t="e">
        <f>#REF!</f>
        <v>#REF!</v>
      </c>
      <c r="B191" s="377"/>
      <c r="C191" s="377"/>
      <c r="D191" s="377"/>
      <c r="E191" s="377"/>
      <c r="F191" s="378" t="e">
        <f>#REF!</f>
        <v>#REF!</v>
      </c>
      <c r="G191" s="1308" t="e">
        <f>#REF!</f>
        <v>#REF!</v>
      </c>
      <c r="H191" s="1308"/>
      <c r="I191" s="1308"/>
      <c r="J191" s="1308"/>
      <c r="K191" s="1308"/>
      <c r="L191" s="380"/>
      <c r="AI191" s="381"/>
      <c r="AJ191" s="381"/>
      <c r="AL191" s="379"/>
      <c r="AM191" s="381"/>
    </row>
    <row r="192" spans="1:39" s="313" customFormat="1" ht="19.5" hidden="1" customHeight="1">
      <c r="A192" s="377" t="e">
        <f>#REF!</f>
        <v>#REF!</v>
      </c>
      <c r="B192" s="377"/>
      <c r="C192" s="377"/>
      <c r="D192" s="377"/>
      <c r="E192" s="377"/>
      <c r="F192" s="378" t="e">
        <f>#REF!</f>
        <v>#REF!</v>
      </c>
      <c r="G192" s="1308" t="e">
        <f>#REF!</f>
        <v>#REF!</v>
      </c>
      <c r="H192" s="1308"/>
      <c r="I192" s="1308"/>
      <c r="J192" s="1308"/>
      <c r="K192" s="1308"/>
      <c r="L192" s="380"/>
      <c r="AI192" s="381"/>
      <c r="AJ192" s="381"/>
      <c r="AL192" s="379"/>
      <c r="AM192" s="381"/>
    </row>
    <row r="193" spans="1:39" s="313" customFormat="1" ht="19.5" hidden="1" customHeight="1">
      <c r="A193" s="377" t="e">
        <f>#REF!</f>
        <v>#REF!</v>
      </c>
      <c r="B193" s="377"/>
      <c r="C193" s="377"/>
      <c r="D193" s="377"/>
      <c r="E193" s="377"/>
      <c r="F193" s="378" t="e">
        <f>#REF!</f>
        <v>#REF!</v>
      </c>
      <c r="G193" s="1308" t="e">
        <f>#REF!</f>
        <v>#REF!</v>
      </c>
      <c r="H193" s="1308"/>
      <c r="I193" s="1308"/>
      <c r="J193" s="1308"/>
      <c r="K193" s="1308"/>
      <c r="L193" s="380"/>
      <c r="AI193" s="381"/>
      <c r="AJ193" s="381"/>
      <c r="AL193" s="379"/>
      <c r="AM193" s="381"/>
    </row>
    <row r="194" spans="1:39" s="313" customFormat="1" ht="19.5" hidden="1" customHeight="1">
      <c r="A194" s="389"/>
      <c r="B194" s="389"/>
      <c r="C194" s="389"/>
      <c r="D194" s="389"/>
      <c r="E194" s="389"/>
      <c r="F194" s="376" t="e">
        <f>#REF!</f>
        <v>#REF!</v>
      </c>
      <c r="G194" s="1308" t="e">
        <f>#REF!</f>
        <v>#REF!</v>
      </c>
      <c r="H194" s="1308"/>
      <c r="I194" s="1308"/>
      <c r="J194" s="1308"/>
      <c r="K194" s="1308"/>
      <c r="L194" s="380"/>
      <c r="AI194" s="381"/>
      <c r="AJ194" s="381"/>
      <c r="AL194" s="381"/>
      <c r="AM194" s="381"/>
    </row>
    <row r="195" spans="1:39" s="313" customFormat="1" ht="33" hidden="1" customHeight="1">
      <c r="A195" s="383" t="e">
        <f>#REF!</f>
        <v>#REF!</v>
      </c>
      <c r="B195" s="383"/>
      <c r="C195" s="383"/>
      <c r="D195" s="383"/>
      <c r="E195" s="383"/>
      <c r="F195" s="376" t="e">
        <f>#REF!</f>
        <v>#REF!</v>
      </c>
      <c r="G195" s="1308"/>
      <c r="H195" s="1308"/>
      <c r="I195" s="1308"/>
      <c r="J195" s="1308"/>
      <c r="K195" s="1308"/>
      <c r="L195" s="380"/>
      <c r="AI195" s="381"/>
      <c r="AJ195" s="381"/>
      <c r="AL195" s="381"/>
      <c r="AM195" s="381"/>
    </row>
    <row r="196" spans="1:39" s="313" customFormat="1" ht="19.5" hidden="1" customHeight="1">
      <c r="A196" s="389" t="e">
        <f>#REF!</f>
        <v>#REF!</v>
      </c>
      <c r="B196" s="389"/>
      <c r="C196" s="389"/>
      <c r="D196" s="389"/>
      <c r="E196" s="389"/>
      <c r="F196" s="378" t="e">
        <f>#REF!</f>
        <v>#REF!</v>
      </c>
      <c r="G196" s="1308" t="e">
        <f>#REF!</f>
        <v>#REF!</v>
      </c>
      <c r="H196" s="1308"/>
      <c r="I196" s="1308"/>
      <c r="J196" s="1308"/>
      <c r="K196" s="1308"/>
      <c r="L196" s="380"/>
      <c r="AI196" s="381"/>
      <c r="AJ196" s="381"/>
      <c r="AL196" s="379"/>
      <c r="AM196" s="381"/>
    </row>
    <row r="197" spans="1:39" s="313" customFormat="1" ht="19.5" hidden="1" customHeight="1">
      <c r="A197" s="389" t="e">
        <f>#REF!</f>
        <v>#REF!</v>
      </c>
      <c r="B197" s="389"/>
      <c r="C197" s="389"/>
      <c r="D197" s="389"/>
      <c r="E197" s="389"/>
      <c r="F197" s="378" t="e">
        <f>#REF!</f>
        <v>#REF!</v>
      </c>
      <c r="G197" s="1308" t="e">
        <f>#REF!</f>
        <v>#REF!</v>
      </c>
      <c r="H197" s="1308"/>
      <c r="I197" s="1308"/>
      <c r="J197" s="1308"/>
      <c r="K197" s="1308"/>
      <c r="L197" s="380"/>
      <c r="AI197" s="381"/>
      <c r="AJ197" s="381"/>
      <c r="AL197" s="379"/>
      <c r="AM197" s="381"/>
    </row>
    <row r="198" spans="1:39" s="313" customFormat="1" ht="19.5" hidden="1" customHeight="1">
      <c r="A198" s="389" t="e">
        <f>#REF!</f>
        <v>#REF!</v>
      </c>
      <c r="B198" s="389"/>
      <c r="C198" s="389"/>
      <c r="D198" s="389"/>
      <c r="E198" s="389"/>
      <c r="F198" s="378" t="e">
        <f>#REF!</f>
        <v>#REF!</v>
      </c>
      <c r="G198" s="1308" t="e">
        <f>#REF!</f>
        <v>#REF!</v>
      </c>
      <c r="H198" s="1308"/>
      <c r="I198" s="1308"/>
      <c r="J198" s="1308"/>
      <c r="K198" s="1308"/>
      <c r="L198" s="380"/>
      <c r="AI198" s="381"/>
      <c r="AJ198" s="381"/>
      <c r="AL198" s="379"/>
      <c r="AM198" s="381"/>
    </row>
    <row r="199" spans="1:39" s="313" customFormat="1" ht="19.5" hidden="1" customHeight="1">
      <c r="A199" s="389"/>
      <c r="B199" s="389"/>
      <c r="C199" s="389"/>
      <c r="D199" s="389"/>
      <c r="E199" s="389"/>
      <c r="F199" s="376" t="e">
        <f>#REF!</f>
        <v>#REF!</v>
      </c>
      <c r="G199" s="1308" t="e">
        <f>#REF!</f>
        <v>#REF!</v>
      </c>
      <c r="H199" s="1308"/>
      <c r="I199" s="1308"/>
      <c r="J199" s="1308"/>
      <c r="K199" s="1308"/>
      <c r="L199" s="380"/>
      <c r="AI199" s="381"/>
      <c r="AJ199" s="381"/>
      <c r="AL199" s="381"/>
      <c r="AM199" s="381"/>
    </row>
    <row r="200" spans="1:39" s="313" customFormat="1" ht="19.5" hidden="1" customHeight="1">
      <c r="A200" s="383" t="e">
        <f>#REF!</f>
        <v>#REF!</v>
      </c>
      <c r="B200" s="383"/>
      <c r="C200" s="383"/>
      <c r="D200" s="383"/>
      <c r="E200" s="383"/>
      <c r="F200" s="376" t="e">
        <f>#REF!</f>
        <v>#REF!</v>
      </c>
      <c r="G200" s="1308"/>
      <c r="H200" s="1308"/>
      <c r="I200" s="1308"/>
      <c r="J200" s="1308"/>
      <c r="K200" s="1308"/>
      <c r="L200" s="380"/>
      <c r="AI200" s="381"/>
      <c r="AJ200" s="381"/>
      <c r="AL200" s="381"/>
      <c r="AM200" s="381"/>
    </row>
    <row r="201" spans="1:39" s="313" customFormat="1" ht="19.5" hidden="1" customHeight="1">
      <c r="A201" s="377" t="e">
        <f>#REF!</f>
        <v>#REF!</v>
      </c>
      <c r="B201" s="377"/>
      <c r="C201" s="377"/>
      <c r="D201" s="377"/>
      <c r="E201" s="377"/>
      <c r="F201" s="378" t="e">
        <f>#REF!</f>
        <v>#REF!</v>
      </c>
      <c r="G201" s="1308" t="e">
        <f>#REF!</f>
        <v>#REF!</v>
      </c>
      <c r="H201" s="1308"/>
      <c r="I201" s="1308"/>
      <c r="J201" s="1308"/>
      <c r="K201" s="1308"/>
      <c r="L201" s="380"/>
      <c r="AI201" s="381"/>
      <c r="AJ201" s="381"/>
      <c r="AL201" s="379"/>
      <c r="AM201" s="381"/>
    </row>
    <row r="202" spans="1:39" s="313" customFormat="1" ht="19.5" hidden="1" customHeight="1">
      <c r="A202" s="377" t="e">
        <f>#REF!</f>
        <v>#REF!</v>
      </c>
      <c r="B202" s="377"/>
      <c r="C202" s="377"/>
      <c r="D202" s="377"/>
      <c r="E202" s="377"/>
      <c r="F202" s="378" t="e">
        <f>#REF!</f>
        <v>#REF!</v>
      </c>
      <c r="G202" s="1308" t="e">
        <f>#REF!</f>
        <v>#REF!</v>
      </c>
      <c r="H202" s="1308"/>
      <c r="I202" s="1308"/>
      <c r="J202" s="1308"/>
      <c r="K202" s="1308"/>
      <c r="L202" s="380"/>
      <c r="AI202" s="381"/>
      <c r="AJ202" s="381"/>
      <c r="AL202" s="379"/>
      <c r="AM202" s="381"/>
    </row>
    <row r="203" spans="1:39" s="313" customFormat="1" ht="19.5" hidden="1" customHeight="1">
      <c r="A203" s="389"/>
      <c r="B203" s="389"/>
      <c r="C203" s="389"/>
      <c r="D203" s="389"/>
      <c r="E203" s="389"/>
      <c r="F203" s="376" t="e">
        <f>#REF!</f>
        <v>#REF!</v>
      </c>
      <c r="G203" s="1308" t="e">
        <f>#REF!</f>
        <v>#REF!</v>
      </c>
      <c r="H203" s="1308"/>
      <c r="I203" s="1308"/>
      <c r="J203" s="1308"/>
      <c r="K203" s="1308"/>
      <c r="L203" s="380"/>
      <c r="AI203" s="381"/>
      <c r="AJ203" s="381"/>
      <c r="AL203" s="381"/>
      <c r="AM203" s="381"/>
    </row>
    <row r="204" spans="1:39" s="313" customFormat="1" ht="33" hidden="1" customHeight="1">
      <c r="A204" s="383" t="e">
        <f>#REF!</f>
        <v>#REF!</v>
      </c>
      <c r="B204" s="383"/>
      <c r="C204" s="383"/>
      <c r="D204" s="383"/>
      <c r="E204" s="383"/>
      <c r="F204" s="376" t="e">
        <f>#REF!</f>
        <v>#REF!</v>
      </c>
      <c r="G204" s="1308"/>
      <c r="H204" s="1308"/>
      <c r="I204" s="1308"/>
      <c r="J204" s="1308"/>
      <c r="K204" s="1308"/>
      <c r="L204" s="380"/>
      <c r="AI204" s="381"/>
      <c r="AJ204" s="381"/>
      <c r="AL204" s="381"/>
      <c r="AM204" s="381"/>
    </row>
    <row r="205" spans="1:39" s="313" customFormat="1" ht="19.5" hidden="1" customHeight="1">
      <c r="A205" s="377" t="e">
        <f>#REF!</f>
        <v>#REF!</v>
      </c>
      <c r="B205" s="377"/>
      <c r="C205" s="377"/>
      <c r="D205" s="377"/>
      <c r="E205" s="377"/>
      <c r="F205" s="378" t="e">
        <f>#REF!</f>
        <v>#REF!</v>
      </c>
      <c r="G205" s="1308" t="e">
        <f>#REF!</f>
        <v>#REF!</v>
      </c>
      <c r="H205" s="1308"/>
      <c r="I205" s="1308"/>
      <c r="J205" s="1308"/>
      <c r="K205" s="1308"/>
      <c r="L205" s="380"/>
      <c r="AI205" s="381"/>
      <c r="AJ205" s="381"/>
      <c r="AL205" s="379"/>
      <c r="AM205" s="381"/>
    </row>
    <row r="206" spans="1:39" s="313" customFormat="1" ht="19.5" hidden="1" customHeight="1">
      <c r="A206" s="377" t="e">
        <f>#REF!</f>
        <v>#REF!</v>
      </c>
      <c r="B206" s="377"/>
      <c r="C206" s="377"/>
      <c r="D206" s="377"/>
      <c r="E206" s="377"/>
      <c r="F206" s="378" t="e">
        <f>#REF!</f>
        <v>#REF!</v>
      </c>
      <c r="G206" s="1308" t="e">
        <f>#REF!</f>
        <v>#REF!</v>
      </c>
      <c r="H206" s="1308"/>
      <c r="I206" s="1308"/>
      <c r="J206" s="1308"/>
      <c r="K206" s="1308"/>
      <c r="L206" s="380"/>
      <c r="AI206" s="381"/>
      <c r="AJ206" s="381"/>
      <c r="AL206" s="379"/>
      <c r="AM206" s="381"/>
    </row>
    <row r="207" spans="1:39" s="313" customFormat="1" ht="19.5" hidden="1" customHeight="1">
      <c r="A207" s="377" t="e">
        <f>#REF!</f>
        <v>#REF!</v>
      </c>
      <c r="B207" s="377"/>
      <c r="C207" s="377"/>
      <c r="D207" s="377"/>
      <c r="E207" s="377"/>
      <c r="F207" s="378" t="e">
        <f>#REF!</f>
        <v>#REF!</v>
      </c>
      <c r="G207" s="1308" t="e">
        <f>#REF!</f>
        <v>#REF!</v>
      </c>
      <c r="H207" s="1308"/>
      <c r="I207" s="1308"/>
      <c r="J207" s="1308"/>
      <c r="K207" s="1308"/>
      <c r="L207" s="380"/>
      <c r="AI207" s="381"/>
      <c r="AJ207" s="381"/>
      <c r="AL207" s="379"/>
      <c r="AM207" s="381"/>
    </row>
    <row r="208" spans="1:39" s="313" customFormat="1" ht="19.5" hidden="1" customHeight="1">
      <c r="A208" s="377" t="e">
        <f>#REF!</f>
        <v>#REF!</v>
      </c>
      <c r="B208" s="377"/>
      <c r="C208" s="377"/>
      <c r="D208" s="377"/>
      <c r="E208" s="377"/>
      <c r="F208" s="378" t="e">
        <f>#REF!</f>
        <v>#REF!</v>
      </c>
      <c r="G208" s="1308" t="e">
        <f>#REF!</f>
        <v>#REF!</v>
      </c>
      <c r="H208" s="1308"/>
      <c r="I208" s="1308"/>
      <c r="J208" s="1308"/>
      <c r="K208" s="1308"/>
      <c r="L208" s="380"/>
      <c r="AI208" s="381"/>
      <c r="AJ208" s="381"/>
      <c r="AL208" s="379"/>
      <c r="AM208" s="381"/>
    </row>
    <row r="209" spans="1:39" s="313" customFormat="1" ht="19.5" hidden="1" customHeight="1">
      <c r="A209" s="377" t="e">
        <f>#REF!</f>
        <v>#REF!</v>
      </c>
      <c r="B209" s="377"/>
      <c r="C209" s="377"/>
      <c r="D209" s="377"/>
      <c r="E209" s="377"/>
      <c r="F209" s="378" t="e">
        <f>#REF!</f>
        <v>#REF!</v>
      </c>
      <c r="G209" s="1308" t="e">
        <f>#REF!</f>
        <v>#REF!</v>
      </c>
      <c r="H209" s="1308"/>
      <c r="I209" s="1308"/>
      <c r="J209" s="1308"/>
      <c r="K209" s="1308"/>
      <c r="L209" s="380"/>
      <c r="AI209" s="381"/>
      <c r="AJ209" s="381"/>
      <c r="AL209" s="379"/>
      <c r="AM209" s="381"/>
    </row>
    <row r="210" spans="1:39" s="313" customFormat="1" ht="19.5" hidden="1" customHeight="1">
      <c r="A210" s="377" t="e">
        <f>#REF!</f>
        <v>#REF!</v>
      </c>
      <c r="B210" s="377"/>
      <c r="C210" s="377"/>
      <c r="D210" s="377"/>
      <c r="E210" s="377"/>
      <c r="F210" s="378" t="e">
        <f>#REF!</f>
        <v>#REF!</v>
      </c>
      <c r="G210" s="1308" t="e">
        <f>#REF!</f>
        <v>#REF!</v>
      </c>
      <c r="H210" s="1308"/>
      <c r="I210" s="1308"/>
      <c r="J210" s="1308"/>
      <c r="K210" s="1308"/>
      <c r="L210" s="380"/>
      <c r="AI210" s="381"/>
      <c r="AJ210" s="381"/>
      <c r="AL210" s="379"/>
      <c r="AM210" s="381"/>
    </row>
    <row r="211" spans="1:39" s="313" customFormat="1" ht="19.5" hidden="1" customHeight="1">
      <c r="A211" s="389"/>
      <c r="B211" s="389"/>
      <c r="C211" s="389"/>
      <c r="D211" s="389"/>
      <c r="E211" s="389"/>
      <c r="F211" s="376" t="e">
        <f>#REF!</f>
        <v>#REF!</v>
      </c>
      <c r="G211" s="1308" t="e">
        <f>#REF!</f>
        <v>#REF!</v>
      </c>
      <c r="H211" s="1308"/>
      <c r="I211" s="1308"/>
      <c r="J211" s="1308"/>
      <c r="K211" s="1308"/>
      <c r="L211" s="380"/>
      <c r="AI211" s="381"/>
      <c r="AJ211" s="381"/>
      <c r="AL211" s="381"/>
      <c r="AM211" s="381"/>
    </row>
    <row r="212" spans="1:39" s="313" customFormat="1" ht="33" hidden="1" customHeight="1">
      <c r="A212" s="383" t="e">
        <f>#REF!</f>
        <v>#REF!</v>
      </c>
      <c r="B212" s="383"/>
      <c r="C212" s="383"/>
      <c r="D212" s="383"/>
      <c r="E212" s="383"/>
      <c r="F212" s="376" t="e">
        <f>#REF!</f>
        <v>#REF!</v>
      </c>
      <c r="G212" s="1308"/>
      <c r="H212" s="1308"/>
      <c r="I212" s="1308"/>
      <c r="J212" s="1308"/>
      <c r="K212" s="1308"/>
      <c r="L212" s="380"/>
      <c r="AI212" s="381"/>
      <c r="AJ212" s="381"/>
      <c r="AL212" s="381"/>
      <c r="AM212" s="381"/>
    </row>
    <row r="213" spans="1:39" s="313" customFormat="1" ht="33" hidden="1" customHeight="1">
      <c r="A213" s="377" t="e">
        <f>#REF!</f>
        <v>#REF!</v>
      </c>
      <c r="B213" s="377"/>
      <c r="C213" s="377"/>
      <c r="D213" s="377"/>
      <c r="E213" s="377"/>
      <c r="F213" s="378" t="e">
        <f>#REF!</f>
        <v>#REF!</v>
      </c>
      <c r="G213" s="1308" t="e">
        <f>#REF!</f>
        <v>#REF!</v>
      </c>
      <c r="H213" s="1308"/>
      <c r="I213" s="1308"/>
      <c r="J213" s="1308"/>
      <c r="K213" s="1308"/>
      <c r="L213" s="380"/>
      <c r="AI213" s="381"/>
      <c r="AJ213" s="381"/>
      <c r="AL213" s="379"/>
      <c r="AM213" s="381"/>
    </row>
    <row r="214" spans="1:39" s="313" customFormat="1" ht="19.5" hidden="1" customHeight="1">
      <c r="A214" s="377" t="e">
        <f>#REF!</f>
        <v>#REF!</v>
      </c>
      <c r="B214" s="377"/>
      <c r="C214" s="377"/>
      <c r="D214" s="377"/>
      <c r="E214" s="377"/>
      <c r="F214" s="378" t="e">
        <f>#REF!</f>
        <v>#REF!</v>
      </c>
      <c r="G214" s="1308" t="e">
        <f>#REF!</f>
        <v>#REF!</v>
      </c>
      <c r="H214" s="1308"/>
      <c r="I214" s="1308"/>
      <c r="J214" s="1308"/>
      <c r="K214" s="1308"/>
      <c r="L214" s="380"/>
      <c r="AI214" s="381"/>
      <c r="AJ214" s="381"/>
      <c r="AL214" s="379"/>
      <c r="AM214" s="381"/>
    </row>
    <row r="215" spans="1:39" s="313" customFormat="1" ht="19.5" hidden="1" customHeight="1">
      <c r="A215" s="377" t="e">
        <f>#REF!</f>
        <v>#REF!</v>
      </c>
      <c r="B215" s="377"/>
      <c r="C215" s="377"/>
      <c r="D215" s="377"/>
      <c r="E215" s="377"/>
      <c r="F215" s="378" t="e">
        <f>#REF!</f>
        <v>#REF!</v>
      </c>
      <c r="G215" s="1308" t="e">
        <f>#REF!</f>
        <v>#REF!</v>
      </c>
      <c r="H215" s="1308"/>
      <c r="I215" s="1308"/>
      <c r="J215" s="1308"/>
      <c r="K215" s="1308"/>
      <c r="L215" s="380"/>
      <c r="AI215" s="381"/>
      <c r="AJ215" s="381"/>
      <c r="AL215" s="379"/>
      <c r="AM215" s="381"/>
    </row>
    <row r="216" spans="1:39" s="313" customFormat="1" ht="19.5" hidden="1" customHeight="1">
      <c r="A216" s="389" t="e">
        <f>#REF!</f>
        <v>#REF!</v>
      </c>
      <c r="B216" s="389"/>
      <c r="C216" s="389"/>
      <c r="D216" s="389"/>
      <c r="E216" s="389"/>
      <c r="F216" s="376" t="e">
        <f>#REF!</f>
        <v>#REF!</v>
      </c>
      <c r="G216" s="1308" t="e">
        <f>#REF!</f>
        <v>#REF!</v>
      </c>
      <c r="H216" s="1308"/>
      <c r="I216" s="1308"/>
      <c r="J216" s="1308"/>
      <c r="K216" s="1308"/>
      <c r="L216" s="380"/>
      <c r="AI216" s="381"/>
      <c r="AJ216" s="381"/>
      <c r="AL216" s="381"/>
      <c r="AM216" s="381"/>
    </row>
    <row r="217" spans="1:39" s="313" customFormat="1" ht="33" hidden="1" customHeight="1">
      <c r="A217" s="383" t="e">
        <f>#REF!</f>
        <v>#REF!</v>
      </c>
      <c r="B217" s="383"/>
      <c r="C217" s="383"/>
      <c r="D217" s="383"/>
      <c r="E217" s="383"/>
      <c r="F217" s="376" t="e">
        <f>#REF!</f>
        <v>#REF!</v>
      </c>
      <c r="G217" s="1308"/>
      <c r="H217" s="1308"/>
      <c r="I217" s="1308"/>
      <c r="J217" s="1308"/>
      <c r="K217" s="1308"/>
      <c r="L217" s="380"/>
      <c r="AI217" s="381"/>
      <c r="AJ217" s="381"/>
      <c r="AL217" s="381"/>
      <c r="AM217" s="381"/>
    </row>
    <row r="218" spans="1:39" s="313" customFormat="1" ht="19.5" hidden="1" customHeight="1">
      <c r="A218" s="377" t="e">
        <f>#REF!</f>
        <v>#REF!</v>
      </c>
      <c r="B218" s="377"/>
      <c r="C218" s="377"/>
      <c r="D218" s="377"/>
      <c r="E218" s="377"/>
      <c r="F218" s="378" t="e">
        <f>#REF!</f>
        <v>#REF!</v>
      </c>
      <c r="G218" s="1308" t="e">
        <f>#REF!</f>
        <v>#REF!</v>
      </c>
      <c r="H218" s="1308"/>
      <c r="I218" s="1308"/>
      <c r="J218" s="1308"/>
      <c r="K218" s="1308"/>
      <c r="L218" s="380"/>
      <c r="AI218" s="381"/>
      <c r="AJ218" s="381"/>
      <c r="AL218" s="379"/>
      <c r="AM218" s="381"/>
    </row>
    <row r="219" spans="1:39" s="313" customFormat="1" ht="19.5" hidden="1" customHeight="1">
      <c r="A219" s="377" t="e">
        <f>#REF!</f>
        <v>#REF!</v>
      </c>
      <c r="B219" s="377"/>
      <c r="C219" s="377"/>
      <c r="D219" s="377"/>
      <c r="E219" s="377"/>
      <c r="F219" s="378" t="e">
        <f>#REF!</f>
        <v>#REF!</v>
      </c>
      <c r="G219" s="1308" t="e">
        <f>#REF!</f>
        <v>#REF!</v>
      </c>
      <c r="H219" s="1308"/>
      <c r="I219" s="1308"/>
      <c r="J219" s="1308"/>
      <c r="K219" s="1308"/>
      <c r="L219" s="380"/>
      <c r="AI219" s="381"/>
      <c r="AJ219" s="381"/>
      <c r="AL219" s="379"/>
      <c r="AM219" s="381"/>
    </row>
    <row r="220" spans="1:39" s="313" customFormat="1" ht="32.25" hidden="1" customHeight="1">
      <c r="A220" s="377" t="e">
        <f>#REF!</f>
        <v>#REF!</v>
      </c>
      <c r="B220" s="377"/>
      <c r="C220" s="377"/>
      <c r="D220" s="377"/>
      <c r="E220" s="377"/>
      <c r="F220" s="378" t="e">
        <f>#REF!</f>
        <v>#REF!</v>
      </c>
      <c r="G220" s="1308" t="e">
        <f>#REF!</f>
        <v>#REF!</v>
      </c>
      <c r="H220" s="1308"/>
      <c r="I220" s="1308"/>
      <c r="J220" s="1308"/>
      <c r="K220" s="1308"/>
      <c r="L220" s="380"/>
      <c r="AI220" s="381"/>
      <c r="AJ220" s="381"/>
      <c r="AL220" s="379"/>
      <c r="AM220" s="381"/>
    </row>
    <row r="221" spans="1:39" s="313" customFormat="1" ht="19.5" hidden="1" customHeight="1">
      <c r="A221" s="377" t="e">
        <f>#REF!</f>
        <v>#REF!</v>
      </c>
      <c r="B221" s="377"/>
      <c r="C221" s="377"/>
      <c r="D221" s="377"/>
      <c r="E221" s="377"/>
      <c r="F221" s="378" t="e">
        <f>#REF!</f>
        <v>#REF!</v>
      </c>
      <c r="G221" s="1308" t="e">
        <f>#REF!</f>
        <v>#REF!</v>
      </c>
      <c r="H221" s="1308"/>
      <c r="I221" s="1308"/>
      <c r="J221" s="1308"/>
      <c r="K221" s="1308"/>
      <c r="L221" s="380"/>
      <c r="AI221" s="381"/>
      <c r="AJ221" s="381"/>
      <c r="AL221" s="379"/>
      <c r="AM221" s="381"/>
    </row>
    <row r="222" spans="1:39" s="313" customFormat="1" ht="19.5" hidden="1" customHeight="1">
      <c r="A222" s="382"/>
      <c r="B222" s="382"/>
      <c r="C222" s="382"/>
      <c r="D222" s="382"/>
      <c r="E222" s="382"/>
      <c r="F222" s="376" t="e">
        <f>#REF!</f>
        <v>#REF!</v>
      </c>
      <c r="G222" s="1308" t="e">
        <f>#REF!</f>
        <v>#REF!</v>
      </c>
      <c r="H222" s="1308"/>
      <c r="I222" s="1308"/>
      <c r="J222" s="1308"/>
      <c r="K222" s="1308"/>
      <c r="L222" s="210"/>
      <c r="AI222" s="381"/>
      <c r="AJ222" s="381"/>
      <c r="AL222" s="381"/>
      <c r="AM222" s="381"/>
    </row>
    <row r="223" spans="1:39" s="313" customFormat="1" hidden="1">
      <c r="A223" s="385"/>
      <c r="B223" s="385"/>
      <c r="C223" s="385"/>
      <c r="D223" s="385"/>
      <c r="E223" s="385"/>
      <c r="F223" s="376" t="e">
        <f>#REF!</f>
        <v>#REF!</v>
      </c>
      <c r="G223" s="1308" t="e">
        <f>#REF!</f>
        <v>#REF!</v>
      </c>
      <c r="H223" s="1308"/>
      <c r="I223" s="1308"/>
      <c r="J223" s="1308"/>
      <c r="K223" s="1308"/>
      <c r="L223" s="210"/>
      <c r="AI223" s="381"/>
      <c r="AJ223" s="381"/>
      <c r="AL223" s="381"/>
      <c r="AM223" s="381"/>
    </row>
    <row r="224" spans="1:39" s="313" customFormat="1" ht="19.5" hidden="1" customHeight="1">
      <c r="A224" s="386"/>
      <c r="B224" s="386"/>
      <c r="C224" s="386"/>
      <c r="D224" s="386"/>
      <c r="E224" s="386"/>
      <c r="F224" s="376" t="e">
        <f>#REF!</f>
        <v>#REF!</v>
      </c>
      <c r="G224" s="1308" t="e">
        <f>#REF!</f>
        <v>#REF!</v>
      </c>
      <c r="H224" s="1308"/>
      <c r="I224" s="1308"/>
      <c r="J224" s="1308"/>
      <c r="K224" s="1308"/>
      <c r="L224" s="210"/>
      <c r="AI224" s="381"/>
      <c r="AJ224" s="381"/>
      <c r="AL224" s="381"/>
      <c r="AM224" s="381"/>
    </row>
    <row r="225" spans="1:16" s="256" customFormat="1">
      <c r="A225" s="267"/>
      <c r="B225" s="267"/>
      <c r="C225" s="267"/>
      <c r="D225" s="267"/>
      <c r="E225" s="267"/>
      <c r="F225" s="268"/>
      <c r="G225" s="1311"/>
      <c r="H225" s="1311"/>
      <c r="I225" s="1311"/>
      <c r="J225" s="1311"/>
      <c r="K225" s="1311"/>
      <c r="L225" s="302"/>
      <c r="M225" s="474"/>
      <c r="N225" s="474"/>
      <c r="O225" s="474"/>
      <c r="P225" s="474"/>
    </row>
    <row r="226" spans="1:16" s="256" customFormat="1">
      <c r="A226" s="236"/>
      <c r="B226" s="236"/>
      <c r="C226" s="236"/>
      <c r="D226" s="236"/>
      <c r="E226" s="236"/>
      <c r="F226" s="241"/>
      <c r="G226" s="241"/>
      <c r="H226" s="241"/>
      <c r="I226" s="241"/>
      <c r="J226" s="241"/>
      <c r="K226" s="241"/>
      <c r="L226" s="302"/>
      <c r="M226" s="474"/>
      <c r="N226" s="474"/>
      <c r="O226" s="474"/>
      <c r="P226" s="474"/>
    </row>
    <row r="227" spans="1:16" s="256" customFormat="1">
      <c r="A227" s="236"/>
      <c r="B227" s="236"/>
      <c r="C227" s="236"/>
      <c r="D227" s="236"/>
      <c r="E227" s="236"/>
      <c r="F227" s="241"/>
      <c r="G227" s="241"/>
      <c r="H227" s="241"/>
      <c r="I227" s="241"/>
      <c r="J227" s="241"/>
      <c r="K227" s="241"/>
      <c r="L227" s="302"/>
      <c r="M227" s="474"/>
      <c r="N227" s="474"/>
      <c r="O227" s="474"/>
      <c r="P227" s="474"/>
    </row>
  </sheetData>
  <sheetProtection sheet="1" formatColumns="0" formatRows="0" selectLockedCells="1"/>
  <customSheetViews>
    <customSheetView guid="{6F7443F2-6FD8-4815-BA36-E3C346CAEBCB}"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
      <headerFooter alignWithMargins="0">
        <oddFooter>&amp;R&amp;"Book Antiqua,Bold"&amp;10Schedule-7/ Page &amp;P of &amp;N</oddFooter>
      </headerFooter>
    </customSheetView>
    <customSheetView guid="{7B0F599A-F402-431C-9645-1752FD883812}"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2"/>
      <headerFooter alignWithMargins="0">
        <oddFooter>&amp;R&amp;"Book Antiqua,Bold"&amp;10Schedule-7/ Page &amp;P of &amp;N</oddFooter>
      </headerFooter>
    </customSheetView>
    <customSheetView guid="{B9ABDFA9-B1BA-47BB-AC8F-378F96137775}"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AE8E4758-25C8-4208-A3D7-5A01C669D87F}"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064875E2-E2EF-454F-BB91-234B2B1E3807}"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D0757F9E-DF41-4B40-A5E5-F4F8FDD8D61D}"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C79169E9-5CE9-4A5A-A42E-5FBA81B2C66A}"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223BC0FC-814D-40F0-9795-CE82A16FF3A5}" printArea="1" hiddenRows="1" hiddenColumns="1" view="pageBreakPreview" topLeftCell="A16">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856C8171-1CF1-4C8C-928D-30EA9A6D6EC7}" printArea="1" hiddenRows="1" hiddenColumns="1" view="pageBreakPreview" topLeftCell="A16">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9"/>
      <headerFooter alignWithMargins="0">
        <oddFooter>&amp;R&amp;"Book Antiqua,Bold"&amp;10Schedule-7/ Page &amp;P of &amp;N</oddFooter>
      </headerFooter>
    </customSheetView>
    <customSheetView guid="{1E9E9AF7-D31A-4136-B754-D8856D77A1A8}"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0"/>
      <headerFooter alignWithMargins="0">
        <oddFooter>&amp;R&amp;"Book Antiqua,Bold"&amp;10Schedule-7/ Page &amp;P of &amp;N</oddFooter>
      </headerFooter>
    </customSheetView>
    <customSheetView guid="{56FC38DD-C4C9-439F-9831-DE3A9CEA81FA}" printArea="1" hiddenRows="1" hiddenColumns="1" state="hidden" view="pageBreakPreview" topLeftCell="A13">
      <selection activeCell="A23" sqref="A23:J23"/>
      <colBreaks count="1" manualBreakCount="1">
        <brk id="11" max="1048575" man="1"/>
      </colBreaks>
      <pageMargins left="0.66" right="0.47" top="0.59055118110236227" bottom="0.59055118110236227" header="0.35433070866141736" footer="0.35433070866141736"/>
      <printOptions horizontalCentered="1"/>
      <pageSetup paperSize="9" orientation="landscape" r:id="rId11"/>
      <headerFooter alignWithMargins="0">
        <oddFooter>&amp;R&amp;"Book Antiqua,Bold"&amp;10Schedule-7/ Page &amp;P of &amp;N</oddFooter>
      </headerFooter>
    </customSheetView>
  </customSheetViews>
  <mergeCells count="145">
    <mergeCell ref="G217:K217"/>
    <mergeCell ref="G218:K218"/>
    <mergeCell ref="G219:K219"/>
    <mergeCell ref="G220:K220"/>
    <mergeCell ref="G221:K221"/>
    <mergeCell ref="G222:K222"/>
    <mergeCell ref="G223:K223"/>
    <mergeCell ref="G224:K224"/>
    <mergeCell ref="G225:K225"/>
    <mergeCell ref="G208:K208"/>
    <mergeCell ref="G209:K209"/>
    <mergeCell ref="G210:K210"/>
    <mergeCell ref="G211:K211"/>
    <mergeCell ref="G212:K212"/>
    <mergeCell ref="G213:K213"/>
    <mergeCell ref="G214:K214"/>
    <mergeCell ref="G215:K215"/>
    <mergeCell ref="G216:K216"/>
    <mergeCell ref="G199:K199"/>
    <mergeCell ref="G200:K200"/>
    <mergeCell ref="G201:K201"/>
    <mergeCell ref="G202:K202"/>
    <mergeCell ref="G203:K203"/>
    <mergeCell ref="G204:K204"/>
    <mergeCell ref="G205:K205"/>
    <mergeCell ref="G206:K206"/>
    <mergeCell ref="G207:K207"/>
    <mergeCell ref="G190:K190"/>
    <mergeCell ref="G191:K191"/>
    <mergeCell ref="G192:K192"/>
    <mergeCell ref="G193:K193"/>
    <mergeCell ref="G194:K194"/>
    <mergeCell ref="G195:K195"/>
    <mergeCell ref="G196:K196"/>
    <mergeCell ref="G197:K197"/>
    <mergeCell ref="G198:K198"/>
    <mergeCell ref="G181:K181"/>
    <mergeCell ref="G182:K182"/>
    <mergeCell ref="G183:K183"/>
    <mergeCell ref="G184:K184"/>
    <mergeCell ref="G185:K185"/>
    <mergeCell ref="G186:K186"/>
    <mergeCell ref="G187:K187"/>
    <mergeCell ref="G188:K188"/>
    <mergeCell ref="G189:K189"/>
    <mergeCell ref="G172:K172"/>
    <mergeCell ref="G173:K173"/>
    <mergeCell ref="G174:K174"/>
    <mergeCell ref="G175:K175"/>
    <mergeCell ref="G176:K176"/>
    <mergeCell ref="G177:K177"/>
    <mergeCell ref="G178:K178"/>
    <mergeCell ref="G179:K179"/>
    <mergeCell ref="G180:K180"/>
    <mergeCell ref="G163:K163"/>
    <mergeCell ref="G164:K164"/>
    <mergeCell ref="G165:K165"/>
    <mergeCell ref="G166:K166"/>
    <mergeCell ref="G167:K167"/>
    <mergeCell ref="G168:K168"/>
    <mergeCell ref="G169:K169"/>
    <mergeCell ref="G170:K170"/>
    <mergeCell ref="G171:K171"/>
    <mergeCell ref="G154:K154"/>
    <mergeCell ref="G155:K155"/>
    <mergeCell ref="G156:K156"/>
    <mergeCell ref="G157:K157"/>
    <mergeCell ref="G158:K158"/>
    <mergeCell ref="G159:K159"/>
    <mergeCell ref="G160:K160"/>
    <mergeCell ref="G161:K161"/>
    <mergeCell ref="G162:K162"/>
    <mergeCell ref="G145:K145"/>
    <mergeCell ref="G146:K146"/>
    <mergeCell ref="G147:K147"/>
    <mergeCell ref="G148:K148"/>
    <mergeCell ref="G149:K149"/>
    <mergeCell ref="G150:K150"/>
    <mergeCell ref="G151:K151"/>
    <mergeCell ref="G152:K152"/>
    <mergeCell ref="G153:K153"/>
    <mergeCell ref="G136:K136"/>
    <mergeCell ref="G137:K137"/>
    <mergeCell ref="G138:K138"/>
    <mergeCell ref="G139:K139"/>
    <mergeCell ref="G140:K140"/>
    <mergeCell ref="G141:K141"/>
    <mergeCell ref="G142:K142"/>
    <mergeCell ref="G143:K143"/>
    <mergeCell ref="G144:K144"/>
    <mergeCell ref="G127:K127"/>
    <mergeCell ref="G128:K128"/>
    <mergeCell ref="G129:K129"/>
    <mergeCell ref="G130:K130"/>
    <mergeCell ref="G131:K131"/>
    <mergeCell ref="G132:K132"/>
    <mergeCell ref="G133:K133"/>
    <mergeCell ref="G134:K134"/>
    <mergeCell ref="G135:K135"/>
    <mergeCell ref="G123:K123"/>
    <mergeCell ref="G124:K124"/>
    <mergeCell ref="AI124:AJ124"/>
    <mergeCell ref="AL124:AM124"/>
    <mergeCell ref="G125:K125"/>
    <mergeCell ref="AI125:AJ125"/>
    <mergeCell ref="AL125:AM125"/>
    <mergeCell ref="G126:K126"/>
    <mergeCell ref="AI126:AJ126"/>
    <mergeCell ref="AL126:AM126"/>
    <mergeCell ref="AL118:AM118"/>
    <mergeCell ref="G119:K119"/>
    <mergeCell ref="AI119:AJ119"/>
    <mergeCell ref="AL119:AM119"/>
    <mergeCell ref="G120:K120"/>
    <mergeCell ref="AI120:AJ120"/>
    <mergeCell ref="AL120:AM120"/>
    <mergeCell ref="G121:K121"/>
    <mergeCell ref="G122:K122"/>
    <mergeCell ref="A108:K108"/>
    <mergeCell ref="A109:K109"/>
    <mergeCell ref="A112:G112"/>
    <mergeCell ref="F113:G113"/>
    <mergeCell ref="F114:G114"/>
    <mergeCell ref="F115:G115"/>
    <mergeCell ref="F116:G116"/>
    <mergeCell ref="G118:K118"/>
    <mergeCell ref="AI118:AJ118"/>
    <mergeCell ref="AL14:AM14"/>
    <mergeCell ref="A23:J23"/>
    <mergeCell ref="A24:K24"/>
    <mergeCell ref="A16:J20"/>
    <mergeCell ref="G25:K25"/>
    <mergeCell ref="G26:K26"/>
    <mergeCell ref="G27:K27"/>
    <mergeCell ref="G28:K28"/>
    <mergeCell ref="B30:J30"/>
    <mergeCell ref="A3:J3"/>
    <mergeCell ref="A4:J4"/>
    <mergeCell ref="A7:G7"/>
    <mergeCell ref="F8:G8"/>
    <mergeCell ref="F9:G9"/>
    <mergeCell ref="F10:G10"/>
    <mergeCell ref="F11:G11"/>
    <mergeCell ref="A13:K13"/>
    <mergeCell ref="AI14:AJ14"/>
  </mergeCells>
  <conditionalFormatting sqref="L16:L17 L21">
    <cfRule type="expression" dxfId="4" priority="14" stopIfTrue="1">
      <formula>K16=""</formula>
    </cfRule>
  </conditionalFormatting>
  <conditionalFormatting sqref="L20">
    <cfRule type="expression" dxfId="3" priority="12" stopIfTrue="1">
      <formula>K20=""</formula>
    </cfRule>
  </conditionalFormatting>
  <conditionalFormatting sqref="L18">
    <cfRule type="expression" dxfId="2" priority="10" stopIfTrue="1">
      <formula>K18=""</formula>
    </cfRule>
  </conditionalFormatting>
  <conditionalFormatting sqref="L19">
    <cfRule type="expression" dxfId="1" priority="8" stopIfTrue="1">
      <formula>K19=""</formula>
    </cfRule>
  </conditionalFormatting>
  <printOptions horizontalCentered="1"/>
  <pageMargins left="0.66" right="0.47" top="0.59055118110236227" bottom="0.59055118110236227" header="0.35433070866141736" footer="0.35433070866141736"/>
  <pageSetup paperSize="9" orientation="landscape" r:id="rId12"/>
  <headerFooter alignWithMargins="0">
    <oddFooter>&amp;R&amp;"Book Antiqua,Bold"&amp;10Schedule-7/ Page &amp;P of &amp;N</oddFooter>
  </headerFooter>
  <colBreaks count="1" manualBreakCount="1">
    <brk id="11" max="1048575" man="1"/>
  </colBreaks>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indexed="11"/>
  </sheetPr>
  <dimension ref="A1:Y41"/>
  <sheetViews>
    <sheetView showZeros="0" view="pageBreakPreview" topLeftCell="A25" zoomScaleNormal="100" zoomScaleSheetLayoutView="100" workbookViewId="0">
      <selection activeCell="G25" sqref="G25"/>
    </sheetView>
  </sheetViews>
  <sheetFormatPr defaultColWidth="9" defaultRowHeight="14.4"/>
  <cols>
    <col min="1" max="2" width="6.6640625" style="607" customWidth="1"/>
    <col min="3" max="3" width="21.6640625" style="607" customWidth="1"/>
    <col min="4" max="4" width="13.33203125" style="607" customWidth="1"/>
    <col min="5" max="5" width="23.6640625" style="607" customWidth="1"/>
    <col min="6" max="6" width="11.88671875" style="607" customWidth="1"/>
    <col min="7" max="7" width="14.33203125" style="607" customWidth="1"/>
    <col min="8" max="8" width="14.21875" style="772" customWidth="1"/>
    <col min="9" max="9" width="15.6640625" style="773" hidden="1" customWidth="1"/>
    <col min="10" max="10" width="20" style="774" hidden="1" customWidth="1"/>
    <col min="11" max="13" width="14.21875" style="774" hidden="1" customWidth="1"/>
    <col min="14" max="14" width="34.77734375" style="774" hidden="1" customWidth="1"/>
    <col min="15" max="15" width="21.21875" style="774" hidden="1" customWidth="1"/>
    <col min="16" max="17" width="14.21875" style="774" customWidth="1"/>
    <col min="18" max="20" width="9" style="775" customWidth="1"/>
    <col min="21" max="23" width="9" style="687"/>
    <col min="24" max="25" width="9" style="688"/>
    <col min="26" max="16384" width="9" style="602"/>
  </cols>
  <sheetData>
    <row r="1" spans="1:25" s="601" customFormat="1" ht="39.9" customHeight="1">
      <c r="A1" s="1351" t="s">
        <v>26</v>
      </c>
      <c r="B1" s="1351"/>
      <c r="C1" s="1351"/>
      <c r="D1" s="1351"/>
      <c r="E1" s="1351"/>
      <c r="F1" s="1351"/>
      <c r="G1" s="1351"/>
      <c r="H1" s="769"/>
      <c r="I1" s="770"/>
      <c r="J1" s="771"/>
      <c r="K1" s="771"/>
      <c r="L1" s="771"/>
      <c r="M1" s="771"/>
      <c r="N1" s="771"/>
      <c r="O1" s="771"/>
      <c r="P1" s="771"/>
      <c r="Q1" s="771"/>
      <c r="R1" s="771"/>
      <c r="S1" s="771"/>
      <c r="T1" s="771"/>
      <c r="U1" s="685"/>
      <c r="V1" s="685"/>
      <c r="W1" s="685"/>
      <c r="X1" s="686"/>
      <c r="Y1" s="686"/>
    </row>
    <row r="2" spans="1:25" ht="18" customHeight="1">
      <c r="A2" s="90" t="str">
        <f>Cover!B3</f>
        <v>Spec No: CC-CS/1082-CC/CD-4249/3/G2</v>
      </c>
      <c r="B2" s="90"/>
      <c r="C2" s="91"/>
      <c r="D2" s="92"/>
      <c r="E2" s="92"/>
      <c r="F2" s="92"/>
      <c r="G2" s="94" t="s">
        <v>27</v>
      </c>
    </row>
    <row r="3" spans="1:25" ht="18" customHeight="1">
      <c r="A3" s="73"/>
      <c r="B3" s="73"/>
      <c r="C3" s="97"/>
      <c r="D3" s="98"/>
      <c r="E3" s="98"/>
      <c r="F3" s="98"/>
      <c r="G3" s="99"/>
    </row>
    <row r="4" spans="1:25" ht="18.899999999999999" customHeight="1">
      <c r="A4" s="1352" t="s">
        <v>28</v>
      </c>
      <c r="B4" s="1352"/>
      <c r="C4" s="1352"/>
      <c r="D4" s="1352"/>
      <c r="E4" s="1352"/>
      <c r="F4" s="1352"/>
      <c r="G4" s="1352"/>
    </row>
    <row r="5" spans="1:25" ht="21" customHeight="1">
      <c r="A5" s="68" t="s">
        <v>378</v>
      </c>
      <c r="B5" s="68"/>
      <c r="C5" s="603"/>
      <c r="D5" s="603"/>
      <c r="E5" s="603"/>
      <c r="F5" s="603"/>
      <c r="G5" s="603"/>
    </row>
    <row r="6" spans="1:25" ht="21" customHeight="1">
      <c r="A6" s="67" t="s">
        <v>380</v>
      </c>
      <c r="B6" s="67"/>
      <c r="C6" s="603"/>
      <c r="D6" s="603"/>
      <c r="E6" s="603"/>
      <c r="F6" s="603"/>
      <c r="G6" s="603"/>
    </row>
    <row r="7" spans="1:25" ht="21" customHeight="1">
      <c r="A7" s="67" t="s">
        <v>382</v>
      </c>
      <c r="B7" s="67"/>
      <c r="C7" s="603"/>
      <c r="D7" s="603"/>
      <c r="E7" s="603"/>
      <c r="F7" s="603"/>
      <c r="G7" s="603"/>
    </row>
    <row r="8" spans="1:25" ht="21" customHeight="1">
      <c r="A8" s="67" t="s">
        <v>383</v>
      </c>
      <c r="B8" s="67"/>
      <c r="C8" s="603"/>
      <c r="D8" s="603"/>
      <c r="E8" s="603"/>
      <c r="F8" s="603"/>
      <c r="G8" s="603"/>
    </row>
    <row r="9" spans="1:25" ht="21" customHeight="1">
      <c r="A9" s="67" t="s">
        <v>29</v>
      </c>
      <c r="B9" s="67"/>
      <c r="C9" s="603"/>
      <c r="D9" s="603"/>
      <c r="E9" s="603"/>
      <c r="F9" s="603"/>
      <c r="G9" s="603"/>
    </row>
    <row r="10" spans="1:25" ht="21" customHeight="1">
      <c r="A10" s="67" t="s">
        <v>384</v>
      </c>
      <c r="B10" s="67"/>
      <c r="C10" s="603"/>
      <c r="D10" s="603"/>
      <c r="E10" s="603"/>
      <c r="F10" s="603"/>
      <c r="G10" s="603"/>
    </row>
    <row r="11" spans="1:25" ht="21" customHeight="1">
      <c r="A11" s="603"/>
      <c r="B11" s="603"/>
      <c r="C11" s="603"/>
      <c r="D11" s="603"/>
      <c r="E11" s="603"/>
      <c r="F11" s="603"/>
      <c r="G11" s="603"/>
    </row>
    <row r="12" spans="1:25" ht="54" customHeight="1">
      <c r="A12" s="604" t="s">
        <v>30</v>
      </c>
      <c r="B12" s="604"/>
      <c r="C12" s="1353" t="str">
        <f>Cover!$B$2</f>
        <v>Conductor Package CD01 for bulk procurement of Conductors for Transmission Line Diversion works</v>
      </c>
      <c r="D12" s="1353"/>
      <c r="E12" s="1353"/>
      <c r="F12" s="1353"/>
      <c r="G12" s="1353"/>
    </row>
    <row r="13" spans="1:25" ht="21" customHeight="1">
      <c r="A13" s="605" t="s">
        <v>31</v>
      </c>
      <c r="B13" s="605"/>
      <c r="C13" s="606"/>
      <c r="D13" s="605"/>
      <c r="E13" s="605"/>
      <c r="F13" s="605"/>
      <c r="G13" s="605"/>
    </row>
    <row r="14" spans="1:25" ht="55.5" customHeight="1">
      <c r="A14" s="1354" t="s">
        <v>32</v>
      </c>
      <c r="B14" s="1354"/>
      <c r="C14" s="1354"/>
      <c r="D14" s="1354"/>
      <c r="E14" s="1354"/>
      <c r="F14" s="1354"/>
      <c r="G14" s="1354"/>
      <c r="J14" s="1350" t="s">
        <v>33</v>
      </c>
      <c r="K14" s="1350"/>
      <c r="L14" s="1350"/>
      <c r="M14" s="1350"/>
      <c r="N14" s="776" t="s">
        <v>34</v>
      </c>
    </row>
    <row r="15" spans="1:25" ht="69.900000000000006" customHeight="1">
      <c r="B15" s="608">
        <v>1</v>
      </c>
      <c r="C15" s="1338" t="s">
        <v>525</v>
      </c>
      <c r="D15" s="1339"/>
      <c r="E15" s="1339"/>
      <c r="F15" s="1340"/>
      <c r="G15" s="1110"/>
      <c r="I15" s="777">
        <f>'Sch-1'!N27+'Sch-2'!K26+'Sch-6 '!M21</f>
        <v>0</v>
      </c>
      <c r="J15" s="778">
        <f>IF(I15=0,0,G15/I15)</f>
        <v>0</v>
      </c>
    </row>
    <row r="16" spans="1:25" ht="69.900000000000006" customHeight="1">
      <c r="B16" s="608">
        <v>2</v>
      </c>
      <c r="C16" s="1338" t="s">
        <v>526</v>
      </c>
      <c r="D16" s="1339"/>
      <c r="E16" s="1339"/>
      <c r="F16" s="1340"/>
      <c r="G16" s="609"/>
      <c r="I16" s="777">
        <f>'Sch-1'!N27+'Sch-2'!K26+'Sch-6 '!M21</f>
        <v>0</v>
      </c>
      <c r="J16" s="779">
        <f>G16</f>
        <v>0</v>
      </c>
    </row>
    <row r="17" spans="1:25" s="610" customFormat="1" ht="54.9" customHeight="1">
      <c r="B17" s="611">
        <v>3</v>
      </c>
      <c r="C17" s="1341" t="s">
        <v>35</v>
      </c>
      <c r="D17" s="1342"/>
      <c r="E17" s="1342"/>
      <c r="F17" s="1343"/>
      <c r="G17" s="612"/>
      <c r="H17" s="772"/>
      <c r="I17" s="772"/>
      <c r="J17" s="780"/>
      <c r="K17" s="780"/>
      <c r="L17" s="780"/>
      <c r="M17" s="780"/>
      <c r="N17" s="780"/>
      <c r="O17" s="780"/>
      <c r="P17" s="780"/>
      <c r="Q17" s="780"/>
      <c r="R17" s="781"/>
      <c r="S17" s="781"/>
      <c r="T17" s="781"/>
      <c r="U17" s="689"/>
      <c r="V17" s="689"/>
      <c r="W17" s="689"/>
      <c r="X17" s="690"/>
      <c r="Y17" s="690"/>
    </row>
    <row r="18" spans="1:25" s="610" customFormat="1" ht="21" customHeight="1">
      <c r="B18" s="613"/>
      <c r="C18" s="871" t="s">
        <v>470</v>
      </c>
      <c r="D18" s="615"/>
      <c r="E18" s="616"/>
      <c r="F18" s="617" t="s">
        <v>36</v>
      </c>
      <c r="G18" s="618"/>
      <c r="H18" s="772"/>
      <c r="I18" s="782">
        <f>'Sch-1'!N29</f>
        <v>0</v>
      </c>
      <c r="J18" s="783">
        <f>IF(I18=0,0,G18/I18)</f>
        <v>0</v>
      </c>
      <c r="K18" s="780"/>
      <c r="L18" s="780"/>
      <c r="M18" s="780"/>
      <c r="N18" s="784" t="s">
        <v>474</v>
      </c>
      <c r="O18" s="783">
        <f>J15+J16+J18+J24</f>
        <v>0</v>
      </c>
      <c r="P18" s="780"/>
      <c r="Q18" s="780"/>
      <c r="R18" s="781"/>
      <c r="S18" s="781"/>
      <c r="T18" s="781"/>
      <c r="U18" s="689"/>
      <c r="V18" s="689"/>
      <c r="W18" s="689"/>
      <c r="X18" s="690"/>
      <c r="Y18" s="690"/>
    </row>
    <row r="19" spans="1:25" s="610" customFormat="1" ht="21" customHeight="1">
      <c r="B19" s="613"/>
      <c r="C19" s="614" t="s">
        <v>37</v>
      </c>
      <c r="D19" s="615"/>
      <c r="E19" s="616"/>
      <c r="F19" s="617" t="s">
        <v>36</v>
      </c>
      <c r="G19" s="618"/>
      <c r="H19" s="772"/>
      <c r="I19" s="782">
        <f>'Sch-2'!K26</f>
        <v>0</v>
      </c>
      <c r="J19" s="783">
        <f>IF(I19=0,0,G19/I19)</f>
        <v>0</v>
      </c>
      <c r="K19" s="780"/>
      <c r="L19" s="780"/>
      <c r="M19" s="780"/>
      <c r="N19" s="784" t="s">
        <v>37</v>
      </c>
      <c r="O19" s="783">
        <f>J15+J16+J19+J25</f>
        <v>0</v>
      </c>
      <c r="P19" s="780"/>
      <c r="Q19" s="780"/>
      <c r="R19" s="781"/>
      <c r="S19" s="781"/>
      <c r="T19" s="781"/>
      <c r="U19" s="689"/>
      <c r="V19" s="689"/>
      <c r="W19" s="689"/>
      <c r="X19" s="690"/>
      <c r="Y19" s="690"/>
    </row>
    <row r="20" spans="1:25" s="610" customFormat="1" ht="21" customHeight="1">
      <c r="B20" s="613"/>
      <c r="C20" s="871" t="s">
        <v>537</v>
      </c>
      <c r="D20" s="615"/>
      <c r="E20" s="616"/>
      <c r="F20" s="617" t="s">
        <v>36</v>
      </c>
      <c r="G20" s="612"/>
      <c r="H20" s="772"/>
      <c r="I20" s="782" t="e">
        <f>#REF!</f>
        <v>#REF!</v>
      </c>
      <c r="J20" s="783" t="e">
        <f>IF(I20=0,0,G20/I20)</f>
        <v>#REF!</v>
      </c>
      <c r="K20" s="780"/>
      <c r="L20" s="780"/>
      <c r="M20" s="780"/>
      <c r="N20" s="784" t="s">
        <v>38</v>
      </c>
      <c r="O20" s="783" t="e">
        <f>J15+J16+J20+J26</f>
        <v>#REF!</v>
      </c>
      <c r="P20" s="780"/>
      <c r="Q20" s="780"/>
      <c r="R20" s="781"/>
      <c r="S20" s="781"/>
      <c r="T20" s="781"/>
      <c r="U20" s="689"/>
      <c r="V20" s="689"/>
      <c r="W20" s="689"/>
      <c r="X20" s="690"/>
      <c r="Y20" s="690"/>
    </row>
    <row r="21" spans="1:25" s="610" customFormat="1" ht="21" customHeight="1">
      <c r="B21" s="613"/>
      <c r="C21" s="871" t="s">
        <v>473</v>
      </c>
      <c r="D21" s="615"/>
      <c r="E21" s="616"/>
      <c r="F21" s="617" t="s">
        <v>36</v>
      </c>
      <c r="G21" s="612"/>
      <c r="H21" s="772"/>
      <c r="I21" s="782">
        <f>'Sch-4-'!F20</f>
        <v>0</v>
      </c>
      <c r="J21" s="783">
        <f>IF(I21=0,0,G21/I21)</f>
        <v>0</v>
      </c>
      <c r="K21" s="780"/>
      <c r="L21" s="780"/>
      <c r="M21" s="780"/>
      <c r="N21" s="784" t="s">
        <v>473</v>
      </c>
      <c r="O21" s="783">
        <f>J15+J16+J21+J27</f>
        <v>0</v>
      </c>
      <c r="P21" s="780"/>
      <c r="Q21" s="780"/>
      <c r="R21" s="781"/>
      <c r="S21" s="781"/>
      <c r="T21" s="781"/>
      <c r="U21" s="689"/>
      <c r="V21" s="689"/>
      <c r="W21" s="689"/>
      <c r="X21" s="690"/>
      <c r="Y21" s="690"/>
    </row>
    <row r="22" spans="1:25" s="610" customFormat="1" ht="23.25" customHeight="1">
      <c r="B22" s="619"/>
      <c r="C22" s="620" t="s">
        <v>65</v>
      </c>
      <c r="D22" s="621"/>
      <c r="E22" s="616"/>
      <c r="F22" s="622" t="s">
        <v>36</v>
      </c>
      <c r="G22" s="612"/>
      <c r="H22" s="772"/>
      <c r="I22" s="782">
        <f>'Sch-6 '!M21</f>
        <v>0</v>
      </c>
      <c r="J22" s="783">
        <f>IF(I22=0,0,G22/I22)</f>
        <v>0</v>
      </c>
      <c r="K22" s="780"/>
      <c r="L22" s="780"/>
      <c r="M22" s="780"/>
      <c r="N22" s="784" t="s">
        <v>65</v>
      </c>
      <c r="O22" s="783">
        <f>J15+J16+J22+J28</f>
        <v>0</v>
      </c>
      <c r="P22" s="780"/>
      <c r="Q22" s="780"/>
      <c r="R22" s="781"/>
      <c r="S22" s="781"/>
      <c r="T22" s="781"/>
      <c r="U22" s="689"/>
      <c r="V22" s="689"/>
      <c r="W22" s="689"/>
      <c r="X22" s="690"/>
      <c r="Y22" s="690"/>
    </row>
    <row r="23" spans="1:25" s="610" customFormat="1" ht="54.9" customHeight="1">
      <c r="B23" s="611">
        <v>4</v>
      </c>
      <c r="C23" s="1344" t="s">
        <v>39</v>
      </c>
      <c r="D23" s="1345"/>
      <c r="E23" s="1345"/>
      <c r="F23" s="1346"/>
      <c r="G23" s="612"/>
      <c r="H23" s="772"/>
      <c r="I23" s="772"/>
      <c r="J23" s="780"/>
      <c r="K23" s="780"/>
      <c r="L23" s="780"/>
      <c r="M23" s="780"/>
      <c r="N23" s="780"/>
      <c r="O23" s="780"/>
      <c r="P23" s="780"/>
      <c r="Q23" s="780"/>
      <c r="R23" s="781"/>
      <c r="S23" s="781"/>
      <c r="T23" s="781"/>
      <c r="U23" s="689"/>
      <c r="V23" s="689"/>
      <c r="W23" s="689"/>
      <c r="X23" s="690"/>
      <c r="Y23" s="690"/>
    </row>
    <row r="24" spans="1:25" s="610" customFormat="1" ht="21" customHeight="1">
      <c r="A24" s="623"/>
      <c r="B24" s="613"/>
      <c r="C24" s="871" t="s">
        <v>471</v>
      </c>
      <c r="D24" s="615"/>
      <c r="E24" s="624"/>
      <c r="F24" s="617" t="s">
        <v>40</v>
      </c>
      <c r="G24" s="625"/>
      <c r="H24" s="772"/>
      <c r="I24" s="782">
        <f>'Sch-1'!N29</f>
        <v>0</v>
      </c>
      <c r="J24" s="785">
        <f>G24</f>
        <v>0</v>
      </c>
      <c r="K24" s="780"/>
      <c r="L24" s="780"/>
      <c r="M24" s="780"/>
      <c r="N24" s="780"/>
      <c r="O24" s="780"/>
      <c r="P24" s="780"/>
      <c r="Q24" s="780"/>
      <c r="R24" s="781"/>
      <c r="S24" s="781"/>
      <c r="T24" s="781"/>
      <c r="U24" s="689"/>
      <c r="V24" s="689"/>
      <c r="W24" s="689"/>
      <c r="X24" s="690"/>
      <c r="Y24" s="690"/>
    </row>
    <row r="25" spans="1:25" s="610" customFormat="1" ht="21" customHeight="1">
      <c r="A25" s="623"/>
      <c r="B25" s="613"/>
      <c r="C25" s="614" t="s">
        <v>37</v>
      </c>
      <c r="D25" s="615"/>
      <c r="E25" s="624"/>
      <c r="F25" s="617" t="s">
        <v>40</v>
      </c>
      <c r="G25" s="625"/>
      <c r="H25" s="772"/>
      <c r="I25" s="782">
        <f>'Sch-2'!K26</f>
        <v>0</v>
      </c>
      <c r="J25" s="785">
        <f>G25</f>
        <v>0</v>
      </c>
      <c r="K25" s="780"/>
      <c r="L25" s="780"/>
      <c r="M25" s="780"/>
      <c r="N25" s="780"/>
      <c r="O25" s="780"/>
      <c r="P25" s="780"/>
      <c r="Q25" s="780"/>
      <c r="R25" s="781"/>
      <c r="S25" s="781"/>
      <c r="T25" s="781"/>
      <c r="U25" s="689"/>
      <c r="V25" s="689"/>
      <c r="W25" s="689"/>
      <c r="X25" s="690"/>
      <c r="Y25" s="690"/>
    </row>
    <row r="26" spans="1:25" s="610" customFormat="1" ht="21" customHeight="1">
      <c r="A26" s="623"/>
      <c r="B26" s="613"/>
      <c r="C26" s="871" t="s">
        <v>537</v>
      </c>
      <c r="D26" s="615"/>
      <c r="E26" s="624"/>
      <c r="F26" s="617" t="s">
        <v>40</v>
      </c>
      <c r="G26" s="612"/>
      <c r="H26" s="772"/>
      <c r="I26" s="782" t="e">
        <f>#REF!</f>
        <v>#REF!</v>
      </c>
      <c r="J26" s="785">
        <f>G26</f>
        <v>0</v>
      </c>
      <c r="K26" s="780"/>
      <c r="L26" s="780"/>
      <c r="M26" s="780"/>
      <c r="N26" s="780"/>
      <c r="O26" s="780"/>
      <c r="P26" s="780"/>
      <c r="Q26" s="780"/>
      <c r="R26" s="781"/>
      <c r="S26" s="781"/>
      <c r="T26" s="781"/>
      <c r="U26" s="689"/>
      <c r="V26" s="689"/>
      <c r="W26" s="689"/>
      <c r="X26" s="690"/>
      <c r="Y26" s="690"/>
    </row>
    <row r="27" spans="1:25" s="610" customFormat="1" ht="21" customHeight="1">
      <c r="A27" s="623"/>
      <c r="B27" s="613"/>
      <c r="C27" s="871" t="s">
        <v>473</v>
      </c>
      <c r="D27" s="615"/>
      <c r="E27" s="624"/>
      <c r="F27" s="617" t="s">
        <v>40</v>
      </c>
      <c r="G27" s="612"/>
      <c r="H27" s="772"/>
      <c r="I27" s="782">
        <f>'Sch-4-'!F20</f>
        <v>0</v>
      </c>
      <c r="J27" s="785">
        <f>G27</f>
        <v>0</v>
      </c>
      <c r="K27" s="780"/>
      <c r="L27" s="780"/>
      <c r="M27" s="780"/>
      <c r="N27" s="780"/>
      <c r="O27" s="780"/>
      <c r="P27" s="780"/>
      <c r="Q27" s="780"/>
      <c r="R27" s="781"/>
      <c r="S27" s="781"/>
      <c r="T27" s="781"/>
      <c r="U27" s="689"/>
      <c r="V27" s="689"/>
      <c r="W27" s="689"/>
      <c r="X27" s="690"/>
      <c r="Y27" s="690"/>
    </row>
    <row r="28" spans="1:25" s="610" customFormat="1" ht="21" customHeight="1">
      <c r="A28" s="623"/>
      <c r="B28" s="619"/>
      <c r="C28" s="620" t="s">
        <v>65</v>
      </c>
      <c r="D28" s="621"/>
      <c r="E28" s="626"/>
      <c r="F28" s="622" t="s">
        <v>40</v>
      </c>
      <c r="G28" s="612"/>
      <c r="H28" s="772"/>
      <c r="I28" s="782">
        <f>'Sch-6 '!M21</f>
        <v>0</v>
      </c>
      <c r="J28" s="785">
        <f>G28</f>
        <v>0</v>
      </c>
      <c r="K28" s="780"/>
      <c r="L28" s="780"/>
      <c r="M28" s="780"/>
      <c r="N28" s="780"/>
      <c r="O28" s="780"/>
      <c r="P28" s="780"/>
      <c r="Q28" s="780"/>
      <c r="R28" s="781"/>
      <c r="S28" s="781"/>
      <c r="T28" s="781"/>
      <c r="U28" s="689"/>
      <c r="V28" s="689"/>
      <c r="W28" s="689"/>
      <c r="X28" s="690"/>
      <c r="Y28" s="690"/>
    </row>
    <row r="29" spans="1:25" s="610" customFormat="1">
      <c r="A29" s="623"/>
      <c r="B29" s="627"/>
      <c r="C29" s="1347" t="s">
        <v>452</v>
      </c>
      <c r="D29" s="1348"/>
      <c r="E29" s="1348"/>
      <c r="F29" s="1348"/>
      <c r="G29" s="1348"/>
      <c r="H29" s="772"/>
      <c r="I29" s="772"/>
      <c r="J29" s="780"/>
      <c r="K29" s="780"/>
      <c r="L29" s="780"/>
      <c r="M29" s="780"/>
      <c r="N29" s="780"/>
      <c r="O29" s="780"/>
      <c r="P29" s="780"/>
      <c r="Q29" s="780"/>
      <c r="R29" s="781"/>
      <c r="S29" s="781"/>
      <c r="T29" s="781"/>
      <c r="U29" s="689"/>
      <c r="V29" s="689"/>
      <c r="W29" s="689"/>
      <c r="X29" s="690"/>
      <c r="Y29" s="690"/>
    </row>
    <row r="30" spans="1:25" s="610" customFormat="1" ht="48.75" hidden="1" customHeight="1">
      <c r="A30" s="623"/>
      <c r="B30" s="691">
        <v>5</v>
      </c>
      <c r="C30" s="1335" t="s">
        <v>451</v>
      </c>
      <c r="D30" s="1335"/>
      <c r="E30" s="1335"/>
      <c r="F30" s="1335"/>
      <c r="G30" s="1335"/>
      <c r="H30" s="772"/>
      <c r="I30" s="772"/>
      <c r="J30" s="780"/>
      <c r="K30" s="780"/>
      <c r="L30" s="780"/>
      <c r="M30" s="780"/>
      <c r="N30" s="780"/>
      <c r="O30" s="780"/>
      <c r="P30" s="780"/>
      <c r="Q30" s="780"/>
      <c r="R30" s="781"/>
      <c r="S30" s="781"/>
      <c r="T30" s="781"/>
      <c r="U30" s="689"/>
      <c r="V30" s="689"/>
      <c r="W30" s="689"/>
      <c r="X30" s="690"/>
      <c r="Y30" s="690"/>
    </row>
    <row r="31" spans="1:25" s="610" customFormat="1" ht="48.75" hidden="1" customHeight="1">
      <c r="A31" s="623"/>
      <c r="B31" s="1349"/>
      <c r="C31" s="1349"/>
      <c r="D31" s="1349"/>
      <c r="E31" s="1349"/>
      <c r="F31" s="1349"/>
      <c r="G31" s="1349"/>
      <c r="H31" s="772"/>
      <c r="I31" s="772"/>
      <c r="J31" s="780"/>
      <c r="K31" s="780"/>
      <c r="L31" s="780"/>
      <c r="M31" s="780"/>
      <c r="N31" s="780"/>
      <c r="O31" s="780"/>
      <c r="P31" s="780"/>
      <c r="Q31" s="780"/>
      <c r="R31" s="781"/>
      <c r="S31" s="781"/>
      <c r="T31" s="781"/>
      <c r="U31" s="689"/>
      <c r="V31" s="689"/>
      <c r="W31" s="689"/>
      <c r="X31" s="690"/>
      <c r="Y31" s="690"/>
    </row>
    <row r="32" spans="1:25" s="610" customFormat="1" ht="48.75" hidden="1" customHeight="1">
      <c r="A32" s="623"/>
      <c r="B32" s="628"/>
      <c r="C32" s="1335" t="s">
        <v>0</v>
      </c>
      <c r="D32" s="1336"/>
      <c r="E32" s="1336"/>
      <c r="F32" s="1336"/>
      <c r="G32" s="1336"/>
      <c r="H32" s="772"/>
      <c r="I32" s="772"/>
      <c r="J32" s="780"/>
      <c r="K32" s="780"/>
      <c r="L32" s="780"/>
      <c r="M32" s="780"/>
      <c r="N32" s="780"/>
      <c r="O32" s="780"/>
      <c r="P32" s="780"/>
      <c r="Q32" s="780"/>
      <c r="R32" s="781"/>
      <c r="S32" s="781"/>
      <c r="T32" s="781"/>
      <c r="U32" s="689"/>
      <c r="V32" s="689"/>
      <c r="W32" s="689"/>
      <c r="X32" s="690"/>
      <c r="Y32" s="690"/>
    </row>
    <row r="33" spans="1:25" s="610" customFormat="1" ht="33" customHeight="1">
      <c r="A33" s="605" t="s">
        <v>41</v>
      </c>
      <c r="B33" s="628"/>
      <c r="C33" s="629"/>
      <c r="E33" s="630"/>
      <c r="F33" s="630"/>
      <c r="G33" s="631"/>
      <c r="H33" s="772"/>
      <c r="I33" s="772"/>
      <c r="J33" s="780"/>
      <c r="K33" s="780"/>
      <c r="L33" s="780"/>
      <c r="M33" s="780"/>
      <c r="N33" s="780"/>
      <c r="O33" s="780"/>
      <c r="P33" s="780"/>
      <c r="Q33" s="780"/>
      <c r="R33" s="781"/>
      <c r="S33" s="781"/>
      <c r="T33" s="781"/>
      <c r="U33" s="689"/>
      <c r="V33" s="689"/>
      <c r="W33" s="689"/>
      <c r="X33" s="690"/>
      <c r="Y33" s="690"/>
    </row>
    <row r="34" spans="1:25" s="610" customFormat="1" ht="33" customHeight="1">
      <c r="A34" s="632" t="s">
        <v>79</v>
      </c>
      <c r="B34" s="628"/>
      <c r="C34" s="629"/>
      <c r="E34" s="630"/>
      <c r="F34" s="630"/>
      <c r="G34" s="631"/>
      <c r="H34" s="772"/>
      <c r="I34" s="772"/>
      <c r="J34" s="780"/>
      <c r="K34" s="780"/>
      <c r="L34" s="780"/>
      <c r="M34" s="780"/>
      <c r="N34" s="780"/>
      <c r="O34" s="780"/>
      <c r="P34" s="780"/>
      <c r="Q34" s="780"/>
      <c r="R34" s="781"/>
      <c r="S34" s="781"/>
      <c r="T34" s="781"/>
      <c r="U34" s="689"/>
      <c r="V34" s="689"/>
      <c r="W34" s="689"/>
      <c r="X34" s="690"/>
      <c r="Y34" s="690"/>
    </row>
    <row r="35" spans="1:25" s="610" customFormat="1" ht="33" customHeight="1">
      <c r="B35" s="632"/>
      <c r="D35" s="633"/>
      <c r="E35" s="634"/>
      <c r="F35" s="634"/>
      <c r="G35" s="634"/>
      <c r="H35" s="786"/>
      <c r="I35" s="772"/>
      <c r="J35" s="780"/>
      <c r="K35" s="780"/>
      <c r="L35" s="780"/>
      <c r="M35" s="780"/>
      <c r="N35" s="780"/>
      <c r="O35" s="780"/>
      <c r="P35" s="780"/>
      <c r="Q35" s="780"/>
      <c r="R35" s="781"/>
      <c r="S35" s="781"/>
      <c r="T35" s="781"/>
      <c r="U35" s="689"/>
      <c r="V35" s="689"/>
      <c r="W35" s="689"/>
      <c r="X35" s="690"/>
      <c r="Y35" s="690"/>
    </row>
    <row r="36" spans="1:25" ht="33" customHeight="1">
      <c r="A36" s="635"/>
      <c r="B36" s="635"/>
      <c r="C36" s="636"/>
      <c r="D36" s="634"/>
      <c r="E36" s="632"/>
      <c r="F36" s="632"/>
      <c r="G36" s="637" t="s">
        <v>80</v>
      </c>
      <c r="H36" s="774"/>
    </row>
    <row r="37" spans="1:25" ht="33" customHeight="1">
      <c r="A37" s="635"/>
      <c r="B37" s="635"/>
      <c r="C37" s="636"/>
      <c r="D37" s="634"/>
      <c r="E37" s="632"/>
      <c r="F37" s="632"/>
      <c r="G37" s="637" t="str">
        <f>"For and on behalf of " &amp; 'Sch-1'!C8</f>
        <v xml:space="preserve">For and on behalf of </v>
      </c>
      <c r="H37" s="774"/>
    </row>
    <row r="38" spans="1:25" ht="33" customHeight="1">
      <c r="A38" s="638"/>
      <c r="B38" s="638"/>
      <c r="C38" s="638"/>
      <c r="D38" s="639"/>
      <c r="E38" s="640"/>
      <c r="F38" s="640"/>
      <c r="G38" s="602"/>
      <c r="H38" s="787"/>
    </row>
    <row r="39" spans="1:25" ht="33" customHeight="1">
      <c r="A39" s="641" t="s">
        <v>245</v>
      </c>
      <c r="B39" s="641"/>
      <c r="C39" s="639" t="str">
        <f>IF('Sch-1'!B35=0,"", 'Sch-1'!B35)</f>
        <v>--</v>
      </c>
      <c r="D39" s="639"/>
      <c r="E39" s="640" t="s">
        <v>81</v>
      </c>
      <c r="F39" s="1337" t="str">
        <f>'Sch-1'!M35</f>
        <v/>
      </c>
      <c r="G39" s="1337"/>
      <c r="H39" s="774"/>
    </row>
    <row r="40" spans="1:25" ht="33" customHeight="1">
      <c r="A40" s="641" t="s">
        <v>246</v>
      </c>
      <c r="B40" s="641"/>
      <c r="C40" s="639" t="str">
        <f>IF('Sch-1'!B36=0,"", 'Sch-1'!B36)</f>
        <v/>
      </c>
      <c r="D40" s="642"/>
      <c r="E40" s="640" t="s">
        <v>82</v>
      </c>
      <c r="F40" s="1337" t="str">
        <f>'Sch-1'!M36</f>
        <v/>
      </c>
      <c r="G40" s="1337"/>
      <c r="H40" s="774"/>
    </row>
    <row r="41" spans="1:25" ht="33" customHeight="1">
      <c r="A41" s="635"/>
      <c r="B41" s="635"/>
      <c r="C41" s="635"/>
      <c r="D41" s="635"/>
      <c r="E41" s="640"/>
      <c r="F41" s="640"/>
      <c r="G41" s="602"/>
      <c r="H41" s="788"/>
    </row>
  </sheetData>
  <sheetProtection algorithmName="SHA-512" hashValue="H/It1BZYmOe6ZQgiM3sdFKtTDN8+Wn89rA6Rne/ZvP4ClsylIov+SmLk2QthX47J+31ZNj65YU/E4kuuVgaSOw==" saltValue="ZkqS4gIS6TaABomBhUWREQ==" spinCount="100000" sheet="1" objects="1" scenarios="1" formatColumns="0" formatRows="0" selectLockedCells="1"/>
  <customSheetViews>
    <customSheetView guid="{6F7443F2-6FD8-4815-BA36-E3C346CAEBCB}" showPageBreaks="1" zeroValues="0" printArea="1" hiddenRows="1" hiddenColumns="1" view="pageBreakPreview" topLeftCell="A25">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7B0F599A-F402-431C-9645-1752FD883812}" showPageBreaks="1" zeroValues="0" printArea="1" hiddenRows="1" hiddenColumns="1" view="pageBreakPreview" topLeftCell="A25">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B9ABDFA9-B1BA-47BB-AC8F-378F96137775}" showPageBreaks="1" zeroValues="0" printArea="1" hiddenRows="1" hiddenColumns="1" view="pageBreakPreview" topLeftCell="A7">
      <selection activeCell="G24" sqref="G24"/>
      <pageMargins left="0.72" right="0.49" top="0.62" bottom="0.52" header="0.32" footer="0.27"/>
      <pageSetup scale="96" orientation="portrait" r:id="rId3"/>
      <headerFooter alignWithMargins="0">
        <oddFooter>&amp;R&amp;"Book Antiqua,Bold"&amp;10Letter of Discount  / Page &amp;P of &amp;N</oddFooter>
      </headerFooter>
    </customSheetView>
    <customSheetView guid="{AE8E4758-25C8-4208-A3D7-5A01C669D87F}" showPageBreaks="1" zeroValues="0" printArea="1" hiddenRows="1" hiddenColumns="1" view="pageBreakPreview">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064875E2-E2EF-454F-BB91-234B2B1E3807}" showPageBreaks="1" zeroValues="0" printArea="1" hiddenRows="1" hiddenColumns="1" state="hidden" view="pageBreakPreview" topLeftCell="C21">
      <selection activeCell="G24" sqref="G24"/>
      <pageMargins left="0.72" right="0.49" top="0.62" bottom="0.52" header="0.32" footer="0.27"/>
      <pageSetup scale="96" orientation="portrait" r:id="rId5"/>
      <headerFooter alignWithMargins="0">
        <oddFooter>&amp;R&amp;"Book Antiqua,Bold"&amp;10Letter of Discount  / Page &amp;P of &amp;N</oddFooter>
      </headerFooter>
    </customSheetView>
    <customSheetView guid="{D0757F9E-DF41-4B40-A5E5-F4F8FDD8D61D}" showPageBreaks="1" zeroValues="0" printArea="1" hiddenRows="1" hiddenColumns="1" state="hidden" view="pageBreakPreview" topLeftCell="C21">
      <selection activeCell="G24" sqref="G24"/>
      <pageMargins left="0.72" right="0.49" top="0.62" bottom="0.52" header="0.32" footer="0.27"/>
      <pageSetup scale="96" orientation="portrait" r:id="rId6"/>
      <headerFooter alignWithMargins="0">
        <oddFooter>&amp;R&amp;"Book Antiqua,Bold"&amp;10Letter of Discount  / Page &amp;P of &amp;N</oddFooter>
      </headerFooter>
    </customSheetView>
    <customSheetView guid="{C79169E9-5CE9-4A5A-A42E-5FBA81B2C66A}" showPageBreaks="1" zeroValues="0" printArea="1" hiddenRows="1" hiddenColumns="1" state="hidden" view="pageBreakPreview" topLeftCell="C2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C2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856C8171-1CF1-4C8C-928D-30EA9A6D6EC7}" showPageBreaks="1" zeroValues="0" printArea="1" hiddenRows="1" hiddenColumns="1" view="pageBreakPreview" topLeftCell="C2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72" right="0.49" top="0.62" bottom="0.52" header="0.32" footer="0.27"/>
      <pageSetup scale="96" orientation="portrait" r:id="rId23"/>
      <headerFooter alignWithMargins="0">
        <oddFooter>&amp;R&amp;"Book Antiqua,Bold"&amp;10Letter of Discount  / Page &amp;P of &amp;N</oddFooter>
      </headerFooter>
    </customSheetView>
    <customSheetView guid="{1E9E9AF7-D31A-4136-B754-D8856D77A1A8}" showPageBreaks="1" zeroValues="0" printArea="1" hiddenRows="1" hiddenColumns="1" state="hidden" view="pageBreakPreview" topLeftCell="C21">
      <selection activeCell="G24" sqref="G24"/>
      <pageMargins left="0.72" right="0.49" top="0.62" bottom="0.52" header="0.32" footer="0.27"/>
      <pageSetup scale="96" orientation="portrait" r:id="rId24"/>
      <headerFooter alignWithMargins="0">
        <oddFooter>&amp;R&amp;"Book Antiqua,Bold"&amp;10Letter of Discount  / Page &amp;P of &amp;N</oddFooter>
      </headerFooter>
    </customSheetView>
    <customSheetView guid="{56FC38DD-C4C9-439F-9831-DE3A9CEA81FA}" showPageBreaks="1" zeroValues="0" printArea="1" hiddenRows="1" hiddenColumns="1" view="pageBreakPreview" topLeftCell="A7">
      <selection activeCell="G24" sqref="G24"/>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5">
    <mergeCell ref="J14:M14"/>
    <mergeCell ref="C15:F15"/>
    <mergeCell ref="A1:G1"/>
    <mergeCell ref="A4:G4"/>
    <mergeCell ref="C12:G12"/>
    <mergeCell ref="A14:G14"/>
    <mergeCell ref="C32:G32"/>
    <mergeCell ref="F39:G39"/>
    <mergeCell ref="F40:G40"/>
    <mergeCell ref="C16:F16"/>
    <mergeCell ref="C17:F17"/>
    <mergeCell ref="C23:F23"/>
    <mergeCell ref="C29:G29"/>
    <mergeCell ref="C30:G30"/>
    <mergeCell ref="B31:G31"/>
  </mergeCells>
  <phoneticPr fontId="30" type="noConversion"/>
  <dataValidations count="3">
    <dataValidation type="whole" operator="greaterThanOrEqual" allowBlank="1" showInputMessage="1" showErrorMessage="1" error="Enter numeric figure without decimal only" sqref="G15" xr:uid="{00000000-0002-0000-1100-000000000000}">
      <formula1>1</formula1>
    </dataValidation>
    <dataValidation type="decimal" allowBlank="1" showInputMessage="1" showErrorMessage="1" error="Enter in percent only." sqref="G16 G24:G28" xr:uid="{00000000-0002-0000-1100-000001000000}">
      <formula1>0</formula1>
      <formula2>100</formula2>
    </dataValidation>
    <dataValidation type="decimal" operator="greaterThan" allowBlank="1" showInputMessage="1" showErrorMessage="1" error="Enter numeric figures only." sqref="G18:G22" xr:uid="{00000000-0002-0000-11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355" t="s">
        <v>42</v>
      </c>
      <c r="B2" s="1355"/>
      <c r="C2" s="1355"/>
      <c r="D2" s="1355"/>
      <c r="E2" s="633"/>
    </row>
    <row r="3" spans="1:6">
      <c r="A3" s="643"/>
      <c r="B3" s="644"/>
      <c r="C3" s="644"/>
      <c r="D3" s="644"/>
      <c r="E3" s="644"/>
    </row>
    <row r="4" spans="1:6" ht="28.8">
      <c r="A4" s="645" t="s">
        <v>43</v>
      </c>
      <c r="B4" s="646" t="s">
        <v>44</v>
      </c>
      <c r="C4" s="645" t="s">
        <v>72</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sheet="1" formatColumns="0" formatRows="0" selectLockedCells="1"/>
  <customSheetViews>
    <customSheetView guid="{6F7443F2-6FD8-4815-BA36-E3C346CAEBCB}" state="hidden">
      <selection activeCell="C8" sqref="C8"/>
      <pageMargins left="0.75" right="0.75" top="0.65" bottom="1" header="0.5" footer="0.5"/>
      <pageSetup orientation="portrait" r:id="rId1"/>
      <headerFooter alignWithMargins="0"/>
    </customSheetView>
    <customSheetView guid="{7B0F599A-F402-431C-9645-1752FD883812}" state="hidden">
      <selection activeCell="C8" sqref="C8"/>
      <pageMargins left="0.75" right="0.75" top="0.65" bottom="1" header="0.5" footer="0.5"/>
      <pageSetup orientation="portrait" r:id="rId2"/>
      <headerFooter alignWithMargins="0"/>
    </customSheetView>
    <customSheetView guid="{B9ABDFA9-B1BA-47BB-AC8F-378F96137775}" state="hidden">
      <selection activeCell="C8" sqref="C8"/>
      <pageMargins left="0.75" right="0.75" top="0.65" bottom="1" header="0.5" footer="0.5"/>
      <pageSetup orientation="portrait" r:id="rId3"/>
      <headerFooter alignWithMargins="0"/>
    </customSheetView>
    <customSheetView guid="{AE8E4758-25C8-4208-A3D7-5A01C669D87F}" state="hidden">
      <selection activeCell="C8" sqref="C8"/>
      <pageMargins left="0.75" right="0.75" top="0.65" bottom="1" header="0.5" footer="0.5"/>
      <pageSetup orientation="portrait" r:id="rId4"/>
      <headerFooter alignWithMargins="0"/>
    </customSheetView>
    <customSheetView guid="{064875E2-E2EF-454F-BB91-234B2B1E3807}" state="hidden">
      <selection activeCell="C8" sqref="C8"/>
      <pageMargins left="0.75" right="0.75" top="0.65" bottom="1" header="0.5" footer="0.5"/>
      <pageSetup orientation="portrait" r:id="rId5"/>
      <headerFooter alignWithMargins="0"/>
    </customSheetView>
    <customSheetView guid="{D0757F9E-DF41-4B40-A5E5-F4F8FDD8D61D}" state="hidden">
      <selection activeCell="C8" sqref="C8"/>
      <pageMargins left="0.75" right="0.75" top="0.65" bottom="1" header="0.5" footer="0.5"/>
      <pageSetup orientation="portrait" r:id="rId6"/>
      <headerFooter alignWithMargins="0"/>
    </customSheetView>
    <customSheetView guid="{C79169E9-5CE9-4A5A-A42E-5FBA81B2C66A}" state="hidden">
      <selection activeCell="C8" sqref="C8"/>
      <pageMargins left="0.75" right="0.75" top="0.65" bottom="1" header="0.5" footer="0.5"/>
      <pageSetup orientation="portrait" r:id="rId7"/>
      <headerFooter alignWithMargins="0"/>
    </customSheetView>
    <customSheetView guid="{223BC0FC-814D-40F0-9795-CE82A16FF3A5}" state="hidden">
      <selection activeCell="C8" sqref="C8"/>
      <pageMargins left="0.75" right="0.75" top="0.65" bottom="1" header="0.5" footer="0.5"/>
      <pageSetup orientation="portrait" r:id="rId8"/>
      <headerFooter alignWithMargins="0"/>
    </customSheetView>
    <customSheetView guid="{856C8171-1CF1-4C8C-928D-30EA9A6D6EC7}" state="hidden">
      <selection activeCell="C8" sqref="C8"/>
      <pageMargins left="0.75" right="0.75" top="0.65" bottom="1" header="0.5" footer="0.5"/>
      <pageSetup orientation="portrait" r:id="rId9"/>
      <headerFooter alignWithMargins="0"/>
    </customSheetView>
    <customSheetView guid="{C431BC99-7569-44AB-83F6-AB73BDED3783}" state="hidden">
      <selection activeCell="C8" sqref="C8"/>
      <pageMargins left="0.75" right="0.75" top="0.65" bottom="1" header="0.5" footer="0.5"/>
      <pageSetup orientation="portrait" r:id="rId10"/>
      <headerFooter alignWithMargins="0"/>
    </customSheetView>
    <customSheetView guid="{E97134B6-5E8D-4951-8DA0-73D065532361}" state="hidden">
      <selection activeCell="C8" sqref="C8"/>
      <pageMargins left="0.75" right="0.75" top="0.65" bottom="1" header="0.5" footer="0.5"/>
      <pageSetup orientation="portrait" r:id="rId11"/>
      <headerFooter alignWithMargins="0"/>
    </customSheetView>
    <customSheetView guid="{EE46BCD1-F715-4FA9-A5FC-1B125AD601E0}">
      <selection activeCell="B6" sqref="B6:D15"/>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9" sqref="B9"/>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9">
      <selection activeCell="B6" sqref="B6:D15"/>
      <pageMargins left="0.75" right="0.75" top="0.65" bottom="1" header="0.5" footer="0.5"/>
      <pageSetup orientation="portrait" r:id="rId18"/>
      <headerFooter alignWithMargins="0"/>
    </customSheetView>
    <customSheetView guid="{7487ED9F-BBED-4B2A-9631-22F1A430946B}">
      <selection activeCell="B6" sqref="B6:D15"/>
      <pageMargins left="0.75" right="0.75" top="0.65" bottom="1" header="0.5" footer="0.5"/>
      <pageSetup orientation="portrait" r:id="rId19"/>
      <headerFooter alignWithMargins="0"/>
    </customSheetView>
    <customSheetView guid="{B3CE7B10-A914-4559-A6DA-AED8C22AFD6D}" state="hidden">
      <selection activeCell="C8" sqref="C8"/>
      <pageMargins left="0.75" right="0.75" top="0.65" bottom="1" header="0.5" footer="0.5"/>
      <pageSetup orientation="portrait" r:id="rId20"/>
      <headerFooter alignWithMargins="0"/>
    </customSheetView>
    <customSheetView guid="{D53177B2-31EC-4222-B97A-A37DCFD9E45B}"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498493C3-769C-4143-9114-C68CD1D40B11}" state="hidden">
      <selection activeCell="C8" sqref="C8"/>
      <pageMargins left="0.75" right="0.75" top="0.65" bottom="1" header="0.5" footer="0.5"/>
      <pageSetup orientation="portrait" r:id="rId23"/>
      <headerFooter alignWithMargins="0"/>
    </customSheetView>
    <customSheetView guid="{1E9E9AF7-D31A-4136-B754-D8856D77A1A8}" state="hidden">
      <selection activeCell="C8" sqref="C8"/>
      <pageMargins left="0.75" right="0.75" top="0.65" bottom="1" header="0.5" footer="0.5"/>
      <pageSetup orientation="portrait" r:id="rId24"/>
      <headerFooter alignWithMargins="0"/>
    </customSheetView>
    <customSheetView guid="{56FC38DD-C4C9-439F-9831-DE3A9CEA81FA}"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1.9" customHeight="1">
      <c r="A2" s="1355" t="s">
        <v>53</v>
      </c>
      <c r="B2" s="1355"/>
      <c r="C2" s="1355"/>
      <c r="D2" s="1356"/>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sheet="1" formatColumns="0" formatRows="0" selectLockedCells="1"/>
  <customSheetViews>
    <customSheetView guid="{6F7443F2-6FD8-4815-BA36-E3C346CAEBCB}" state="hidden">
      <selection activeCell="B6" sqref="B6"/>
      <pageMargins left="0.75" right="0.75" top="0.65" bottom="1" header="0.5" footer="0.5"/>
      <pageSetup orientation="portrait" r:id="rId1"/>
      <headerFooter alignWithMargins="0"/>
    </customSheetView>
    <customSheetView guid="{7B0F599A-F402-431C-9645-1752FD883812}" state="hidden">
      <selection activeCell="B6" sqref="B6"/>
      <pageMargins left="0.75" right="0.75" top="0.65" bottom="1" header="0.5" footer="0.5"/>
      <pageSetup orientation="portrait" r:id="rId2"/>
      <headerFooter alignWithMargins="0"/>
    </customSheetView>
    <customSheetView guid="{B9ABDFA9-B1BA-47BB-AC8F-378F96137775}" state="hidden">
      <selection activeCell="B6" sqref="B6"/>
      <pageMargins left="0.75" right="0.75" top="0.65" bottom="1" header="0.5" footer="0.5"/>
      <pageSetup orientation="portrait" r:id="rId3"/>
      <headerFooter alignWithMargins="0"/>
    </customSheetView>
    <customSheetView guid="{AE8E4758-25C8-4208-A3D7-5A01C669D87F}" state="hidden">
      <selection activeCell="B6" sqref="B6"/>
      <pageMargins left="0.75" right="0.75" top="0.65" bottom="1" header="0.5" footer="0.5"/>
      <pageSetup orientation="portrait" r:id="rId4"/>
      <headerFooter alignWithMargins="0"/>
    </customSheetView>
    <customSheetView guid="{064875E2-E2EF-454F-BB91-234B2B1E3807}" state="hidden">
      <selection activeCell="B6" sqref="B6"/>
      <pageMargins left="0.75" right="0.75" top="0.65" bottom="1" header="0.5" footer="0.5"/>
      <pageSetup orientation="portrait" r:id="rId5"/>
      <headerFooter alignWithMargins="0"/>
    </customSheetView>
    <customSheetView guid="{D0757F9E-DF41-4B40-A5E5-F4F8FDD8D61D}" state="hidden">
      <selection activeCell="B6" sqref="B6"/>
      <pageMargins left="0.75" right="0.75" top="0.65" bottom="1" header="0.5" footer="0.5"/>
      <pageSetup orientation="portrait" r:id="rId6"/>
      <headerFooter alignWithMargins="0"/>
    </customSheetView>
    <customSheetView guid="{C79169E9-5CE9-4A5A-A42E-5FBA81B2C66A}" state="hidden">
      <selection activeCell="B6" sqref="B6"/>
      <pageMargins left="0.75" right="0.75" top="0.65" bottom="1" header="0.5" footer="0.5"/>
      <pageSetup orientation="portrait" r:id="rId7"/>
      <headerFooter alignWithMargins="0"/>
    </customSheetView>
    <customSheetView guid="{223BC0FC-814D-40F0-9795-CE82A16FF3A5}" state="hidden">
      <selection activeCell="B6" sqref="B6"/>
      <pageMargins left="0.75" right="0.75" top="0.65" bottom="1" header="0.5" footer="0.5"/>
      <pageSetup orientation="portrait" r:id="rId8"/>
      <headerFooter alignWithMargins="0"/>
    </customSheetView>
    <customSheetView guid="{856C8171-1CF1-4C8C-928D-30EA9A6D6EC7}" state="hidden">
      <selection activeCell="B6" sqref="B6"/>
      <pageMargins left="0.75" right="0.75" top="0.65" bottom="1" header="0.5" footer="0.5"/>
      <pageSetup orientation="portrait" r:id="rId9"/>
      <headerFooter alignWithMargins="0"/>
    </customSheetView>
    <customSheetView guid="{C431BC99-7569-44AB-83F6-AB73BDED3783}" state="hidden">
      <selection activeCell="B6" sqref="B6"/>
      <pageMargins left="0.75" right="0.75" top="0.65" bottom="1" header="0.5" footer="0.5"/>
      <pageSetup orientation="portrait" r:id="rId10"/>
      <headerFooter alignWithMargins="0"/>
    </customSheetView>
    <customSheetView guid="{E97134B6-5E8D-4951-8DA0-73D065532361}" state="hidden">
      <selection activeCell="B6" sqref="B6"/>
      <pageMargins left="0.75" right="0.75" top="0.65" bottom="1" header="0.5" footer="0.5"/>
      <pageSetup orientation="portrait" r:id="rId11"/>
      <headerFooter alignWithMargins="0"/>
    </customSheetView>
    <customSheetView guid="{EE46BCD1-F715-4FA9-A5FC-1B125AD601E0}">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ECE9294F-C910-4036-88BC-B1F2176FB06B}">
      <selection activeCell="B11" sqref="B11"/>
      <pageMargins left="0.75" right="0.75" top="0.65" bottom="1" header="0.5" footer="0.5"/>
      <pageSetup orientation="portrait" r:id="rId15"/>
      <headerFooter alignWithMargins="0"/>
    </customSheetView>
    <customSheetView guid="{27A45B7A-04F2-4516-B80B-5ED0825D4ED3}" scale="70">
      <selection activeCell="C6" sqref="C6:D6"/>
      <pageMargins left="0.75" right="0.75" top="0.65" bottom="1" header="0.5" footer="0.5"/>
      <pageSetup orientation="portrait" r:id="rId16"/>
      <headerFooter alignWithMargins="0"/>
    </customSheetView>
    <customSheetView guid="{E9F4E142-7D26-464D-BECA-4F3806DB1FE1}">
      <selection activeCell="G8" sqref="G8"/>
      <pageMargins left="0.75" right="0.75" top="0.65" bottom="1" header="0.5" footer="0.5"/>
      <pageSetup orientation="portrait" r:id="rId17"/>
      <headerFooter alignWithMargins="0"/>
    </customSheetView>
    <customSheetView guid="{A7DBDDEF-9245-44C6-9EBF-032DB6E1C0A2}" topLeftCell="A10">
      <selection activeCell="G8" sqref="G8"/>
      <pageMargins left="0.75" right="0.75" top="0.65" bottom="1" header="0.5" footer="0.5"/>
      <pageSetup orientation="portrait" r:id="rId18"/>
      <headerFooter alignWithMargins="0"/>
    </customSheetView>
    <customSheetView guid="{7487ED9F-BBED-4B2A-9631-22F1A430946B}" topLeftCell="A10">
      <selection activeCell="G8" sqref="G8"/>
      <pageMargins left="0.75" right="0.75" top="0.65" bottom="1" header="0.5" footer="0.5"/>
      <pageSetup orientation="portrait" r:id="rId19"/>
      <headerFooter alignWithMargins="0"/>
    </customSheetView>
    <customSheetView guid="{B3CE7B10-A914-4559-A6DA-AED8C22AFD6D}" state="hidden">
      <selection activeCell="B6" sqref="B6"/>
      <pageMargins left="0.75" right="0.75" top="0.65" bottom="1" header="0.5" footer="0.5"/>
      <pageSetup orientation="portrait" r:id="rId20"/>
      <headerFooter alignWithMargins="0"/>
    </customSheetView>
    <customSheetView guid="{D53177B2-31EC-4222-B97A-A37DCFD9E45B}"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498493C3-769C-4143-9114-C68CD1D40B11}" state="hidden">
      <selection activeCell="B6" sqref="B6"/>
      <pageMargins left="0.75" right="0.75" top="0.65" bottom="1" header="0.5" footer="0.5"/>
      <pageSetup orientation="portrait" r:id="rId23"/>
      <headerFooter alignWithMargins="0"/>
    </customSheetView>
    <customSheetView guid="{1E9E9AF7-D31A-4136-B754-D8856D77A1A8}" state="hidden">
      <selection activeCell="B6" sqref="B6"/>
      <pageMargins left="0.75" right="0.75" top="0.65" bottom="1" header="0.5" footer="0.5"/>
      <pageSetup orientation="portrait" r:id="rId24"/>
      <headerFooter alignWithMargins="0"/>
    </customSheetView>
    <customSheetView guid="{56FC38DD-C4C9-439F-9831-DE3A9CEA81FA}"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1.9" customHeight="1">
      <c r="A2" s="1355" t="s">
        <v>57</v>
      </c>
      <c r="B2" s="1355"/>
      <c r="C2" s="1355"/>
      <c r="D2" s="1355"/>
      <c r="E2" s="1356"/>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sheet="1" formatColumns="0" formatRows="0" selectLockedCells="1"/>
  <customSheetViews>
    <customSheetView guid="{6F7443F2-6FD8-4815-BA36-E3C346CAEBCB}" state="hidden">
      <selection activeCell="E8" sqref="E8"/>
      <pageMargins left="0.75" right="0.62" top="0.65" bottom="1" header="0.5" footer="0.5"/>
      <pageSetup orientation="portrait" r:id="rId1"/>
      <headerFooter alignWithMargins="0"/>
    </customSheetView>
    <customSheetView guid="{7B0F599A-F402-431C-9645-1752FD883812}" state="hidden">
      <selection activeCell="E8" sqref="E8"/>
      <pageMargins left="0.75" right="0.62" top="0.65" bottom="1" header="0.5" footer="0.5"/>
      <pageSetup orientation="portrait" r:id="rId2"/>
      <headerFooter alignWithMargins="0"/>
    </customSheetView>
    <customSheetView guid="{B9ABDFA9-B1BA-47BB-AC8F-378F96137775}" state="hidden">
      <selection activeCell="E8" sqref="E8"/>
      <pageMargins left="0.75" right="0.62" top="0.65" bottom="1" header="0.5" footer="0.5"/>
      <pageSetup orientation="portrait" r:id="rId3"/>
      <headerFooter alignWithMargins="0"/>
    </customSheetView>
    <customSheetView guid="{AE8E4758-25C8-4208-A3D7-5A01C669D87F}" state="hidden">
      <selection activeCell="E8" sqref="E8"/>
      <pageMargins left="0.75" right="0.62" top="0.65" bottom="1" header="0.5" footer="0.5"/>
      <pageSetup orientation="portrait" r:id="rId4"/>
      <headerFooter alignWithMargins="0"/>
    </customSheetView>
    <customSheetView guid="{064875E2-E2EF-454F-BB91-234B2B1E3807}" state="hidden">
      <selection activeCell="E8" sqref="E8"/>
      <pageMargins left="0.75" right="0.62" top="0.65" bottom="1" header="0.5" footer="0.5"/>
      <pageSetup orientation="portrait" r:id="rId5"/>
      <headerFooter alignWithMargins="0"/>
    </customSheetView>
    <customSheetView guid="{D0757F9E-DF41-4B40-A5E5-F4F8FDD8D61D}" state="hidden">
      <selection activeCell="E8" sqref="E8"/>
      <pageMargins left="0.75" right="0.62" top="0.65" bottom="1" header="0.5" footer="0.5"/>
      <pageSetup orientation="portrait" r:id="rId6"/>
      <headerFooter alignWithMargins="0"/>
    </customSheetView>
    <customSheetView guid="{C79169E9-5CE9-4A5A-A42E-5FBA81B2C66A}" state="hidden">
      <selection activeCell="E8" sqref="E8"/>
      <pageMargins left="0.75" right="0.62" top="0.65" bottom="1" header="0.5" footer="0.5"/>
      <pageSetup orientation="portrait" r:id="rId7"/>
      <headerFooter alignWithMargins="0"/>
    </customSheetView>
    <customSheetView guid="{223BC0FC-814D-40F0-9795-CE82A16FF3A5}" state="hidden">
      <selection activeCell="E8" sqref="E8"/>
      <pageMargins left="0.75" right="0.62" top="0.65" bottom="1" header="0.5" footer="0.5"/>
      <pageSetup orientation="portrait" r:id="rId8"/>
      <headerFooter alignWithMargins="0"/>
    </customSheetView>
    <customSheetView guid="{856C8171-1CF1-4C8C-928D-30EA9A6D6EC7}" state="hidden">
      <selection activeCell="E8" sqref="E8"/>
      <pageMargins left="0.75" right="0.62" top="0.65" bottom="1" header="0.5" footer="0.5"/>
      <pageSetup orientation="portrait" r:id="rId9"/>
      <headerFooter alignWithMargins="0"/>
    </customSheetView>
    <customSheetView guid="{C431BC99-7569-44AB-83F6-AB73BDED3783}" state="hidden">
      <selection activeCell="E8" sqref="E8"/>
      <pageMargins left="0.75" right="0.62" top="0.65" bottom="1" header="0.5" footer="0.5"/>
      <pageSetup orientation="portrait" r:id="rId10"/>
      <headerFooter alignWithMargins="0"/>
    </customSheetView>
    <customSheetView guid="{E97134B6-5E8D-4951-8DA0-73D065532361}" state="hidden">
      <selection activeCell="E8" sqref="E8"/>
      <pageMargins left="0.75" right="0.62" top="0.65" bottom="1" header="0.5" footer="0.5"/>
      <pageSetup orientation="portrait" r:id="rId11"/>
      <headerFooter alignWithMargins="0"/>
    </customSheetView>
    <customSheetView guid="{EE46BCD1-F715-4FA9-A5FC-1B125AD601E0}">
      <selection activeCell="E8" sqref="E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ECE9294F-C910-4036-88BC-B1F2176FB06B}">
      <selection activeCell="B6" sqref="B6"/>
      <pageMargins left="0.75" right="0.62" top="0.65" bottom="1" header="0.5" footer="0.5"/>
      <pageSetup orientation="portrait" r:id="rId15"/>
      <headerFooter alignWithMargins="0"/>
    </customSheetView>
    <customSheetView guid="{27A45B7A-04F2-4516-B80B-5ED0825D4ED3}" scale="70">
      <selection activeCell="C6" sqref="C6"/>
      <pageMargins left="0.75" right="0.62" top="0.65" bottom="1" header="0.5" footer="0.5"/>
      <pageSetup orientation="portrait" r:id="rId16"/>
      <headerFooter alignWithMargins="0"/>
    </customSheetView>
    <customSheetView guid="{E9F4E142-7D26-464D-BECA-4F3806DB1FE1}">
      <selection activeCell="G8" sqref="G8"/>
      <pageMargins left="0.75" right="0.62" top="0.65" bottom="1" header="0.5" footer="0.5"/>
      <pageSetup orientation="portrait" r:id="rId17"/>
      <headerFooter alignWithMargins="0"/>
    </customSheetView>
    <customSheetView guid="{A7DBDDEF-9245-44C6-9EBF-032DB6E1C0A2}" topLeftCell="A9">
      <selection activeCell="B9" sqref="B9"/>
      <pageMargins left="0.75" right="0.62" top="0.65" bottom="1" header="0.5" footer="0.5"/>
      <pageSetup orientation="portrait" r:id="rId18"/>
      <headerFooter alignWithMargins="0"/>
    </customSheetView>
    <customSheetView guid="{7487ED9F-BBED-4B2A-9631-22F1A430946B}">
      <selection activeCell="E8" sqref="E8"/>
      <pageMargins left="0.75" right="0.62" top="0.65" bottom="1" header="0.5" footer="0.5"/>
      <pageSetup orientation="portrait" r:id="rId19"/>
      <headerFooter alignWithMargins="0"/>
    </customSheetView>
    <customSheetView guid="{B3CE7B10-A914-4559-A6DA-AED8C22AFD6D}" state="hidden">
      <selection activeCell="E8" sqref="E8"/>
      <pageMargins left="0.75" right="0.62" top="0.65" bottom="1" header="0.5" footer="0.5"/>
      <pageSetup orientation="portrait" r:id="rId20"/>
      <headerFooter alignWithMargins="0"/>
    </customSheetView>
    <customSheetView guid="{D53177B2-31EC-4222-B97A-A37DCFD9E45B}"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498493C3-769C-4143-9114-C68CD1D40B11}" state="hidden">
      <selection activeCell="E8" sqref="E8"/>
      <pageMargins left="0.75" right="0.62" top="0.65" bottom="1" header="0.5" footer="0.5"/>
      <pageSetup orientation="portrait" r:id="rId23"/>
      <headerFooter alignWithMargins="0"/>
    </customSheetView>
    <customSheetView guid="{1E9E9AF7-D31A-4136-B754-D8856D77A1A8}" state="hidden">
      <selection activeCell="E8" sqref="E8"/>
      <pageMargins left="0.75" right="0.62" top="0.65" bottom="1" header="0.5" footer="0.5"/>
      <pageSetup orientation="portrait" r:id="rId24"/>
      <headerFooter alignWithMargins="0"/>
    </customSheetView>
    <customSheetView guid="{56FC38DD-C4C9-439F-9831-DE3A9CEA81FA}"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pageSetUpPr fitToPage="1"/>
  </sheetPr>
  <dimension ref="A1:AO78"/>
  <sheetViews>
    <sheetView showGridLines="0" showZeros="0" view="pageBreakPreview" topLeftCell="A44" zoomScaleNormal="100" zoomScaleSheetLayoutView="100" workbookViewId="0">
      <selection activeCell="F50" sqref="F50"/>
    </sheetView>
  </sheetViews>
  <sheetFormatPr defaultColWidth="8" defaultRowHeight="14.4"/>
  <cols>
    <col min="1" max="1" width="9.33203125" style="529" customWidth="1"/>
    <col min="2" max="2" width="9.33203125" style="532" customWidth="1"/>
    <col min="3" max="3" width="12.88671875" style="529" customWidth="1"/>
    <col min="4" max="4" width="18.109375" style="529" customWidth="1"/>
    <col min="5" max="5" width="11.109375" style="529" customWidth="1"/>
    <col min="6" max="6" width="29" style="529" customWidth="1"/>
    <col min="7" max="7" width="8" style="529" customWidth="1"/>
    <col min="8" max="8" width="8" style="529" hidden="1" customWidth="1"/>
    <col min="9" max="12" width="8" style="528" hidden="1" customWidth="1"/>
    <col min="13" max="25" width="8" style="528" customWidth="1"/>
    <col min="26" max="26" width="14.33203125" style="530" hidden="1" customWidth="1"/>
    <col min="27" max="27" width="8" style="530" hidden="1" customWidth="1"/>
    <col min="28" max="28" width="17.44140625" style="530" hidden="1" customWidth="1"/>
    <col min="29" max="29" width="12.109375" style="530" hidden="1" customWidth="1"/>
    <col min="30" max="30" width="8" style="526" hidden="1" customWidth="1"/>
    <col min="31" max="31" width="8" style="527" hidden="1" customWidth="1"/>
    <col min="32" max="32" width="12" style="527" hidden="1" customWidth="1"/>
    <col min="33" max="35" width="8" style="526" hidden="1" customWidth="1"/>
    <col min="36" max="36" width="9.109375" style="526" hidden="1" customWidth="1"/>
    <col min="37" max="41" width="8" style="526" customWidth="1"/>
    <col min="42" max="16384" width="8" style="528"/>
  </cols>
  <sheetData>
    <row r="1" spans="1:36" ht="17.399999999999999">
      <c r="A1" s="520" t="str">
        <f>Cover!B3</f>
        <v>Spec No: CC-CS/1082-CC/CD-4249/3/G2</v>
      </c>
      <c r="B1" s="520"/>
      <c r="C1" s="521"/>
      <c r="D1" s="521"/>
      <c r="E1" s="521"/>
      <c r="F1" s="522" t="s">
        <v>298</v>
      </c>
      <c r="G1" s="523"/>
      <c r="H1" s="523"/>
      <c r="I1" s="524"/>
      <c r="J1" s="524"/>
      <c r="K1" s="524"/>
      <c r="L1" s="524"/>
      <c r="M1" s="524"/>
      <c r="N1" s="524"/>
      <c r="O1" s="524"/>
      <c r="P1" s="524"/>
      <c r="Q1" s="524"/>
      <c r="R1" s="524"/>
      <c r="S1" s="524"/>
      <c r="T1" s="524"/>
      <c r="U1" s="524"/>
      <c r="V1" s="524"/>
      <c r="W1" s="524"/>
      <c r="X1" s="524"/>
      <c r="Y1" s="524"/>
      <c r="Z1" s="525" t="str">
        <f>'Names of Bidder'!D6</f>
        <v>Individual Firm</v>
      </c>
      <c r="AA1" s="525"/>
      <c r="AB1" s="525"/>
      <c r="AC1" s="525"/>
      <c r="AE1" s="527">
        <v>1</v>
      </c>
      <c r="AF1" s="527" t="s">
        <v>89</v>
      </c>
      <c r="AI1" s="527">
        <v>1</v>
      </c>
      <c r="AJ1" s="526" t="s">
        <v>93</v>
      </c>
    </row>
    <row r="2" spans="1:36">
      <c r="B2" s="529"/>
      <c r="Z2" s="530">
        <f>'Names of Bidder'!AA6</f>
        <v>0</v>
      </c>
      <c r="AE2" s="527">
        <v>2</v>
      </c>
      <c r="AF2" s="527" t="s">
        <v>90</v>
      </c>
      <c r="AI2" s="527">
        <v>2</v>
      </c>
      <c r="AJ2" s="526" t="s">
        <v>94</v>
      </c>
    </row>
    <row r="3" spans="1:36">
      <c r="A3" s="1377" t="s">
        <v>243</v>
      </c>
      <c r="B3" s="1377"/>
      <c r="C3" s="1377"/>
      <c r="D3" s="1377"/>
      <c r="E3" s="1377"/>
      <c r="F3" s="1377"/>
      <c r="G3" s="523"/>
      <c r="H3" s="523"/>
      <c r="I3" s="524"/>
      <c r="J3" s="524"/>
      <c r="K3" s="524"/>
      <c r="L3" s="524"/>
      <c r="M3" s="524"/>
      <c r="N3" s="524"/>
      <c r="O3" s="524"/>
      <c r="P3" s="524"/>
      <c r="Q3" s="524"/>
      <c r="R3" s="524"/>
      <c r="S3" s="524"/>
      <c r="T3" s="524"/>
      <c r="U3" s="524"/>
      <c r="V3" s="524"/>
      <c r="W3" s="524"/>
      <c r="X3" s="524"/>
      <c r="Y3" s="524"/>
      <c r="Z3" s="525"/>
      <c r="AA3" s="525"/>
      <c r="AB3" s="525"/>
      <c r="AC3" s="525"/>
      <c r="AE3" s="527">
        <v>3</v>
      </c>
      <c r="AF3" s="527" t="s">
        <v>91</v>
      </c>
      <c r="AI3" s="527">
        <v>3</v>
      </c>
      <c r="AJ3" s="526" t="s">
        <v>95</v>
      </c>
    </row>
    <row r="4" spans="1:36">
      <c r="A4" s="531"/>
      <c r="B4" s="531"/>
      <c r="C4" s="531"/>
      <c r="D4" s="531"/>
      <c r="E4" s="531"/>
      <c r="F4" s="531"/>
      <c r="G4" s="523"/>
      <c r="H4" s="523"/>
      <c r="I4" s="524"/>
      <c r="J4" s="524"/>
      <c r="K4" s="524"/>
      <c r="L4" s="524"/>
      <c r="M4" s="524"/>
      <c r="N4" s="524"/>
      <c r="O4" s="524"/>
      <c r="P4" s="524"/>
      <c r="Q4" s="524"/>
      <c r="R4" s="524"/>
      <c r="S4" s="524"/>
      <c r="T4" s="524"/>
      <c r="U4" s="524"/>
      <c r="V4" s="524"/>
      <c r="W4" s="524"/>
      <c r="X4" s="524"/>
      <c r="Y4" s="524"/>
      <c r="Z4" s="525"/>
      <c r="AA4" s="525"/>
      <c r="AB4" s="525"/>
      <c r="AC4" s="525"/>
      <c r="AE4" s="527">
        <v>4</v>
      </c>
      <c r="AF4" s="527" t="s">
        <v>92</v>
      </c>
      <c r="AI4" s="527">
        <v>4</v>
      </c>
      <c r="AJ4" s="526" t="s">
        <v>96</v>
      </c>
    </row>
    <row r="5" spans="1:36">
      <c r="A5" s="532" t="s">
        <v>83</v>
      </c>
      <c r="C5" s="1378"/>
      <c r="D5" s="1379"/>
      <c r="E5" s="1379"/>
      <c r="F5" s="1379"/>
      <c r="AE5" s="527">
        <v>5</v>
      </c>
      <c r="AF5" s="527" t="s">
        <v>92</v>
      </c>
      <c r="AI5" s="527">
        <v>5</v>
      </c>
      <c r="AJ5" s="526" t="s">
        <v>97</v>
      </c>
    </row>
    <row r="6" spans="1:36">
      <c r="A6" s="532" t="s">
        <v>74</v>
      </c>
      <c r="B6" s="1380" t="str">
        <f>'Sch-1'!B35</f>
        <v>--</v>
      </c>
      <c r="C6" s="1380"/>
      <c r="AE6" s="527">
        <v>6</v>
      </c>
      <c r="AF6" s="527" t="s">
        <v>92</v>
      </c>
      <c r="AG6" s="534" t="e">
        <f>DAY(B6)</f>
        <v>#VALUE!</v>
      </c>
      <c r="AI6" s="527">
        <v>6</v>
      </c>
      <c r="AJ6" s="526" t="s">
        <v>98</v>
      </c>
    </row>
    <row r="7" spans="1:36">
      <c r="A7" s="532"/>
      <c r="B7" s="533"/>
      <c r="C7" s="533"/>
      <c r="AE7" s="527">
        <v>7</v>
      </c>
      <c r="AF7" s="527" t="s">
        <v>92</v>
      </c>
      <c r="AG7" s="534" t="e">
        <f>MONTH(B6)</f>
        <v>#VALUE!</v>
      </c>
      <c r="AI7" s="527">
        <v>7</v>
      </c>
      <c r="AJ7" s="526" t="s">
        <v>99</v>
      </c>
    </row>
    <row r="8" spans="1:36">
      <c r="A8" s="535" t="s">
        <v>378</v>
      </c>
      <c r="B8" s="536"/>
      <c r="C8" s="523"/>
      <c r="D8" s="523"/>
      <c r="E8" s="523"/>
      <c r="F8" s="537"/>
      <c r="G8" s="523"/>
      <c r="H8" s="523"/>
      <c r="I8" s="524"/>
      <c r="J8" s="524"/>
      <c r="K8" s="524"/>
      <c r="L8" s="524"/>
      <c r="M8" s="524"/>
      <c r="N8" s="524"/>
      <c r="O8" s="524"/>
      <c r="P8" s="524"/>
      <c r="Q8" s="524"/>
      <c r="R8" s="524"/>
      <c r="S8" s="524"/>
      <c r="T8" s="524"/>
      <c r="U8" s="524"/>
      <c r="V8" s="524"/>
      <c r="W8" s="524"/>
      <c r="X8" s="524"/>
      <c r="Y8" s="524"/>
      <c r="Z8" s="525"/>
      <c r="AA8" s="525"/>
      <c r="AB8" s="525"/>
      <c r="AC8" s="525"/>
      <c r="AE8" s="527">
        <v>8</v>
      </c>
      <c r="AF8" s="527" t="s">
        <v>92</v>
      </c>
      <c r="AG8" s="534" t="e">
        <f>LOOKUP(AG7,AI1:AI12,AJ1:AJ12)</f>
        <v>#VALUE!</v>
      </c>
      <c r="AI8" s="527">
        <v>8</v>
      </c>
      <c r="AJ8" s="526" t="s">
        <v>100</v>
      </c>
    </row>
    <row r="9" spans="1:36">
      <c r="A9" s="538" t="str">
        <f>'Sch-1'!M7</f>
        <v>Contracts Services, 3rd Floor</v>
      </c>
      <c r="B9" s="538"/>
      <c r="F9" s="539"/>
      <c r="AE9" s="527">
        <v>9</v>
      </c>
      <c r="AF9" s="527" t="s">
        <v>92</v>
      </c>
      <c r="AG9" s="534" t="e">
        <f>YEAR(B6)</f>
        <v>#VALUE!</v>
      </c>
      <c r="AI9" s="527">
        <v>9</v>
      </c>
      <c r="AJ9" s="526" t="s">
        <v>101</v>
      </c>
    </row>
    <row r="10" spans="1:36">
      <c r="A10" s="538" t="str">
        <f>'Sch-1'!M8</f>
        <v>Power Grid Corporation of India Ltd.,</v>
      </c>
      <c r="B10" s="538"/>
      <c r="F10" s="539"/>
      <c r="AE10" s="527">
        <v>10</v>
      </c>
      <c r="AF10" s="527" t="s">
        <v>92</v>
      </c>
      <c r="AI10" s="527">
        <v>10</v>
      </c>
      <c r="AJ10" s="526" t="s">
        <v>102</v>
      </c>
    </row>
    <row r="11" spans="1:36">
      <c r="A11" s="538" t="str">
        <f>'Sch-1'!M9</f>
        <v>"Saudamini", Plot No.-2</v>
      </c>
      <c r="B11" s="538"/>
      <c r="F11" s="539"/>
      <c r="AE11" s="527">
        <v>11</v>
      </c>
      <c r="AF11" s="527" t="s">
        <v>92</v>
      </c>
      <c r="AI11" s="527">
        <v>11</v>
      </c>
      <c r="AJ11" s="526" t="s">
        <v>103</v>
      </c>
    </row>
    <row r="12" spans="1:36">
      <c r="A12" s="538" t="str">
        <f>'Sch-1'!M10</f>
        <v xml:space="preserve">Sector-29, </v>
      </c>
      <c r="B12" s="538"/>
      <c r="F12" s="539"/>
      <c r="AE12" s="527">
        <v>12</v>
      </c>
      <c r="AF12" s="527" t="s">
        <v>92</v>
      </c>
      <c r="AI12" s="527">
        <v>12</v>
      </c>
      <c r="AJ12" s="526" t="s">
        <v>104</v>
      </c>
    </row>
    <row r="13" spans="1:36">
      <c r="A13" s="538" t="str">
        <f>'Sch-1'!M11</f>
        <v>Gurgaon (Haryana) - 122001</v>
      </c>
      <c r="B13" s="538"/>
      <c r="F13" s="539"/>
      <c r="AE13" s="527">
        <v>13</v>
      </c>
      <c r="AF13" s="527" t="s">
        <v>92</v>
      </c>
    </row>
    <row r="14" spans="1:36" ht="22.5" customHeight="1">
      <c r="A14" s="532"/>
      <c r="F14" s="539"/>
      <c r="AE14" s="527">
        <v>14</v>
      </c>
      <c r="AF14" s="527" t="s">
        <v>92</v>
      </c>
    </row>
    <row r="15" spans="1:36" ht="57" customHeight="1">
      <c r="A15" s="540" t="s">
        <v>84</v>
      </c>
      <c r="B15" s="541"/>
      <c r="C15" s="1381" t="str">
        <f>Cover!B2</f>
        <v>Conductor Package CD01 for bulk procurement of Conductors for Transmission Line Diversion works</v>
      </c>
      <c r="D15" s="1381"/>
      <c r="E15" s="1381"/>
      <c r="F15" s="1381"/>
      <c r="AE15" s="527">
        <v>15</v>
      </c>
      <c r="AF15" s="527" t="s">
        <v>92</v>
      </c>
    </row>
    <row r="16" spans="1:36" ht="27.75" customHeight="1">
      <c r="A16" s="529" t="s">
        <v>75</v>
      </c>
      <c r="B16" s="529"/>
      <c r="C16" s="539"/>
      <c r="D16" s="539"/>
      <c r="E16" s="539"/>
      <c r="F16" s="539"/>
      <c r="AE16" s="527">
        <v>16</v>
      </c>
      <c r="AF16" s="527" t="s">
        <v>92</v>
      </c>
    </row>
    <row r="17" spans="1:41" ht="132" customHeight="1">
      <c r="A17" s="541">
        <v>1</v>
      </c>
      <c r="B17" s="136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(as per provision of Technical Specification) on destination site basis of Goods under the above-named package in full conformity with the said Bidding Documents for the sum of Rs. 0 (Rs. Zero Only ) or such other sums as may be determined in accordance with the terms and conditions of the Bidding Documents.</v>
      </c>
      <c r="C17" s="1360"/>
      <c r="D17" s="1360"/>
      <c r="E17" s="1360"/>
      <c r="F17" s="1360"/>
      <c r="Z17" s="1076" t="s">
        <v>533</v>
      </c>
      <c r="AA17" s="873" t="s">
        <v>475</v>
      </c>
      <c r="AB17" s="542">
        <f>ROUND('Sch-5 After Discount'!D26,0)</f>
        <v>0</v>
      </c>
      <c r="AC17" s="543" t="str">
        <f>" (" &amp; 'N to W'!A4 &amp; ")"</f>
        <v xml:space="preserve"> (Rs. Zero Only )</v>
      </c>
      <c r="AE17" s="527">
        <v>17</v>
      </c>
      <c r="AF17" s="527" t="s">
        <v>92</v>
      </c>
    </row>
    <row r="18" spans="1:41" ht="39" customHeight="1">
      <c r="B18" s="1364" t="s">
        <v>76</v>
      </c>
      <c r="C18" s="1364"/>
      <c r="D18" s="1364"/>
      <c r="E18" s="1364"/>
      <c r="F18" s="1364"/>
      <c r="AE18" s="527">
        <v>18</v>
      </c>
      <c r="AF18" s="527" t="s">
        <v>92</v>
      </c>
    </row>
    <row r="19" spans="1:41" s="529" customFormat="1" ht="27.75" customHeight="1">
      <c r="A19" s="544">
        <v>2</v>
      </c>
      <c r="B19" s="1366" t="s">
        <v>77</v>
      </c>
      <c r="C19" s="1366"/>
      <c r="D19" s="1366"/>
      <c r="E19" s="1366"/>
      <c r="F19" s="1366"/>
      <c r="G19" s="523"/>
      <c r="H19" s="523"/>
      <c r="I19" s="523"/>
      <c r="J19" s="523"/>
      <c r="K19" s="523"/>
      <c r="L19" s="523"/>
      <c r="M19" s="523"/>
      <c r="N19" s="523"/>
      <c r="O19" s="523"/>
      <c r="P19" s="523"/>
      <c r="Q19" s="523"/>
      <c r="R19" s="523"/>
      <c r="S19" s="523"/>
      <c r="T19" s="523"/>
      <c r="U19" s="523"/>
      <c r="V19" s="523"/>
      <c r="W19" s="523"/>
      <c r="X19" s="523"/>
      <c r="Y19" s="523"/>
      <c r="Z19" s="545"/>
      <c r="AA19" s="545"/>
      <c r="AB19" s="545"/>
      <c r="AC19" s="545"/>
      <c r="AD19" s="546"/>
      <c r="AE19" s="527">
        <v>19</v>
      </c>
      <c r="AF19" s="527" t="s">
        <v>92</v>
      </c>
      <c r="AG19" s="546"/>
      <c r="AH19" s="546"/>
      <c r="AI19" s="546"/>
      <c r="AJ19" s="546"/>
      <c r="AK19" s="546"/>
      <c r="AL19" s="546"/>
      <c r="AM19" s="546"/>
      <c r="AN19" s="546"/>
      <c r="AO19" s="546"/>
    </row>
    <row r="20" spans="1:41" ht="39.75" customHeight="1">
      <c r="A20" s="541">
        <v>2.1</v>
      </c>
      <c r="B20" s="1360" t="s">
        <v>78</v>
      </c>
      <c r="C20" s="1360"/>
      <c r="D20" s="1360"/>
      <c r="E20" s="1360"/>
      <c r="F20" s="1360"/>
      <c r="AE20" s="527">
        <v>20</v>
      </c>
      <c r="AF20" s="527" t="s">
        <v>92</v>
      </c>
    </row>
    <row r="21" spans="1:41" ht="36.75" customHeight="1">
      <c r="B21" s="1357" t="s">
        <v>419</v>
      </c>
      <c r="C21" s="1357"/>
      <c r="D21" s="1359" t="s">
        <v>501</v>
      </c>
      <c r="E21" s="1360"/>
      <c r="F21" s="1360"/>
      <c r="AE21" s="527">
        <v>21</v>
      </c>
      <c r="AF21" s="527" t="s">
        <v>89</v>
      </c>
    </row>
    <row r="22" spans="1:41" ht="33" customHeight="1">
      <c r="B22" s="1357" t="s">
        <v>420</v>
      </c>
      <c r="C22" s="1357"/>
      <c r="D22" s="874" t="s">
        <v>545</v>
      </c>
      <c r="E22" s="540"/>
      <c r="F22" s="540"/>
      <c r="AE22" s="527">
        <v>22</v>
      </c>
      <c r="AF22" s="527" t="s">
        <v>92</v>
      </c>
    </row>
    <row r="23" spans="1:41" ht="27.9" customHeight="1">
      <c r="B23" s="1357" t="s">
        <v>421</v>
      </c>
      <c r="C23" s="1357"/>
      <c r="D23" s="874" t="s">
        <v>534</v>
      </c>
      <c r="E23" s="540"/>
      <c r="F23" s="540"/>
      <c r="H23" s="548" t="str">
        <f>'Names of Bidder'!D6</f>
        <v>Individual Firm</v>
      </c>
      <c r="AE23" s="527">
        <v>23</v>
      </c>
      <c r="AF23" s="527" t="s">
        <v>92</v>
      </c>
    </row>
    <row r="24" spans="1:41" ht="27.9" customHeight="1">
      <c r="B24" s="1358" t="s">
        <v>422</v>
      </c>
      <c r="C24" s="1357"/>
      <c r="D24" s="874" t="s">
        <v>510</v>
      </c>
      <c r="E24" s="540"/>
      <c r="F24" s="540"/>
      <c r="AE24" s="527">
        <v>25</v>
      </c>
      <c r="AF24" s="527" t="s">
        <v>92</v>
      </c>
    </row>
    <row r="25" spans="1:41" ht="27.9" customHeight="1">
      <c r="B25" s="1358" t="s">
        <v>423</v>
      </c>
      <c r="C25" s="1357"/>
      <c r="D25" s="874" t="s">
        <v>511</v>
      </c>
      <c r="E25" s="540"/>
      <c r="F25" s="540"/>
      <c r="AE25" s="527">
        <v>26</v>
      </c>
      <c r="AF25" s="527" t="s">
        <v>92</v>
      </c>
    </row>
    <row r="26" spans="1:41" ht="30" customHeight="1">
      <c r="B26" s="1358" t="s">
        <v>494</v>
      </c>
      <c r="C26" s="1357"/>
      <c r="D26" s="1361" t="s">
        <v>512</v>
      </c>
      <c r="E26" s="1362"/>
      <c r="F26" s="1362"/>
    </row>
    <row r="27" spans="1:41" ht="96.75" customHeight="1">
      <c r="A27" s="547">
        <v>2.2000000000000002</v>
      </c>
      <c r="B27" s="1359" t="s">
        <v>85</v>
      </c>
      <c r="C27" s="1360"/>
      <c r="D27" s="1360"/>
      <c r="E27" s="1360"/>
      <c r="F27" s="1360"/>
      <c r="AE27" s="527">
        <v>28</v>
      </c>
      <c r="AF27" s="527" t="s">
        <v>92</v>
      </c>
    </row>
    <row r="28" spans="1:41" ht="76.5" customHeight="1">
      <c r="A28" s="547">
        <v>2.2999999999999998</v>
      </c>
      <c r="B28" s="1359" t="s">
        <v>513</v>
      </c>
      <c r="C28" s="1360"/>
      <c r="D28" s="1360"/>
      <c r="E28" s="1360"/>
      <c r="F28" s="1360"/>
      <c r="AE28" s="527">
        <v>29</v>
      </c>
      <c r="AF28" s="527" t="s">
        <v>92</v>
      </c>
    </row>
    <row r="29" spans="1:41" ht="144" customHeight="1">
      <c r="A29" s="547">
        <v>2.4</v>
      </c>
      <c r="B29" s="1359" t="s">
        <v>86</v>
      </c>
      <c r="C29" s="1360"/>
      <c r="D29" s="1360"/>
      <c r="E29" s="1360"/>
      <c r="F29" s="1360"/>
      <c r="AE29" s="527">
        <v>30</v>
      </c>
      <c r="AF29" s="527" t="s">
        <v>92</v>
      </c>
    </row>
    <row r="30" spans="1:41" ht="87" customHeight="1">
      <c r="A30" s="547">
        <v>2.5</v>
      </c>
      <c r="B30" s="1359" t="s">
        <v>514</v>
      </c>
      <c r="C30" s="1360"/>
      <c r="D30" s="1360"/>
      <c r="E30" s="1360"/>
      <c r="F30" s="1360"/>
      <c r="AE30" s="527">
        <v>31</v>
      </c>
      <c r="AF30" s="527" t="s">
        <v>89</v>
      </c>
    </row>
    <row r="31" spans="1:41" ht="74.25" customHeight="1">
      <c r="A31" s="541">
        <v>3</v>
      </c>
      <c r="B31" s="1359" t="s">
        <v>515</v>
      </c>
      <c r="C31" s="1360"/>
      <c r="D31" s="1360"/>
      <c r="E31" s="1360"/>
      <c r="F31" s="1360"/>
    </row>
    <row r="32" spans="1:41" ht="63" customHeight="1">
      <c r="A32" s="541">
        <v>3.1</v>
      </c>
      <c r="B32" s="1363" t="s">
        <v>516</v>
      </c>
      <c r="C32" s="1363"/>
      <c r="D32" s="1363"/>
      <c r="E32" s="1363"/>
      <c r="F32" s="1363"/>
    </row>
    <row r="33" spans="1:29" ht="69" customHeight="1">
      <c r="A33" s="547">
        <v>3.2</v>
      </c>
      <c r="B33" s="1359" t="s">
        <v>517</v>
      </c>
      <c r="C33" s="1360"/>
      <c r="D33" s="1360"/>
      <c r="E33" s="1360"/>
      <c r="F33" s="1360"/>
    </row>
    <row r="34" spans="1:29" ht="7.5" customHeight="1">
      <c r="A34" s="547"/>
      <c r="B34" s="1360"/>
      <c r="C34" s="1360"/>
      <c r="D34" s="1360"/>
      <c r="E34" s="1360"/>
      <c r="F34" s="1360"/>
    </row>
    <row r="35" spans="1:29" ht="58.5" customHeight="1">
      <c r="A35" s="547">
        <v>3.3</v>
      </c>
      <c r="B35" s="1359" t="s">
        <v>476</v>
      </c>
      <c r="C35" s="1360"/>
      <c r="D35" s="1360"/>
      <c r="E35" s="1360"/>
      <c r="F35" s="1360"/>
    </row>
    <row r="36" spans="1:29" ht="5.25" customHeight="1">
      <c r="A36" s="547"/>
      <c r="B36" s="1360"/>
      <c r="C36" s="1360"/>
      <c r="D36" s="1360"/>
      <c r="E36" s="1360"/>
      <c r="F36" s="1360"/>
    </row>
    <row r="37" spans="1:29" ht="84" customHeight="1">
      <c r="A37" s="541">
        <v>4</v>
      </c>
      <c r="B37" s="1369" t="s">
        <v>87</v>
      </c>
      <c r="C37" s="1369"/>
      <c r="D37" s="1369"/>
      <c r="E37" s="1369"/>
      <c r="F37" s="1369"/>
    </row>
    <row r="38" spans="1:29" ht="89.25" customHeight="1">
      <c r="A38" s="541">
        <v>5</v>
      </c>
      <c r="B38" s="1360" t="s">
        <v>88</v>
      </c>
      <c r="C38" s="1360"/>
      <c r="D38" s="1360"/>
      <c r="E38" s="1360"/>
      <c r="F38" s="1360"/>
    </row>
    <row r="39" spans="1:29" ht="13.5" customHeight="1">
      <c r="B39" s="549" t="str">
        <f>IF(ISERROR("Dated this " &amp; AG6 &amp; LOOKUP(AG6,AE1:AE30,AF1:AF30) &amp; " day of " &amp; AG8 &amp; " " &amp;AG9), "", "Dated this " &amp; AG6 &amp; LOOKUP(AG6,AE1:AE30,AF1:AF30) &amp; " day of " &amp; AG8 &amp; " " &amp;AG9)</f>
        <v/>
      </c>
      <c r="C39" s="549"/>
      <c r="D39" s="549"/>
      <c r="E39" s="550"/>
      <c r="F39" s="550"/>
    </row>
    <row r="40" spans="1:29" ht="30" customHeight="1">
      <c r="B40" s="549" t="s">
        <v>79</v>
      </c>
      <c r="C40" s="551"/>
      <c r="D40" s="552"/>
      <c r="E40" s="552"/>
      <c r="F40" s="552"/>
    </row>
    <row r="41" spans="1:29" ht="30" customHeight="1">
      <c r="B41" s="553"/>
      <c r="C41" s="552"/>
      <c r="D41" s="552"/>
      <c r="E41" s="549"/>
      <c r="F41" s="554" t="s">
        <v>80</v>
      </c>
    </row>
    <row r="42" spans="1:29" ht="30" customHeight="1">
      <c r="B42" s="553"/>
      <c r="C42" s="552"/>
      <c r="D42" s="549"/>
      <c r="E42" s="549"/>
      <c r="F42" s="554" t="str">
        <f>"For and on behalf of " &amp; 'Sch-1'!C8</f>
        <v xml:space="preserve">For and on behalf of </v>
      </c>
    </row>
    <row r="43" spans="1:29" ht="30" customHeight="1">
      <c r="A43" s="528"/>
      <c r="B43" s="528"/>
      <c r="C43" s="555"/>
      <c r="D43" s="524"/>
      <c r="E43" s="556" t="s">
        <v>351</v>
      </c>
      <c r="F43" s="557"/>
      <c r="G43" s="523"/>
      <c r="H43" s="523"/>
      <c r="I43" s="524"/>
      <c r="J43" s="524"/>
      <c r="K43" s="524"/>
      <c r="L43" s="524"/>
      <c r="M43" s="524"/>
      <c r="N43" s="524"/>
      <c r="O43" s="524"/>
      <c r="P43" s="524"/>
      <c r="Q43" s="524"/>
      <c r="R43" s="524"/>
      <c r="S43" s="524"/>
      <c r="T43" s="524"/>
      <c r="U43" s="524"/>
      <c r="V43" s="524"/>
      <c r="W43" s="524"/>
      <c r="X43" s="524"/>
      <c r="Y43" s="524"/>
      <c r="Z43" s="525"/>
      <c r="AA43" s="525"/>
      <c r="AB43" s="525"/>
      <c r="AC43" s="525"/>
    </row>
    <row r="44" spans="1:29" ht="30" customHeight="1">
      <c r="A44" s="558" t="s">
        <v>245</v>
      </c>
      <c r="B44" s="1370" t="str">
        <f>'Sch-1'!B35</f>
        <v>--</v>
      </c>
      <c r="C44" s="1370"/>
      <c r="D44" s="524"/>
      <c r="E44" s="556" t="s">
        <v>81</v>
      </c>
      <c r="F44" s="559" t="str">
        <f>'Sch-1'!M35</f>
        <v/>
      </c>
      <c r="G44" s="523"/>
      <c r="H44" s="523"/>
      <c r="I44" s="524"/>
      <c r="J44" s="524"/>
      <c r="K44" s="524"/>
      <c r="L44" s="524"/>
      <c r="M44" s="524"/>
      <c r="N44" s="524"/>
      <c r="O44" s="524"/>
      <c r="P44" s="524"/>
      <c r="Q44" s="524"/>
      <c r="R44" s="524"/>
      <c r="S44" s="524"/>
      <c r="T44" s="524"/>
      <c r="U44" s="524"/>
      <c r="V44" s="524"/>
      <c r="W44" s="524"/>
      <c r="X44" s="524"/>
      <c r="Y44" s="524"/>
      <c r="Z44" s="525"/>
      <c r="AA44" s="525"/>
      <c r="AB44" s="525"/>
      <c r="AC44" s="525"/>
    </row>
    <row r="45" spans="1:29" ht="30" customHeight="1">
      <c r="A45" s="558" t="s">
        <v>246</v>
      </c>
      <c r="B45" s="559" t="str">
        <f>'Sch-1'!B36</f>
        <v/>
      </c>
      <c r="C45" s="560"/>
      <c r="D45" s="524"/>
      <c r="E45" s="556" t="s">
        <v>82</v>
      </c>
      <c r="F45" s="559" t="str">
        <f>'Sch-1'!M36</f>
        <v/>
      </c>
      <c r="G45" s="523"/>
      <c r="H45" s="523"/>
      <c r="I45" s="524"/>
      <c r="J45" s="524"/>
      <c r="K45" s="524"/>
      <c r="L45" s="524"/>
      <c r="M45" s="524"/>
      <c r="N45" s="524"/>
      <c r="O45" s="524"/>
      <c r="P45" s="524"/>
      <c r="Q45" s="524"/>
      <c r="R45" s="524"/>
      <c r="S45" s="524"/>
      <c r="T45" s="524"/>
      <c r="U45" s="524"/>
      <c r="V45" s="524"/>
      <c r="W45" s="524"/>
      <c r="X45" s="524"/>
      <c r="Y45" s="524"/>
      <c r="Z45" s="525"/>
      <c r="AA45" s="525"/>
      <c r="AB45" s="525"/>
      <c r="AC45" s="525"/>
    </row>
    <row r="46" spans="1:29" ht="30" customHeight="1">
      <c r="B46" s="529"/>
      <c r="D46" s="528"/>
      <c r="E46" s="556" t="s">
        <v>350</v>
      </c>
      <c r="F46" s="523"/>
      <c r="G46" s="523"/>
      <c r="H46" s="523"/>
      <c r="I46" s="524"/>
      <c r="J46" s="524"/>
      <c r="K46" s="524"/>
      <c r="L46" s="524"/>
      <c r="M46" s="524"/>
      <c r="N46" s="524"/>
      <c r="O46" s="524"/>
      <c r="P46" s="524"/>
      <c r="Q46" s="524"/>
      <c r="R46" s="524"/>
      <c r="S46" s="524"/>
      <c r="T46" s="524"/>
      <c r="U46" s="524"/>
      <c r="V46" s="524"/>
      <c r="W46" s="524"/>
      <c r="X46" s="524"/>
      <c r="Y46" s="524"/>
      <c r="Z46" s="525"/>
      <c r="AA46" s="525"/>
      <c r="AB46" s="525"/>
      <c r="AC46" s="525"/>
    </row>
    <row r="47" spans="1:29" ht="30" customHeight="1">
      <c r="A47" s="137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7" s="1373"/>
      <c r="C47" s="1373"/>
      <c r="D47" s="1373"/>
      <c r="E47" s="1373"/>
      <c r="F47" s="1373"/>
    </row>
    <row r="48" spans="1:29" ht="30" customHeight="1">
      <c r="A48" s="561"/>
      <c r="B48" s="561"/>
      <c r="C48" s="549" t="str">
        <f>IF(Z2="2 or More", "Other Partner-2", "")</f>
        <v/>
      </c>
      <c r="D48" s="561"/>
      <c r="E48" s="562"/>
      <c r="F48" s="562" t="str">
        <f>IF(Z2=1,"Other Partner",IF(Z2="2 or More","Other Partner-1",""))</f>
        <v/>
      </c>
    </row>
    <row r="49" spans="1:41" ht="30" customHeight="1">
      <c r="A49" s="549"/>
      <c r="B49" s="554" t="str">
        <f>IF(Z2="2 or More", "Signature :", "")</f>
        <v/>
      </c>
      <c r="C49" s="563"/>
      <c r="D49" s="564"/>
      <c r="E49" s="565"/>
      <c r="F49" s="564"/>
      <c r="G49" s="523"/>
      <c r="H49" s="523"/>
      <c r="I49" s="524"/>
      <c r="J49" s="524"/>
      <c r="K49" s="524"/>
      <c r="L49" s="524"/>
      <c r="M49" s="524"/>
      <c r="N49" s="524"/>
      <c r="O49" s="524"/>
      <c r="P49" s="524"/>
      <c r="Q49" s="524"/>
      <c r="R49" s="524"/>
      <c r="S49" s="524"/>
      <c r="T49" s="524"/>
      <c r="U49" s="524"/>
      <c r="V49" s="524"/>
      <c r="W49" s="524"/>
      <c r="X49" s="524"/>
      <c r="Y49" s="524"/>
      <c r="Z49" s="525"/>
      <c r="AA49" s="525"/>
      <c r="AB49" s="525"/>
      <c r="AC49" s="525"/>
    </row>
    <row r="50" spans="1:41" s="529" customFormat="1" ht="30" customHeight="1">
      <c r="A50" s="549"/>
      <c r="B50" s="554" t="str">
        <f>IF(Z2="2 or More", "Printed Name :", "")</f>
        <v/>
      </c>
      <c r="C50" s="519"/>
      <c r="D50" s="549"/>
      <c r="E50" s="554" t="str">
        <f>IF(Z1="Sole Bidder", "", "Printed Name :")</f>
        <v>Printed Name :</v>
      </c>
      <c r="F50" s="1111"/>
      <c r="H50" s="532"/>
      <c r="Z50" s="566"/>
      <c r="AA50" s="566"/>
      <c r="AB50" s="566"/>
      <c r="AC50" s="566"/>
      <c r="AD50" s="546"/>
      <c r="AE50" s="527"/>
      <c r="AF50" s="527"/>
      <c r="AG50" s="546"/>
      <c r="AH50" s="546"/>
      <c r="AI50" s="546"/>
      <c r="AJ50" s="546"/>
      <c r="AK50" s="546"/>
      <c r="AL50" s="546"/>
      <c r="AM50" s="546"/>
      <c r="AN50" s="546"/>
      <c r="AO50" s="546"/>
    </row>
    <row r="51" spans="1:41" s="529" customFormat="1" ht="30" customHeight="1">
      <c r="A51" s="549"/>
      <c r="B51" s="554" t="str">
        <f>IF(Z2="2 or More", "Designation :", "")</f>
        <v/>
      </c>
      <c r="C51" s="519"/>
      <c r="D51" s="549"/>
      <c r="E51" s="554" t="str">
        <f>IF(Z1="Sole Bidder", "", "Designation :")</f>
        <v>Designation :</v>
      </c>
      <c r="F51" s="1111"/>
      <c r="H51" s="532"/>
      <c r="Z51" s="566"/>
      <c r="AA51" s="566"/>
      <c r="AB51" s="566"/>
      <c r="AC51" s="566"/>
      <c r="AD51" s="546"/>
      <c r="AE51" s="527"/>
      <c r="AF51" s="527"/>
      <c r="AG51" s="546"/>
      <c r="AH51" s="546"/>
      <c r="AI51" s="546"/>
      <c r="AJ51" s="546"/>
      <c r="AK51" s="546"/>
      <c r="AL51" s="546"/>
      <c r="AM51" s="546"/>
      <c r="AN51" s="546"/>
      <c r="AO51" s="546"/>
    </row>
    <row r="52" spans="1:41" s="529" customFormat="1" ht="30" customHeight="1">
      <c r="A52" s="549"/>
      <c r="B52" s="554" t="str">
        <f>IF(Z2=2, "Common Seal :", "")</f>
        <v/>
      </c>
      <c r="C52" s="563"/>
      <c r="D52" s="564"/>
      <c r="E52" s="565"/>
      <c r="F52" s="567"/>
      <c r="G52" s="523"/>
      <c r="H52" s="557"/>
      <c r="I52" s="523"/>
      <c r="J52" s="523"/>
      <c r="K52" s="523"/>
      <c r="L52" s="523"/>
      <c r="M52" s="523"/>
      <c r="N52" s="523"/>
      <c r="O52" s="523"/>
      <c r="P52" s="523"/>
      <c r="Q52" s="523"/>
      <c r="R52" s="523"/>
      <c r="S52" s="523"/>
      <c r="T52" s="523"/>
      <c r="U52" s="523"/>
      <c r="V52" s="523"/>
      <c r="W52" s="523"/>
      <c r="X52" s="523"/>
      <c r="Y52" s="523"/>
      <c r="Z52" s="545"/>
      <c r="AA52" s="545"/>
      <c r="AB52" s="545"/>
      <c r="AC52" s="545"/>
      <c r="AD52" s="546"/>
      <c r="AE52" s="527"/>
      <c r="AF52" s="527"/>
      <c r="AG52" s="546"/>
      <c r="AH52" s="546"/>
      <c r="AI52" s="546"/>
      <c r="AJ52" s="546"/>
      <c r="AK52" s="546"/>
      <c r="AL52" s="546"/>
      <c r="AM52" s="546"/>
      <c r="AN52" s="546"/>
      <c r="AO52" s="546"/>
    </row>
    <row r="53" spans="1:41" s="529" customFormat="1" ht="33" customHeight="1">
      <c r="A53" s="568" t="s">
        <v>244</v>
      </c>
      <c r="B53" s="569"/>
      <c r="C53" s="570"/>
      <c r="D53" s="567"/>
      <c r="E53" s="571"/>
      <c r="F53" s="567"/>
      <c r="G53" s="523"/>
      <c r="H53" s="557"/>
      <c r="I53" s="523"/>
      <c r="J53" s="523"/>
      <c r="K53" s="523"/>
      <c r="L53" s="523"/>
      <c r="M53" s="523"/>
      <c r="N53" s="523"/>
      <c r="O53" s="523"/>
      <c r="P53" s="523"/>
      <c r="Q53" s="523"/>
      <c r="R53" s="523"/>
      <c r="S53" s="523"/>
      <c r="T53" s="523"/>
      <c r="U53" s="523"/>
      <c r="V53" s="523"/>
      <c r="W53" s="523"/>
      <c r="X53" s="523"/>
      <c r="Y53" s="523"/>
      <c r="Z53" s="545"/>
      <c r="AA53" s="545"/>
      <c r="AB53" s="545"/>
      <c r="AC53" s="545"/>
      <c r="AD53" s="546"/>
      <c r="AE53" s="527"/>
      <c r="AF53" s="527"/>
      <c r="AG53" s="546"/>
      <c r="AH53" s="546"/>
      <c r="AI53" s="546"/>
      <c r="AJ53" s="546"/>
      <c r="AK53" s="546"/>
      <c r="AL53" s="546"/>
      <c r="AM53" s="546"/>
      <c r="AN53" s="546"/>
      <c r="AO53" s="546"/>
    </row>
    <row r="54" spans="1:41" s="529" customFormat="1" ht="33" customHeight="1">
      <c r="A54" s="1374" t="s">
        <v>261</v>
      </c>
      <c r="B54" s="1374"/>
      <c r="C54" s="1374"/>
      <c r="D54" s="1371"/>
      <c r="E54" s="1372"/>
      <c r="F54" s="1372"/>
      <c r="H54" s="532"/>
      <c r="Z54" s="566"/>
      <c r="AA54" s="566"/>
      <c r="AB54" s="566"/>
      <c r="AC54" s="566"/>
      <c r="AD54" s="546"/>
      <c r="AE54" s="527"/>
      <c r="AF54" s="527"/>
      <c r="AG54" s="546"/>
      <c r="AH54" s="546"/>
      <c r="AI54" s="546"/>
      <c r="AJ54" s="546"/>
      <c r="AK54" s="546"/>
      <c r="AL54" s="546"/>
      <c r="AM54" s="546"/>
      <c r="AN54" s="546"/>
      <c r="AO54" s="546"/>
    </row>
    <row r="55" spans="1:41" s="529" customFormat="1" ht="33" customHeight="1">
      <c r="A55" s="1367"/>
      <c r="B55" s="1367"/>
      <c r="C55" s="1367"/>
      <c r="D55" s="475"/>
      <c r="E55" s="475"/>
      <c r="F55" s="475"/>
      <c r="H55" s="532"/>
      <c r="Z55" s="566"/>
      <c r="AA55" s="566"/>
      <c r="AB55" s="566"/>
      <c r="AC55" s="566"/>
      <c r="AD55" s="546"/>
      <c r="AE55" s="527"/>
      <c r="AF55" s="527"/>
      <c r="AG55" s="546"/>
      <c r="AH55" s="546"/>
      <c r="AI55" s="546"/>
      <c r="AJ55" s="546"/>
      <c r="AK55" s="546"/>
      <c r="AL55" s="546"/>
      <c r="AM55" s="546"/>
      <c r="AN55" s="546"/>
      <c r="AO55" s="546"/>
    </row>
    <row r="56" spans="1:41" s="529" customFormat="1" ht="33" customHeight="1">
      <c r="A56" s="1368"/>
      <c r="B56" s="1368"/>
      <c r="C56" s="1368"/>
      <c r="D56" s="475"/>
      <c r="E56" s="475"/>
      <c r="F56" s="475"/>
      <c r="H56" s="532"/>
      <c r="Z56" s="566"/>
      <c r="AA56" s="566"/>
      <c r="AB56" s="566"/>
      <c r="AC56" s="566"/>
      <c r="AD56" s="546"/>
      <c r="AE56" s="527"/>
      <c r="AF56" s="527"/>
      <c r="AG56" s="546"/>
      <c r="AH56" s="546"/>
      <c r="AI56" s="546"/>
      <c r="AJ56" s="546"/>
      <c r="AK56" s="546"/>
      <c r="AL56" s="546"/>
      <c r="AM56" s="546"/>
      <c r="AN56" s="546"/>
      <c r="AO56" s="546"/>
    </row>
    <row r="57" spans="1:41" s="529" customFormat="1" ht="33" customHeight="1">
      <c r="A57" s="1365" t="s">
        <v>262</v>
      </c>
      <c r="B57" s="1365"/>
      <c r="C57" s="1365"/>
      <c r="D57" s="1371"/>
      <c r="E57" s="1372"/>
      <c r="F57" s="1372"/>
      <c r="H57" s="532"/>
      <c r="Z57" s="566"/>
      <c r="AA57" s="566"/>
      <c r="AB57" s="566"/>
      <c r="AC57" s="566"/>
      <c r="AD57" s="546"/>
      <c r="AE57" s="527"/>
      <c r="AF57" s="527"/>
      <c r="AG57" s="546"/>
      <c r="AH57" s="546"/>
      <c r="AI57" s="546"/>
      <c r="AJ57" s="546"/>
      <c r="AK57" s="546"/>
      <c r="AL57" s="546"/>
      <c r="AM57" s="546"/>
      <c r="AN57" s="546"/>
      <c r="AO57" s="546"/>
    </row>
    <row r="58" spans="1:41" s="529" customFormat="1" ht="33" customHeight="1">
      <c r="A58" s="1365" t="s">
        <v>260</v>
      </c>
      <c r="B58" s="1365"/>
      <c r="C58" s="1365"/>
      <c r="D58" s="1371"/>
      <c r="E58" s="1372"/>
      <c r="F58" s="1372"/>
      <c r="H58" s="532"/>
      <c r="Z58" s="566"/>
      <c r="AA58" s="566"/>
      <c r="AB58" s="566"/>
      <c r="AC58" s="566"/>
      <c r="AD58" s="546"/>
      <c r="AE58" s="527"/>
      <c r="AF58" s="527"/>
      <c r="AG58" s="546"/>
      <c r="AH58" s="546"/>
      <c r="AI58" s="546"/>
      <c r="AJ58" s="546"/>
      <c r="AK58" s="546"/>
      <c r="AL58" s="546"/>
      <c r="AM58" s="546"/>
      <c r="AN58" s="546"/>
      <c r="AO58" s="546"/>
    </row>
    <row r="59" spans="1:41" s="529" customFormat="1" ht="33" customHeight="1">
      <c r="A59" s="1365" t="s">
        <v>263</v>
      </c>
      <c r="B59" s="1365"/>
      <c r="C59" s="1365"/>
      <c r="D59" s="1371"/>
      <c r="E59" s="1372"/>
      <c r="F59" s="1372"/>
      <c r="H59" s="532"/>
      <c r="Z59" s="566"/>
      <c r="AA59" s="566"/>
      <c r="AB59" s="566"/>
      <c r="AC59" s="566"/>
      <c r="AD59" s="546"/>
      <c r="AE59" s="527"/>
      <c r="AF59" s="527"/>
      <c r="AG59" s="546"/>
      <c r="AH59" s="546"/>
      <c r="AI59" s="546"/>
      <c r="AJ59" s="546"/>
      <c r="AK59" s="546"/>
      <c r="AL59" s="546"/>
      <c r="AM59" s="546"/>
      <c r="AN59" s="546"/>
      <c r="AO59" s="546"/>
    </row>
    <row r="60" spans="1:41" s="529" customFormat="1" ht="33" customHeight="1">
      <c r="A60" s="1374" t="s">
        <v>264</v>
      </c>
      <c r="B60" s="1374"/>
      <c r="C60" s="1374"/>
      <c r="D60" s="1371"/>
      <c r="E60" s="1372"/>
      <c r="F60" s="1372"/>
      <c r="H60" s="532"/>
      <c r="Z60" s="566"/>
      <c r="AA60" s="566"/>
      <c r="AB60" s="566"/>
      <c r="AC60" s="566"/>
      <c r="AD60" s="546"/>
      <c r="AE60" s="527"/>
      <c r="AF60" s="527"/>
      <c r="AG60" s="546"/>
      <c r="AH60" s="546"/>
      <c r="AI60" s="546"/>
      <c r="AJ60" s="546"/>
      <c r="AK60" s="546"/>
      <c r="AL60" s="546"/>
      <c r="AM60" s="546"/>
      <c r="AN60" s="546"/>
      <c r="AO60" s="546"/>
    </row>
    <row r="61" spans="1:41" s="529" customFormat="1" ht="33" customHeight="1">
      <c r="A61" s="1367"/>
      <c r="B61" s="1367"/>
      <c r="C61" s="1367"/>
      <c r="D61" s="475"/>
      <c r="E61" s="475"/>
      <c r="F61" s="475"/>
      <c r="H61" s="532"/>
      <c r="Z61" s="566"/>
      <c r="AA61" s="566"/>
      <c r="AB61" s="566"/>
      <c r="AC61" s="566"/>
      <c r="AD61" s="546"/>
      <c r="AE61" s="527"/>
      <c r="AF61" s="527"/>
      <c r="AG61" s="546"/>
      <c r="AH61" s="546"/>
      <c r="AI61" s="546"/>
      <c r="AJ61" s="546"/>
      <c r="AK61" s="546"/>
      <c r="AL61" s="546"/>
      <c r="AM61" s="546"/>
      <c r="AN61" s="546"/>
      <c r="AO61" s="546"/>
    </row>
    <row r="62" spans="1:41" s="529" customFormat="1" ht="33" customHeight="1">
      <c r="A62" s="1368"/>
      <c r="B62" s="1368"/>
      <c r="C62" s="1368"/>
      <c r="D62" s="475"/>
      <c r="E62" s="475"/>
      <c r="F62" s="475"/>
      <c r="H62" s="532"/>
      <c r="Z62" s="566"/>
      <c r="AA62" s="566"/>
      <c r="AB62" s="566"/>
      <c r="AC62" s="566"/>
      <c r="AD62" s="546"/>
      <c r="AE62" s="527"/>
      <c r="AF62" s="527"/>
      <c r="AG62" s="546"/>
      <c r="AH62" s="546"/>
      <c r="AI62" s="546"/>
      <c r="AJ62" s="546"/>
      <c r="AK62" s="546"/>
      <c r="AL62" s="546"/>
      <c r="AM62" s="546"/>
      <c r="AN62" s="546"/>
      <c r="AO62" s="546"/>
    </row>
    <row r="63" spans="1:41" s="529" customFormat="1" ht="60.75" customHeight="1">
      <c r="A63" s="137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3" s="1376"/>
      <c r="C63" s="1376"/>
      <c r="D63" s="1376"/>
      <c r="E63" s="1376"/>
      <c r="F63" s="1376"/>
      <c r="H63" s="532"/>
      <c r="Z63" s="566"/>
      <c r="AA63" s="566"/>
      <c r="AB63" s="566"/>
      <c r="AC63" s="566"/>
      <c r="AD63" s="546"/>
      <c r="AE63" s="527"/>
      <c r="AF63" s="527"/>
      <c r="AG63" s="546"/>
      <c r="AH63" s="546"/>
      <c r="AI63" s="546"/>
      <c r="AJ63" s="546"/>
      <c r="AK63" s="546"/>
      <c r="AL63" s="546"/>
      <c r="AM63" s="546"/>
      <c r="AN63" s="546"/>
      <c r="AO63" s="546"/>
    </row>
    <row r="64" spans="1:41" s="529" customFormat="1" ht="33" customHeight="1">
      <c r="A64" s="1375" t="s">
        <v>132</v>
      </c>
      <c r="B64" s="1375"/>
      <c r="C64" s="1375"/>
      <c r="D64" s="1375"/>
      <c r="E64" s="1375"/>
      <c r="F64" s="1375"/>
      <c r="H64" s="532"/>
      <c r="Z64" s="566"/>
      <c r="AA64" s="566"/>
      <c r="AB64" s="566"/>
      <c r="AC64" s="566"/>
      <c r="AD64" s="546"/>
      <c r="AE64" s="527"/>
      <c r="AF64" s="527"/>
      <c r="AG64" s="546"/>
      <c r="AH64" s="546"/>
      <c r="AI64" s="546"/>
      <c r="AJ64" s="546"/>
      <c r="AK64" s="546"/>
      <c r="AL64" s="546"/>
      <c r="AM64" s="546"/>
      <c r="AN64" s="546"/>
      <c r="AO64" s="546"/>
    </row>
    <row r="65" spans="1:41" s="529" customFormat="1" ht="33" customHeight="1">
      <c r="A65" s="532"/>
      <c r="B65" s="532"/>
      <c r="H65" s="532"/>
      <c r="Z65" s="566"/>
      <c r="AA65" s="566"/>
      <c r="AB65" s="566"/>
      <c r="AC65" s="566"/>
      <c r="AD65" s="546"/>
      <c r="AE65" s="527"/>
      <c r="AF65" s="527"/>
      <c r="AG65" s="546"/>
      <c r="AH65" s="546"/>
      <c r="AI65" s="546"/>
      <c r="AJ65" s="546"/>
      <c r="AK65" s="546"/>
      <c r="AL65" s="546"/>
      <c r="AM65" s="546"/>
      <c r="AN65" s="546"/>
      <c r="AO65" s="546"/>
    </row>
    <row r="66" spans="1:41" s="529" customFormat="1" ht="33" customHeight="1">
      <c r="A66" s="532"/>
      <c r="B66" s="532"/>
      <c r="H66" s="532"/>
      <c r="Z66" s="566"/>
      <c r="AA66" s="566"/>
      <c r="AB66" s="566"/>
      <c r="AC66" s="566"/>
      <c r="AD66" s="546"/>
      <c r="AE66" s="527"/>
      <c r="AF66" s="527"/>
      <c r="AG66" s="546"/>
      <c r="AH66" s="546"/>
      <c r="AI66" s="546"/>
      <c r="AJ66" s="546"/>
      <c r="AK66" s="546"/>
      <c r="AL66" s="546"/>
      <c r="AM66" s="546"/>
      <c r="AN66" s="546"/>
      <c r="AO66" s="546"/>
    </row>
    <row r="67" spans="1:41">
      <c r="A67" s="532"/>
    </row>
    <row r="68" spans="1:41">
      <c r="A68" s="532"/>
    </row>
    <row r="69" spans="1:41">
      <c r="A69" s="532"/>
    </row>
    <row r="70" spans="1:41">
      <c r="A70" s="532"/>
    </row>
    <row r="71" spans="1:41">
      <c r="A71" s="532"/>
    </row>
    <row r="72" spans="1:41">
      <c r="A72" s="532"/>
    </row>
    <row r="73" spans="1:41">
      <c r="A73" s="532"/>
    </row>
    <row r="74" spans="1:41">
      <c r="A74" s="532"/>
    </row>
    <row r="75" spans="1:41">
      <c r="A75" s="532"/>
    </row>
    <row r="76" spans="1:41">
      <c r="A76" s="532"/>
    </row>
    <row r="77" spans="1:41">
      <c r="A77" s="532"/>
    </row>
    <row r="78" spans="1:41">
      <c r="A78" s="532"/>
    </row>
  </sheetData>
  <sheetProtection algorithmName="SHA-512" hashValue="AzO2fEMAIdMHSWnzxZLn81CVwC6AVNS/Fl1gNsMnowBUR82Ph2/8clzJvseV9CFqZfwqBcyXLE5XF6RTPBJJtA==" saltValue="fyYv2h+Q4Qm6S0sO/JO+Yg==" spinCount="100000" sheet="1" objects="1" scenarios="1" formatColumns="0" formatRows="0" selectLockedCells="1"/>
  <customSheetViews>
    <customSheetView guid="{6F7443F2-6FD8-4815-BA36-E3C346CAEBCB}" showPageBreaks="1" showGridLines="0" zeroValues="0" fitToPage="1" printArea="1" hiddenColumns="1" view="pageBreakPreview" topLeftCell="A44">
      <selection activeCell="F50" sqref="F50"/>
      <pageMargins left="0.75" right="0.77" top="0.37" bottom="0.36" header="0.39" footer="0.32"/>
      <pageSetup scale="90" fitToHeight="3" orientation="portrait" horizontalDpi="4294967295" verticalDpi="4294967295" r:id="rId1"/>
      <headerFooter alignWithMargins="0">
        <oddFooter>&amp;R&amp;"Book Antiqua,Bold"&amp;8Bid Form (1st Envelope)  / Page &amp;P of &amp;N</oddFooter>
      </headerFooter>
    </customSheetView>
    <customSheetView guid="{7B0F599A-F402-431C-9645-1752FD883812}" showPageBreaks="1" showGridLines="0" zeroValues="0" fitToPage="1" printArea="1" hiddenColumns="1" view="pageBreakPreview" topLeftCell="A44">
      <selection activeCell="F50" sqref="F50"/>
      <pageMargins left="0.75" right="0.77" top="0.37" bottom="0.36" header="0.39" footer="0.32"/>
      <pageSetup fitToHeight="3" orientation="portrait" horizontalDpi="4294967295" verticalDpi="4294967295" r:id="rId2"/>
      <headerFooter alignWithMargins="0">
        <oddFooter>&amp;R&amp;"Book Antiqua,Bold"&amp;8Bid Form (1st Envelope)  / Page &amp;P of &amp;N</oddFooter>
      </headerFooter>
    </customSheetView>
    <customSheetView guid="{B9ABDFA9-B1BA-47BB-AC8F-378F96137775}" showPageBreaks="1" showGridLines="0" zeroValues="0" fitToPage="1" printArea="1" hiddenColumns="1" view="pageBreakPreview" topLeftCell="A38">
      <selection activeCell="F50" sqref="F50"/>
      <pageMargins left="0.75" right="0.77" top="0.37" bottom="0.36" header="0.39" footer="0.32"/>
      <pageSetup fitToHeight="3" orientation="portrait" horizontalDpi="4294967295" verticalDpi="4294967295" r:id="rId3"/>
      <headerFooter alignWithMargins="0">
        <oddFooter>&amp;R&amp;"Book Antiqua,Bold"&amp;8Bid Form (1st Envelope)  / Page &amp;P of &amp;N</oddFooter>
      </headerFooter>
    </customSheetView>
    <customSheetView guid="{AE8E4758-25C8-4208-A3D7-5A01C669D87F}" showPageBreaks="1" showGridLines="0" zeroValues="0" fitToPage="1" printArea="1" hiddenColumns="1" view="pageBreakPreview">
      <selection activeCell="E62" sqref="E62"/>
      <pageMargins left="0.75" right="0.77" top="0.37" bottom="0.36" header="0.39" footer="0.32"/>
      <pageSetup fitToHeight="3" orientation="portrait" horizontalDpi="4294967295" verticalDpi="4294967295" r:id="rId4"/>
      <headerFooter alignWithMargins="0">
        <oddFooter>&amp;R&amp;"Book Antiqua,Bold"&amp;8Bid Form (1st Envelope)  / Page &amp;P of &amp;N</oddFooter>
      </headerFooter>
    </customSheetView>
    <customSheetView guid="{064875E2-E2EF-454F-BB91-234B2B1E3807}" showPageBreaks="1" showGridLines="0" zeroValues="0" fitToPage="1" printArea="1" hiddenColumns="1" view="pageBreakPreview" topLeftCell="A23">
      <selection activeCell="F51" sqref="F51"/>
      <pageMargins left="0.75" right="0.77" top="0.37" bottom="0.36" header="0.39" footer="0.32"/>
      <pageSetup scale="87" fitToHeight="3" orientation="portrait" horizontalDpi="4294967295" verticalDpi="4294967295" r:id="rId5"/>
      <headerFooter alignWithMargins="0">
        <oddFooter>&amp;R&amp;"Book Antiqua,Bold"&amp;8Bid Form (1st Envelope)  / Page &amp;P of &amp;N</oddFooter>
      </headerFooter>
    </customSheetView>
    <customSheetView guid="{D0757F9E-DF41-4B40-A5E5-F4F8FDD8D61D}" showPageBreaks="1" showGridLines="0" zeroValues="0" fitToPage="1" printArea="1" hiddenColumns="1" view="pageBreakPreview" topLeftCell="A3">
      <selection activeCell="D58" sqref="D58:F58"/>
      <pageMargins left="0.75" right="0.77" top="0.37" bottom="0.36" header="0.39" footer="0.32"/>
      <pageSetup scale="96" fitToHeight="3" orientation="portrait" r:id="rId6"/>
      <headerFooter alignWithMargins="0">
        <oddFooter>&amp;R&amp;"Book Antiqua,Bold"&amp;8Bid Form (1st Envelope)  / Page &amp;P of &amp;N</oddFooter>
      </headerFooter>
    </customSheetView>
    <customSheetView guid="{C79169E9-5CE9-4A5A-A42E-5FBA81B2C66A}" showPageBreaks="1" showGridLines="0" zeroValues="0" printArea="1" hiddenColumns="1" view="pageBreakPreview" topLeftCell="A52">
      <selection activeCell="G62" sqref="G62"/>
      <pageMargins left="0.75" right="0.77" top="0.62" bottom="0.61" header="0.39" footer="0.32"/>
      <pageSetup orientation="portrait" r:id="rId7"/>
      <headerFooter alignWithMargins="0">
        <oddFooter>&amp;R&amp;"Book Antiqua,Bold"&amp;8Bid Form (1st Envelope)  / Page &amp;P of &amp;N</oddFooter>
      </headerFooter>
    </customSheetView>
    <customSheetView guid="{223BC0FC-814D-40F0-9795-CE82A16FF3A5}" showPageBreaks="1" showGridLines="0" zeroValues="0" printArea="1" hiddenColumns="1" view="pageBreakPreview" topLeftCell="A17">
      <selection activeCell="F52" sqref="F52"/>
      <pageMargins left="0.75" right="0.77" top="0.62" bottom="0.61" header="0.39" footer="0.32"/>
      <pageSetup orientation="portrait" r:id="rId8"/>
      <headerFooter alignWithMargins="0">
        <oddFooter>&amp;R&amp;"Book Antiqua,Bold"&amp;8Bid Form (1st Envelope)  / Page &amp;P of &amp;N</oddFooter>
      </headerFooter>
    </customSheetView>
    <customSheetView guid="{856C8171-1CF1-4C8C-928D-30EA9A6D6EC7}" showPageBreaks="1" showGridLines="0" zeroValues="0" printArea="1" hiddenColumns="1" view="pageBreakPreview" topLeftCell="A17">
      <selection activeCell="F52" sqref="F52"/>
      <pageMargins left="0.75" right="0.77" top="0.62" bottom="0.61" header="0.39" footer="0.32"/>
      <pageSetup orientation="portrait" r:id="rId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75" right="0.77" top="0.62" bottom="0.61" header="0.39" footer="0.32"/>
      <pageSetup orientation="portrait" r:id="rId26"/>
      <headerFooter alignWithMargins="0">
        <oddFooter>&amp;R&amp;"Book Antiqua,Bold"&amp;8Bid Form (1st Envelope)  / Page &amp;P of &amp;N</oddFooter>
      </headerFooter>
    </customSheetView>
    <customSheetView guid="{1E9E9AF7-D31A-4136-B754-D8856D77A1A8}" showPageBreaks="1" showGridLines="0" zeroValues="0" fitToPage="1" printArea="1" hiddenColumns="1" view="pageBreakPreview">
      <selection activeCell="F51" sqref="F51"/>
      <pageMargins left="0.75" right="0.77" top="0.37" bottom="0.36" header="0.39" footer="0.32"/>
      <pageSetup scale="99" fitToHeight="3" orientation="portrait" horizontalDpi="4294967295" verticalDpi="4294967295" r:id="rId27"/>
      <headerFooter alignWithMargins="0">
        <oddFooter>&amp;R&amp;"Book Antiqua,Bold"&amp;8Bid Form (1st Envelope)  / Page &amp;P of &amp;N</oddFooter>
      </headerFooter>
    </customSheetView>
    <customSheetView guid="{56FC38DD-C4C9-439F-9831-DE3A9CEA81FA}" showPageBreaks="1" showGridLines="0" zeroValues="0" fitToPage="1" printArea="1" hiddenColumns="1" view="pageBreakPreview" topLeftCell="A38">
      <selection activeCell="F50" sqref="F50"/>
      <pageMargins left="0.75" right="0.77" top="0.37" bottom="0.36" header="0.39" footer="0.32"/>
      <pageSetup fitToHeight="3" orientation="portrait" horizontalDpi="4294967295" verticalDpi="4294967295" r:id="rId28"/>
      <headerFooter alignWithMargins="0">
        <oddFooter>&amp;R&amp;"Book Antiqua,Bold"&amp;8Bid Form (1st Envelope)  / Page &amp;P of &amp;N</oddFooter>
      </headerFooter>
    </customSheetView>
  </customSheetViews>
  <mergeCells count="46">
    <mergeCell ref="A3:F3"/>
    <mergeCell ref="C5:F5"/>
    <mergeCell ref="B6:C6"/>
    <mergeCell ref="C15:F15"/>
    <mergeCell ref="B17:F17"/>
    <mergeCell ref="A64:F64"/>
    <mergeCell ref="B28:F28"/>
    <mergeCell ref="B29:F29"/>
    <mergeCell ref="B30:F30"/>
    <mergeCell ref="D60:F60"/>
    <mergeCell ref="B31:F31"/>
    <mergeCell ref="A63:F63"/>
    <mergeCell ref="A59:C59"/>
    <mergeCell ref="D59:F59"/>
    <mergeCell ref="A62:C62"/>
    <mergeCell ref="D57:F57"/>
    <mergeCell ref="D58:F58"/>
    <mergeCell ref="B38:F38"/>
    <mergeCell ref="A61:C61"/>
    <mergeCell ref="A58:C58"/>
    <mergeCell ref="A60:C60"/>
    <mergeCell ref="B18:F18"/>
    <mergeCell ref="A57:C57"/>
    <mergeCell ref="B21:C21"/>
    <mergeCell ref="B20:F20"/>
    <mergeCell ref="D21:F21"/>
    <mergeCell ref="B19:F19"/>
    <mergeCell ref="A55:C55"/>
    <mergeCell ref="A56:C56"/>
    <mergeCell ref="B37:F37"/>
    <mergeCell ref="B44:C44"/>
    <mergeCell ref="B35:F35"/>
    <mergeCell ref="D54:F54"/>
    <mergeCell ref="B34:F34"/>
    <mergeCell ref="B36:F36"/>
    <mergeCell ref="A47:F47"/>
    <mergeCell ref="A54:C54"/>
    <mergeCell ref="B22:C22"/>
    <mergeCell ref="B23:C23"/>
    <mergeCell ref="B24:C24"/>
    <mergeCell ref="B33:F33"/>
    <mergeCell ref="B25:C25"/>
    <mergeCell ref="D26:F26"/>
    <mergeCell ref="B26:C26"/>
    <mergeCell ref="B27:F27"/>
    <mergeCell ref="B32:F32"/>
  </mergeCells>
  <phoneticPr fontId="35" type="noConversion"/>
  <conditionalFormatting sqref="F50:F51">
    <cfRule type="expression" dxfId="0" priority="1" stopIfTrue="1">
      <formula>$E$50=""</formula>
    </cfRule>
  </conditionalFormatting>
  <pageMargins left="0.75" right="0.77" top="0.37" bottom="0.36" header="0.39" footer="0.32"/>
  <pageSetup scale="90" fitToHeight="3" orientation="portrait" horizontalDpi="4294967295" verticalDpi="4294967295" r:id="rId29"/>
  <headerFooter alignWithMargins="0">
    <oddFooter>&amp;R&amp;"Book Antiqua,Bold"&amp;8Bid Form (1st Envelope)  / Page &amp;P of &amp;N</oddFooter>
  </headerFooter>
  <drawing r:id="rId3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5" customWidth="1"/>
    <col min="2" max="2" width="46.88671875" style="755" customWidth="1"/>
    <col min="3" max="3" width="2.21875" style="755" customWidth="1"/>
    <col min="4" max="4" width="17.6640625" style="756" customWidth="1"/>
    <col min="5" max="5" width="4.109375" style="756" customWidth="1"/>
    <col min="6" max="6" width="17.6640625" style="756" customWidth="1"/>
    <col min="7" max="7" width="29.6640625" style="695" customWidth="1"/>
    <col min="8" max="8" width="15.21875" style="695" customWidth="1"/>
    <col min="9" max="9" width="8.88671875" style="695" bestFit="1" customWidth="1"/>
    <col min="10" max="11" width="8" style="695"/>
    <col min="12" max="12" width="14" style="695" customWidth="1"/>
    <col min="13" max="16384" width="8" style="695"/>
  </cols>
  <sheetData>
    <row r="1" spans="1:8" ht="15.9" customHeight="1">
      <c r="A1" s="692"/>
      <c r="B1" s="1400" t="s">
        <v>209</v>
      </c>
      <c r="C1" s="1401"/>
      <c r="D1" s="1401"/>
      <c r="E1" s="1401"/>
      <c r="F1" s="1401"/>
    </row>
    <row r="2" spans="1:8" ht="15.9" customHeight="1">
      <c r="A2" s="692"/>
      <c r="B2" s="693"/>
      <c r="C2" s="694"/>
      <c r="D2" s="696"/>
      <c r="E2" s="696"/>
      <c r="F2" s="696"/>
    </row>
    <row r="3" spans="1:8" s="697" customFormat="1" ht="15.9" customHeight="1">
      <c r="A3" s="692"/>
      <c r="B3" s="692"/>
      <c r="C3" s="692"/>
      <c r="D3" s="1402" t="s">
        <v>210</v>
      </c>
      <c r="E3" s="1402"/>
      <c r="F3" s="1402"/>
    </row>
    <row r="4" spans="1:8" s="697" customFormat="1" ht="20.25" customHeight="1">
      <c r="A4" s="1403" t="s">
        <v>211</v>
      </c>
      <c r="B4" s="1403"/>
      <c r="C4" s="1403"/>
      <c r="D4" s="1404">
        <f>'Sch-1'!C8:E8</f>
        <v>0</v>
      </c>
      <c r="E4" s="1404"/>
      <c r="F4" s="1404"/>
    </row>
    <row r="5" spans="1:8" s="702" customFormat="1" ht="21" customHeight="1">
      <c r="A5" s="698" t="s">
        <v>364</v>
      </c>
      <c r="B5" s="1396" t="s">
        <v>212</v>
      </c>
      <c r="C5" s="1397"/>
      <c r="D5" s="699" t="s">
        <v>213</v>
      </c>
      <c r="E5" s="1398" t="s">
        <v>214</v>
      </c>
      <c r="F5" s="1399"/>
    </row>
    <row r="6" spans="1:8" s="697" customFormat="1" ht="36" customHeight="1">
      <c r="A6" s="703">
        <v>1</v>
      </c>
      <c r="B6" s="704" t="s">
        <v>236</v>
      </c>
      <c r="C6" s="705"/>
      <c r="D6" s="706">
        <f>'Sch-5'!D15</f>
        <v>0</v>
      </c>
      <c r="E6" s="707" t="s">
        <v>337</v>
      </c>
      <c r="F6" s="708">
        <f>D6</f>
        <v>0</v>
      </c>
      <c r="G6" s="709"/>
    </row>
    <row r="7" spans="1:8" s="697" customFormat="1" ht="34.5" customHeight="1">
      <c r="A7" s="703">
        <v>2</v>
      </c>
      <c r="B7" s="704" t="s">
        <v>237</v>
      </c>
      <c r="C7" s="705"/>
      <c r="D7" s="706">
        <f>'Sch-5'!D17</f>
        <v>0</v>
      </c>
      <c r="E7" s="707"/>
      <c r="F7" s="708">
        <f>D7</f>
        <v>0</v>
      </c>
      <c r="G7" s="709"/>
    </row>
    <row r="8" spans="1:8" s="697" customFormat="1" ht="21" customHeight="1">
      <c r="A8" s="703">
        <v>3</v>
      </c>
      <c r="B8" s="704" t="s">
        <v>238</v>
      </c>
      <c r="C8" s="705"/>
      <c r="D8" s="710" t="str">
        <f>'Sch-5'!D18</f>
        <v>Not Applicable</v>
      </c>
      <c r="E8" s="700"/>
      <c r="F8" s="701" t="str">
        <f>D8</f>
        <v>Not Applicable</v>
      </c>
      <c r="G8" s="709"/>
    </row>
    <row r="9" spans="1:8" s="697" customFormat="1" ht="21" customHeight="1">
      <c r="A9" s="703">
        <v>4</v>
      </c>
      <c r="B9" s="704" t="s">
        <v>239</v>
      </c>
      <c r="C9" s="705"/>
      <c r="D9" s="711" t="s">
        <v>417</v>
      </c>
      <c r="E9" s="707"/>
      <c r="F9" s="701" t="str">
        <f>D9</f>
        <v>Not Applicable</v>
      </c>
    </row>
    <row r="10" spans="1:8" s="697" customFormat="1" ht="21" customHeight="1">
      <c r="A10" s="703">
        <v>5</v>
      </c>
      <c r="B10" s="704" t="s">
        <v>240</v>
      </c>
      <c r="C10" s="705"/>
      <c r="D10" s="712">
        <f>SUM(D6,D7,D8)</f>
        <v>0</v>
      </c>
      <c r="E10" s="707"/>
      <c r="F10" s="713">
        <f>SUM(F6,F7,F8)</f>
        <v>0</v>
      </c>
    </row>
    <row r="11" spans="1:8" s="697" customFormat="1" ht="21" customHeight="1">
      <c r="A11" s="703">
        <v>6</v>
      </c>
      <c r="B11" s="714" t="s">
        <v>215</v>
      </c>
      <c r="C11" s="715" t="s">
        <v>337</v>
      </c>
      <c r="D11" s="716" t="e">
        <f>H11</f>
        <v>#REF!</v>
      </c>
      <c r="E11" s="717" t="s">
        <v>337</v>
      </c>
      <c r="F11" s="708" t="e">
        <f>D11</f>
        <v>#REF!</v>
      </c>
      <c r="H11" s="718" t="e">
        <f>ROUND(('Sch-1'!N29-'Sch-1 dis'!F75)+('Sch-2'!K26-'Sch-2 Dis'!F56)+ (#REF!-'Sch-3'!F82),0)</f>
        <v>#REF!</v>
      </c>
    </row>
    <row r="12" spans="1:8" s="697" customFormat="1" ht="21.9" customHeight="1">
      <c r="A12" s="703">
        <v>7</v>
      </c>
      <c r="B12" s="714" t="s">
        <v>241</v>
      </c>
      <c r="C12" s="705"/>
      <c r="D12" s="699" t="e">
        <f>D10-D11</f>
        <v>#REF!</v>
      </c>
      <c r="E12" s="707"/>
      <c r="F12" s="713" t="e">
        <f>F10-F11</f>
        <v>#REF!</v>
      </c>
      <c r="G12" s="719"/>
      <c r="H12" s="718"/>
    </row>
    <row r="13" spans="1:8" s="697" customFormat="1" ht="21.9" customHeight="1">
      <c r="A13" s="703">
        <v>8</v>
      </c>
      <c r="B13" s="704" t="s">
        <v>216</v>
      </c>
      <c r="C13" s="705"/>
      <c r="D13" s="716"/>
      <c r="E13" s="707"/>
      <c r="F13" s="708"/>
    </row>
    <row r="14" spans="1:8" s="697" customFormat="1" ht="21.9" customHeight="1">
      <c r="A14" s="703" t="s">
        <v>337</v>
      </c>
      <c r="B14" s="704" t="s">
        <v>217</v>
      </c>
      <c r="C14" s="720"/>
      <c r="D14" s="721">
        <f>'Sch-5 Dis'!D14:E14</f>
        <v>0</v>
      </c>
      <c r="E14" s="722"/>
      <c r="F14" s="701">
        <f>F32</f>
        <v>0</v>
      </c>
      <c r="G14" s="709"/>
    </row>
    <row r="15" spans="1:8" s="697" customFormat="1" ht="21.9" customHeight="1">
      <c r="A15" s="703"/>
      <c r="B15" s="704" t="s">
        <v>1</v>
      </c>
      <c r="C15" s="705"/>
      <c r="D15" s="721" t="e">
        <f>'Sch-5 Dis'!D16:E16</f>
        <v>#REF!</v>
      </c>
      <c r="E15" s="723"/>
      <c r="F15" s="701">
        <f>F34</f>
        <v>0</v>
      </c>
      <c r="G15" s="709"/>
    </row>
    <row r="16" spans="1:8" s="697" customFormat="1" ht="21.9" customHeight="1">
      <c r="A16" s="703"/>
      <c r="B16" s="704" t="s">
        <v>2</v>
      </c>
      <c r="C16" s="705"/>
      <c r="D16" s="721" t="e">
        <f>'Sch-5 Dis'!#REF!</f>
        <v>#REF!</v>
      </c>
      <c r="E16" s="723"/>
      <c r="F16" s="701">
        <f>F35</f>
        <v>0</v>
      </c>
      <c r="G16" s="709"/>
    </row>
    <row r="17" spans="1:12" s="697" customFormat="1" ht="21.9" customHeight="1">
      <c r="A17" s="703"/>
      <c r="B17" s="704" t="s">
        <v>3</v>
      </c>
      <c r="C17" s="705"/>
      <c r="D17" s="721" t="e">
        <f>SUM('Sch-5 Dis'!#REF!,'Sch-5 Dis'!#REF!)</f>
        <v>#REF!</v>
      </c>
      <c r="E17" s="723"/>
      <c r="F17" s="701">
        <f>F38</f>
        <v>0</v>
      </c>
      <c r="G17" s="709"/>
    </row>
    <row r="18" spans="1:12" s="697" customFormat="1" ht="21.9" customHeight="1">
      <c r="A18" s="703"/>
      <c r="B18" s="704" t="s">
        <v>4</v>
      </c>
      <c r="C18" s="705"/>
      <c r="D18" s="710" t="s">
        <v>454</v>
      </c>
      <c r="E18" s="700"/>
      <c r="F18" s="701" t="str">
        <f>F36</f>
        <v/>
      </c>
    </row>
    <row r="19" spans="1:12" s="697" customFormat="1" ht="27" customHeight="1">
      <c r="A19" s="703"/>
      <c r="B19" s="704" t="s">
        <v>5</v>
      </c>
      <c r="C19" s="724"/>
      <c r="D19" s="725" t="e">
        <f>SUM(D14,D15,D16,D17,D18)</f>
        <v>#REF!</v>
      </c>
      <c r="E19" s="726"/>
      <c r="F19" s="724">
        <f>SUM(F14:F18)</f>
        <v>0</v>
      </c>
      <c r="G19" s="709"/>
    </row>
    <row r="20" spans="1:12" s="697" customFormat="1" ht="33.75" customHeight="1">
      <c r="A20" s="703">
        <v>8</v>
      </c>
      <c r="B20" s="704" t="s">
        <v>222</v>
      </c>
      <c r="C20" s="705"/>
      <c r="D20" s="699" t="e">
        <f>D10+D19</f>
        <v>#REF!</v>
      </c>
      <c r="E20" s="727" t="s">
        <v>337</v>
      </c>
      <c r="F20" s="728">
        <f>F10+F19</f>
        <v>0</v>
      </c>
      <c r="G20" s="709"/>
    </row>
    <row r="21" spans="1:12" s="697" customFormat="1" ht="51" customHeight="1">
      <c r="A21" s="703">
        <v>9</v>
      </c>
      <c r="B21" s="704" t="s">
        <v>242</v>
      </c>
      <c r="C21" s="705"/>
      <c r="D21" s="716">
        <v>0</v>
      </c>
      <c r="E21" s="707"/>
      <c r="F21" s="708">
        <f>D21</f>
        <v>0</v>
      </c>
    </row>
    <row r="22" spans="1:12" s="734" customFormat="1" ht="23.25" customHeight="1">
      <c r="A22" s="729" t="s">
        <v>337</v>
      </c>
      <c r="B22" s="730" t="s">
        <v>337</v>
      </c>
      <c r="C22" s="730"/>
      <c r="D22" s="731"/>
      <c r="E22" s="732"/>
      <c r="F22" s="733"/>
    </row>
    <row r="23" spans="1:12" s="697" customFormat="1" ht="18.75" customHeight="1">
      <c r="A23" s="735" t="s">
        <v>223</v>
      </c>
      <c r="B23" s="1382" t="s">
        <v>224</v>
      </c>
      <c r="C23" s="1382"/>
      <c r="D23" s="1382"/>
      <c r="E23" s="1382"/>
      <c r="F23" s="1405"/>
    </row>
    <row r="24" spans="1:12" s="697" customFormat="1" ht="18.75" customHeight="1">
      <c r="A24" s="735"/>
      <c r="B24" s="1388" t="str">
        <f>H24&amp;" "&amp;G24&amp;" "&amp;I24&amp;" "&amp;J24&amp;"%"&amp; " as"&amp;" "&amp;K24&amp; " "&amp;L24</f>
        <v xml:space="preserve">Excise Duty    % as  </v>
      </c>
      <c r="C24" s="1389"/>
      <c r="D24" s="1389"/>
      <c r="E24" s="1389"/>
      <c r="F24" s="1390"/>
      <c r="G24" s="737" t="s">
        <v>454</v>
      </c>
      <c r="H24" s="738" t="s">
        <v>6</v>
      </c>
      <c r="I24" s="738" t="str">
        <f>IF(J24="","","@")</f>
        <v/>
      </c>
      <c r="J24" s="739" t="s">
        <v>454</v>
      </c>
      <c r="K24" s="740" t="str">
        <f>IF(OR(L24=0,L24=""),"","Rs.")</f>
        <v/>
      </c>
      <c r="L24" s="741" t="str">
        <f>IF(D14=0,"",D14)</f>
        <v/>
      </c>
    </row>
    <row r="25" spans="1:12" s="697" customFormat="1" ht="19.5" customHeight="1">
      <c r="B25" s="1388" t="e">
        <f>H25&amp;" "&amp;G25&amp;" "&amp;I25&amp;" "&amp;J25&amp;"%"&amp; " as"&amp;" "&amp;K25&amp; " "&amp;L25</f>
        <v>#REF!</v>
      </c>
      <c r="C25" s="1389"/>
      <c r="D25" s="1389"/>
      <c r="E25" s="1389"/>
      <c r="F25" s="1390"/>
      <c r="G25" s="737" t="s">
        <v>454</v>
      </c>
      <c r="H25" s="738" t="s">
        <v>7</v>
      </c>
      <c r="I25" s="738" t="str">
        <f>IF(J25="","","@")</f>
        <v/>
      </c>
      <c r="J25" s="739" t="s">
        <v>454</v>
      </c>
      <c r="K25" s="740" t="e">
        <f>IF(OR(L25=0,L25=""),"","Rs.")</f>
        <v>#REF!</v>
      </c>
      <c r="L25" s="741" t="e">
        <f>IF(D15=0,"",D15)</f>
        <v>#REF!</v>
      </c>
    </row>
    <row r="26" spans="1:12" s="697" customFormat="1" ht="19.5" customHeight="1">
      <c r="B26" s="1388" t="e">
        <f>H26&amp;" "&amp;G26&amp;" "&amp;I26&amp;" "&amp;J26&amp;"%"&amp; " as"&amp;" "&amp;K26&amp; " "&amp;L26</f>
        <v>#REF!</v>
      </c>
      <c r="C26" s="1389"/>
      <c r="D26" s="1389"/>
      <c r="E26" s="1389"/>
      <c r="F26" s="1390"/>
      <c r="G26" s="737" t="s">
        <v>454</v>
      </c>
      <c r="H26" s="738" t="s">
        <v>8</v>
      </c>
      <c r="I26" s="738" t="str">
        <f>IF(J26="","","@")</f>
        <v/>
      </c>
      <c r="J26" s="739" t="s">
        <v>454</v>
      </c>
      <c r="K26" s="740" t="e">
        <f>IF(OR(L26=0,L26=""),"","Rs.")</f>
        <v>#REF!</v>
      </c>
      <c r="L26" s="741" t="e">
        <f>IF(D16=0,"",D16)</f>
        <v>#REF!</v>
      </c>
    </row>
    <row r="27" spans="1:12" s="697" customFormat="1" ht="19.5" customHeight="1">
      <c r="B27" s="1388" t="e">
        <f>H27&amp;" "&amp;G27&amp;" "&amp;I27&amp;" "&amp;J27&amp; " as"&amp;" "&amp;K27&amp; " "&amp;L27</f>
        <v>#REF!</v>
      </c>
      <c r="C27" s="1389"/>
      <c r="D27" s="1389"/>
      <c r="E27" s="1389"/>
      <c r="F27" s="1390"/>
      <c r="G27" s="737" t="s">
        <v>454</v>
      </c>
      <c r="H27" s="738" t="s">
        <v>9</v>
      </c>
      <c r="I27" s="738"/>
      <c r="J27" s="742"/>
      <c r="K27" s="740" t="e">
        <f>IF(OR(L27=0,L27=""),"","Rs.")</f>
        <v>#REF!</v>
      </c>
      <c r="L27" s="741" t="e">
        <f>IF(D17=0,"",D17)</f>
        <v>#REF!</v>
      </c>
    </row>
    <row r="28" spans="1:12" s="697" customFormat="1" ht="19.5" customHeight="1">
      <c r="B28" s="1388" t="str">
        <f>H28&amp;" "&amp;G28&amp;" "&amp;I28&amp;" "&amp;J28&amp; " as"&amp;" "&amp;K28&amp; " "&amp;L28</f>
        <v xml:space="preserve">Others     as  </v>
      </c>
      <c r="C28" s="1389"/>
      <c r="D28" s="1389"/>
      <c r="E28" s="1389"/>
      <c r="F28" s="1390"/>
      <c r="G28" s="737" t="s">
        <v>454</v>
      </c>
      <c r="H28" s="736" t="s">
        <v>228</v>
      </c>
      <c r="I28" s="736"/>
      <c r="J28" s="736"/>
      <c r="K28" s="736" t="str">
        <f>IF(OR(L28=0,L28=""),"","Rs.")</f>
        <v/>
      </c>
      <c r="L28" s="743" t="str">
        <f>IF(D18=0,"",D18)</f>
        <v/>
      </c>
    </row>
    <row r="29" spans="1:12" s="697" customFormat="1" ht="19.5" customHeight="1">
      <c r="B29" s="1394"/>
      <c r="C29" s="1394"/>
      <c r="D29" s="1394"/>
      <c r="E29" s="1394"/>
      <c r="F29" s="1395"/>
    </row>
    <row r="30" spans="1:12" s="745" customFormat="1" ht="59.25" customHeight="1">
      <c r="A30" s="744" t="s">
        <v>229</v>
      </c>
      <c r="B30" s="1391" t="s">
        <v>10</v>
      </c>
      <c r="C30" s="1392"/>
      <c r="D30" s="1392"/>
      <c r="E30" s="1392"/>
      <c r="F30" s="1393"/>
    </row>
    <row r="31" spans="1:12" s="697" customFormat="1" ht="19.5" customHeight="1">
      <c r="A31" s="746" t="s">
        <v>340</v>
      </c>
      <c r="B31" s="1382" t="s">
        <v>230</v>
      </c>
      <c r="C31" s="1382"/>
      <c r="D31" s="1382"/>
      <c r="E31" s="736" t="s">
        <v>226</v>
      </c>
      <c r="F31" s="741">
        <v>0</v>
      </c>
    </row>
    <row r="32" spans="1:12" s="697" customFormat="1" ht="19.5" customHeight="1">
      <c r="A32" s="746" t="s">
        <v>341</v>
      </c>
      <c r="B32" s="738" t="s">
        <v>11</v>
      </c>
      <c r="C32" s="747"/>
      <c r="D32" s="748">
        <v>0.1</v>
      </c>
      <c r="E32" s="736" t="s">
        <v>226</v>
      </c>
      <c r="F32" s="741">
        <f>ROUND(D32*F31,0)</f>
        <v>0</v>
      </c>
      <c r="H32" s="1382"/>
      <c r="I32" s="1382"/>
      <c r="J32" s="1382"/>
    </row>
    <row r="33" spans="1:10" s="697" customFormat="1" ht="19.5" customHeight="1">
      <c r="A33" s="749" t="s">
        <v>342</v>
      </c>
      <c r="B33" s="738" t="s">
        <v>12</v>
      </c>
      <c r="C33" s="747"/>
      <c r="D33" s="750">
        <v>0</v>
      </c>
      <c r="E33" s="736"/>
      <c r="F33" s="741">
        <f>D33</f>
        <v>0</v>
      </c>
      <c r="H33" s="736"/>
      <c r="I33" s="736"/>
      <c r="J33" s="736"/>
    </row>
    <row r="34" spans="1:10" s="697" customFormat="1" ht="19.5" customHeight="1">
      <c r="A34" s="749" t="s">
        <v>343</v>
      </c>
      <c r="B34" s="738" t="s">
        <v>13</v>
      </c>
      <c r="D34" s="748">
        <v>0.02</v>
      </c>
      <c r="E34" s="736" t="s">
        <v>226</v>
      </c>
      <c r="F34" s="741">
        <f>ROUND((F33+(F33*D32))*D34,0)</f>
        <v>0</v>
      </c>
    </row>
    <row r="35" spans="1:10" s="697" customFormat="1" ht="19.5" customHeight="1">
      <c r="A35" s="749" t="s">
        <v>344</v>
      </c>
      <c r="B35" s="738" t="s">
        <v>14</v>
      </c>
      <c r="C35" s="736"/>
      <c r="D35" s="748">
        <v>0.01</v>
      </c>
      <c r="E35" s="736"/>
      <c r="F35" s="741">
        <f>ROUND(((F31-F33)+((F31-F33)*D32))*D35,0)</f>
        <v>0</v>
      </c>
    </row>
    <row r="36" spans="1:10" s="697" customFormat="1" ht="19.5" customHeight="1">
      <c r="A36" s="749" t="s">
        <v>345</v>
      </c>
      <c r="B36" s="740" t="s">
        <v>15</v>
      </c>
      <c r="C36" s="736"/>
      <c r="D36" s="736"/>
      <c r="E36" s="736" t="s">
        <v>226</v>
      </c>
      <c r="F36" s="751" t="str">
        <f>L28</f>
        <v/>
      </c>
    </row>
    <row r="37" spans="1:10" s="697" customFormat="1" ht="19.5" customHeight="1">
      <c r="A37" s="749" t="s">
        <v>16</v>
      </c>
      <c r="B37" s="1382" t="s">
        <v>233</v>
      </c>
      <c r="C37" s="1382"/>
      <c r="D37" s="1382"/>
      <c r="E37" s="736" t="s">
        <v>226</v>
      </c>
      <c r="F37" s="752">
        <f>SUM(F31,F32,F34,F35,F36)</f>
        <v>0</v>
      </c>
    </row>
    <row r="38" spans="1:10" s="697" customFormat="1" ht="19.5" customHeight="1">
      <c r="A38" s="749" t="s">
        <v>17</v>
      </c>
      <c r="B38" s="740" t="s">
        <v>18</v>
      </c>
      <c r="C38" s="736"/>
      <c r="D38" s="748"/>
      <c r="E38" s="736" t="s">
        <v>226</v>
      </c>
      <c r="F38" s="751">
        <f>ROUND(D38*F37,0)</f>
        <v>0</v>
      </c>
    </row>
    <row r="39" spans="1:10" s="697" customFormat="1" ht="19.5" customHeight="1">
      <c r="A39" s="746"/>
      <c r="B39" s="736"/>
      <c r="C39" s="736"/>
      <c r="D39" s="736"/>
      <c r="E39" s="736"/>
      <c r="F39" s="753"/>
    </row>
    <row r="40" spans="1:10" s="697" customFormat="1" ht="15" customHeight="1">
      <c r="A40" s="746"/>
      <c r="B40" s="736"/>
      <c r="C40" s="736"/>
      <c r="D40" s="736"/>
      <c r="E40" s="736"/>
      <c r="F40" s="753"/>
    </row>
    <row r="41" spans="1:10" s="697" customFormat="1" ht="15" customHeight="1">
      <c r="A41" s="746"/>
      <c r="B41" s="736"/>
      <c r="C41" s="736"/>
      <c r="D41" s="736"/>
      <c r="E41" s="736"/>
      <c r="F41" s="753"/>
    </row>
    <row r="42" spans="1:10" s="697" customFormat="1" ht="19.5" customHeight="1">
      <c r="A42" s="746"/>
      <c r="B42" s="736"/>
      <c r="C42" s="736"/>
      <c r="D42" s="736"/>
      <c r="E42" s="736"/>
      <c r="F42" s="753"/>
    </row>
    <row r="43" spans="1:10" ht="49.5" customHeight="1">
      <c r="A43" s="1383" t="str">
        <f>Basic!B1</f>
        <v>Conductor Package CD01 for bulk procurement of Conductors for Transmission Line Diversion works</v>
      </c>
      <c r="B43" s="1384"/>
      <c r="C43" s="1385"/>
      <c r="D43" s="1386" t="s">
        <v>234</v>
      </c>
      <c r="E43" s="1387"/>
      <c r="F43" s="762" t="s">
        <v>235</v>
      </c>
    </row>
    <row r="44" spans="1:10" ht="26.4">
      <c r="A44" s="757" t="s">
        <v>19</v>
      </c>
      <c r="B44" s="758" t="str">
        <f>Basic!B5</f>
        <v>Spec No: CC-CS/1082-CC/CD-4249/3/G2</v>
      </c>
      <c r="C44" s="759"/>
      <c r="D44" s="760"/>
      <c r="E44" s="761"/>
      <c r="F44" s="763"/>
    </row>
    <row r="46" spans="1:10">
      <c r="A46" s="754"/>
    </row>
  </sheetData>
  <sheetProtection selectLockedCells="1" selectUnlockedCells="1"/>
  <customSheetViews>
    <customSheetView guid="{6F7443F2-6FD8-4815-BA36-E3C346CAEBC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7B0F599A-F402-431C-9645-1752FD88381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9ABDFA9-B1BA-47BB-AC8F-378F9613777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E8E4758-25C8-4208-A3D7-5A01C669D87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064875E2-E2EF-454F-BB91-234B2B1E380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79169E9-5CE9-4A5A-A42E-5FBA81B2C6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856C8171-1CF1-4C8C-928D-30EA9A6D6EC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1E9E9AF7-D31A-4136-B754-D8856D77A1A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56FC38DD-C4C9-439F-9831-DE3A9CEA81F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73" customWidth="1"/>
    <col min="2" max="2" width="46.88671875" style="173" customWidth="1"/>
    <col min="3" max="3" width="2.21875" style="173" customWidth="1"/>
    <col min="4" max="4" width="17.6640625" style="174" customWidth="1"/>
    <col min="5" max="5" width="4.109375" style="174" customWidth="1"/>
    <col min="6" max="6" width="17.6640625" style="174" customWidth="1"/>
    <col min="7" max="7" width="21.6640625" style="134" customWidth="1"/>
    <col min="8" max="8" width="15.21875" style="321" customWidth="1"/>
    <col min="9" max="10" width="13.77734375" style="321" customWidth="1"/>
    <col min="11" max="11" width="14.88671875" style="321" customWidth="1"/>
    <col min="12" max="12" width="13.77734375" style="321" customWidth="1"/>
    <col min="13" max="16" width="8" style="321" customWidth="1"/>
    <col min="17" max="16384" width="8" style="134"/>
  </cols>
  <sheetData>
    <row r="1" spans="1:16" ht="15.9" customHeight="1">
      <c r="A1" s="131"/>
      <c r="B1" s="1412" t="s">
        <v>209</v>
      </c>
      <c r="C1" s="1413"/>
      <c r="D1" s="1413"/>
      <c r="E1" s="1413"/>
      <c r="F1" s="1413"/>
    </row>
    <row r="2" spans="1:16" ht="15.9" customHeight="1">
      <c r="A2" s="131"/>
      <c r="B2" s="132"/>
      <c r="C2" s="133"/>
      <c r="D2" s="135"/>
      <c r="E2" s="135"/>
      <c r="F2" s="135"/>
    </row>
    <row r="3" spans="1:16" s="136" customFormat="1" ht="15.9" customHeight="1">
      <c r="A3" s="131"/>
      <c r="B3" s="131"/>
      <c r="C3" s="131"/>
      <c r="D3" s="1414" t="s">
        <v>210</v>
      </c>
      <c r="E3" s="1414"/>
      <c r="F3" s="1414"/>
      <c r="H3" s="322"/>
      <c r="I3" s="322"/>
      <c r="J3" s="322"/>
      <c r="K3" s="322"/>
      <c r="L3" s="322"/>
      <c r="M3" s="322"/>
      <c r="N3" s="322"/>
      <c r="O3" s="322"/>
      <c r="P3" s="322"/>
    </row>
    <row r="4" spans="1:16" s="136" customFormat="1" ht="20.25" customHeight="1">
      <c r="A4" s="1420" t="s">
        <v>211</v>
      </c>
      <c r="B4" s="1420"/>
      <c r="C4" s="1420"/>
      <c r="D4" s="1415" t="str">
        <f>'Sch-1'!C8</f>
        <v/>
      </c>
      <c r="E4" s="1415"/>
      <c r="F4" s="1415"/>
      <c r="H4" s="322"/>
      <c r="I4" s="322"/>
      <c r="J4" s="322"/>
      <c r="K4" s="322"/>
      <c r="L4" s="322"/>
      <c r="M4" s="322"/>
      <c r="N4" s="322"/>
      <c r="O4" s="322"/>
      <c r="P4" s="322"/>
    </row>
    <row r="5" spans="1:16" s="142" customFormat="1" ht="21" customHeight="1">
      <c r="A5" s="138" t="s">
        <v>364</v>
      </c>
      <c r="B5" s="1418" t="s">
        <v>212</v>
      </c>
      <c r="C5" s="1419"/>
      <c r="D5" s="139" t="s">
        <v>213</v>
      </c>
      <c r="E5" s="1416" t="s">
        <v>214</v>
      </c>
      <c r="F5" s="1417"/>
      <c r="H5" s="323"/>
      <c r="I5" s="323"/>
      <c r="J5" s="323"/>
      <c r="K5" s="323"/>
      <c r="L5" s="323"/>
      <c r="M5" s="323"/>
      <c r="N5" s="323"/>
      <c r="O5" s="323"/>
      <c r="P5" s="323"/>
    </row>
    <row r="6" spans="1:16" s="136" customFormat="1" ht="36" customHeight="1">
      <c r="A6" s="143">
        <v>1</v>
      </c>
      <c r="B6" s="144" t="s">
        <v>236</v>
      </c>
      <c r="C6" s="145"/>
      <c r="D6" s="146">
        <f>'Sch-5'!D15</f>
        <v>0</v>
      </c>
      <c r="E6" s="147" t="s">
        <v>337</v>
      </c>
      <c r="F6" s="148">
        <f>D6</f>
        <v>0</v>
      </c>
      <c r="G6" s="149"/>
      <c r="H6" s="322"/>
      <c r="I6" s="322"/>
      <c r="J6" s="322"/>
      <c r="K6" s="322"/>
      <c r="L6" s="322"/>
      <c r="M6" s="322"/>
      <c r="N6" s="322"/>
      <c r="O6" s="322"/>
      <c r="P6" s="322"/>
    </row>
    <row r="7" spans="1:16" s="136" customFormat="1" ht="34.5" customHeight="1">
      <c r="A7" s="143">
        <v>2</v>
      </c>
      <c r="B7" s="144" t="s">
        <v>237</v>
      </c>
      <c r="C7" s="145"/>
      <c r="D7" s="146">
        <f>'Sch-5'!D17</f>
        <v>0</v>
      </c>
      <c r="E7" s="147"/>
      <c r="F7" s="148">
        <f>D7</f>
        <v>0</v>
      </c>
      <c r="G7" s="149"/>
      <c r="H7" s="322"/>
      <c r="I7" s="322"/>
      <c r="J7" s="322"/>
      <c r="K7" s="322"/>
      <c r="L7" s="322"/>
      <c r="M7" s="322"/>
      <c r="N7" s="322"/>
      <c r="O7" s="322"/>
      <c r="P7" s="322"/>
    </row>
    <row r="8" spans="1:16" s="136" customFormat="1" ht="21" customHeight="1">
      <c r="A8" s="143">
        <v>3</v>
      </c>
      <c r="B8" s="144" t="s">
        <v>238</v>
      </c>
      <c r="C8" s="145"/>
      <c r="D8" s="146" t="str">
        <f>'Sch-5'!D18</f>
        <v>Not Applicable</v>
      </c>
      <c r="E8" s="147"/>
      <c r="F8" s="148" t="str">
        <f>D8</f>
        <v>Not Applicable</v>
      </c>
      <c r="G8" s="149"/>
      <c r="H8" s="322"/>
      <c r="I8" s="322"/>
      <c r="J8" s="322"/>
      <c r="K8" s="322"/>
      <c r="L8" s="322"/>
      <c r="M8" s="322"/>
      <c r="N8" s="322"/>
      <c r="O8" s="322"/>
      <c r="P8" s="322"/>
    </row>
    <row r="9" spans="1:16" s="136" customFormat="1" ht="21" customHeight="1">
      <c r="A9" s="143">
        <v>4</v>
      </c>
      <c r="B9" s="144" t="s">
        <v>239</v>
      </c>
      <c r="C9" s="145"/>
      <c r="D9" s="150" t="s">
        <v>417</v>
      </c>
      <c r="E9" s="147"/>
      <c r="F9" s="141" t="str">
        <f>D9</f>
        <v>Not Applicable</v>
      </c>
      <c r="H9" s="322"/>
      <c r="I9" s="322"/>
      <c r="J9" s="322"/>
      <c r="K9" s="322"/>
      <c r="L9" s="322"/>
      <c r="M9" s="322"/>
      <c r="N9" s="322"/>
      <c r="O9" s="322"/>
      <c r="P9" s="322"/>
    </row>
    <row r="10" spans="1:16" s="136" customFormat="1" ht="21" customHeight="1">
      <c r="A10" s="143">
        <v>5</v>
      </c>
      <c r="B10" s="144" t="s">
        <v>240</v>
      </c>
      <c r="C10" s="145"/>
      <c r="D10" s="151">
        <f>SUM(D6,D7,D8)</f>
        <v>0</v>
      </c>
      <c r="E10" s="147"/>
      <c r="F10" s="152" t="e">
        <f>F6+F7+F8</f>
        <v>#VALUE!</v>
      </c>
      <c r="H10" s="322"/>
      <c r="I10" s="322"/>
      <c r="J10" s="322"/>
      <c r="K10" s="322"/>
      <c r="L10" s="322"/>
      <c r="M10" s="322"/>
      <c r="N10" s="322"/>
      <c r="O10" s="322"/>
      <c r="P10" s="322"/>
    </row>
    <row r="11" spans="1:16" s="136" customFormat="1" ht="21" customHeight="1">
      <c r="A11" s="143">
        <v>6</v>
      </c>
      <c r="B11" s="153" t="s">
        <v>215</v>
      </c>
      <c r="C11" s="154" t="s">
        <v>337</v>
      </c>
      <c r="D11" s="155" t="e">
        <f>'Sch-1'!AB31+'Sch-2'!#REF!+#REF!+'Sch-6 '!#REF!</f>
        <v>#REF!</v>
      </c>
      <c r="E11" s="156" t="s">
        <v>337</v>
      </c>
      <c r="F11" s="148" t="e">
        <f>D11</f>
        <v>#REF!</v>
      </c>
      <c r="H11" s="322"/>
      <c r="I11" s="322"/>
      <c r="J11" s="322"/>
      <c r="K11" s="322"/>
      <c r="L11" s="322"/>
      <c r="M11" s="322"/>
      <c r="N11" s="322"/>
      <c r="O11" s="322"/>
      <c r="P11" s="322"/>
    </row>
    <row r="12" spans="1:16" s="136" customFormat="1" ht="21.9" customHeight="1">
      <c r="A12" s="143">
        <v>7</v>
      </c>
      <c r="B12" s="153" t="s">
        <v>241</v>
      </c>
      <c r="C12" s="145"/>
      <c r="D12" s="139" t="e">
        <f>D10-D11</f>
        <v>#REF!</v>
      </c>
      <c r="E12" s="147"/>
      <c r="F12" s="152" t="e">
        <f>F10-F11</f>
        <v>#VALUE!</v>
      </c>
      <c r="G12" s="157"/>
      <c r="H12" s="322"/>
      <c r="I12" s="322"/>
      <c r="J12" s="322"/>
      <c r="K12" s="322"/>
      <c r="L12" s="322"/>
      <c r="M12" s="322"/>
      <c r="N12" s="322"/>
      <c r="O12" s="322"/>
      <c r="P12" s="322"/>
    </row>
    <row r="13" spans="1:16" s="136" customFormat="1" ht="21.9" customHeight="1">
      <c r="A13" s="143">
        <v>8</v>
      </c>
      <c r="B13" s="144" t="s">
        <v>216</v>
      </c>
      <c r="C13" s="145"/>
      <c r="D13" s="155"/>
      <c r="E13" s="147"/>
      <c r="F13" s="148"/>
      <c r="H13" s="322"/>
      <c r="I13" s="322"/>
      <c r="J13" s="322"/>
      <c r="K13" s="322"/>
      <c r="L13" s="322"/>
      <c r="M13" s="322"/>
      <c r="N13" s="322"/>
      <c r="O13" s="322"/>
      <c r="P13" s="322"/>
    </row>
    <row r="14" spans="1:16" s="136" customFormat="1" ht="21.9" customHeight="1">
      <c r="A14" s="143" t="s">
        <v>337</v>
      </c>
      <c r="B14" s="144" t="s">
        <v>217</v>
      </c>
      <c r="C14" s="158"/>
      <c r="D14" s="161" t="e">
        <f>'Sch-4'!K14</f>
        <v>#REF!</v>
      </c>
      <c r="E14" s="159"/>
      <c r="F14" s="141">
        <f>F32</f>
        <v>0</v>
      </c>
      <c r="G14" s="149"/>
      <c r="H14" s="322"/>
      <c r="I14" s="322"/>
      <c r="J14" s="322"/>
      <c r="K14" s="322"/>
      <c r="L14" s="322"/>
      <c r="M14" s="322"/>
      <c r="N14" s="322"/>
      <c r="O14" s="322"/>
      <c r="P14" s="322"/>
    </row>
    <row r="15" spans="1:16" s="136" customFormat="1" ht="21.9" customHeight="1">
      <c r="A15" s="143"/>
      <c r="B15" s="144" t="s">
        <v>218</v>
      </c>
      <c r="C15" s="145"/>
      <c r="D15" s="161" t="e">
        <f>'Sch-4'!#REF!+'Sch-4'!#REF!</f>
        <v>#REF!</v>
      </c>
      <c r="E15" s="160"/>
      <c r="F15" s="141" t="e">
        <f>F33</f>
        <v>#REF!</v>
      </c>
      <c r="G15" s="149"/>
      <c r="H15" s="322"/>
      <c r="I15" s="322"/>
      <c r="J15" s="322"/>
      <c r="K15" s="322"/>
      <c r="L15" s="322"/>
      <c r="M15" s="322"/>
      <c r="N15" s="322"/>
      <c r="O15" s="322"/>
      <c r="P15" s="322"/>
    </row>
    <row r="16" spans="1:16" s="136" customFormat="1" ht="21.9" customHeight="1">
      <c r="A16" s="143"/>
      <c r="B16" s="144" t="s">
        <v>219</v>
      </c>
      <c r="C16" s="145"/>
      <c r="D16" s="161" t="e">
        <f>#REF!+#REF!</f>
        <v>#REF!</v>
      </c>
      <c r="E16" s="160"/>
      <c r="F16" s="141" t="e">
        <f>F36</f>
        <v>#REF!</v>
      </c>
      <c r="G16" s="149"/>
      <c r="H16" s="322"/>
      <c r="I16" s="322"/>
      <c r="J16" s="322"/>
      <c r="K16" s="322"/>
      <c r="L16" s="322"/>
      <c r="M16" s="322"/>
      <c r="N16" s="322"/>
      <c r="O16" s="322"/>
      <c r="P16" s="322"/>
    </row>
    <row r="17" spans="1:16" s="136" customFormat="1" ht="21.9" customHeight="1">
      <c r="A17" s="143"/>
      <c r="B17" s="144" t="s">
        <v>220</v>
      </c>
      <c r="C17" s="145"/>
      <c r="D17" s="161" t="e">
        <f>#REF!</f>
        <v>#REF!</v>
      </c>
      <c r="E17" s="140"/>
      <c r="F17" s="141">
        <f>F34</f>
        <v>0</v>
      </c>
      <c r="H17" s="322"/>
      <c r="I17" s="322"/>
      <c r="J17" s="322"/>
      <c r="K17" s="322"/>
      <c r="L17" s="322"/>
      <c r="M17" s="322"/>
      <c r="N17" s="322"/>
      <c r="O17" s="322"/>
      <c r="P17" s="322"/>
    </row>
    <row r="18" spans="1:16" s="136" customFormat="1" ht="27" customHeight="1">
      <c r="A18" s="143"/>
      <c r="B18" s="144" t="s">
        <v>221</v>
      </c>
      <c r="C18" s="162"/>
      <c r="D18" s="303" t="e">
        <f>D14+D15+D16+D17</f>
        <v>#REF!</v>
      </c>
      <c r="E18" s="163"/>
      <c r="F18" s="162" t="e">
        <f>SUM(F14:F17)</f>
        <v>#REF!</v>
      </c>
      <c r="G18" s="149"/>
      <c r="H18" s="322"/>
      <c r="I18" s="322"/>
      <c r="J18" s="322"/>
      <c r="K18" s="322"/>
      <c r="L18" s="322"/>
      <c r="M18" s="322"/>
      <c r="N18" s="322"/>
      <c r="O18" s="322"/>
      <c r="P18" s="322"/>
    </row>
    <row r="19" spans="1:16" s="136" customFormat="1" ht="33.75" customHeight="1">
      <c r="A19" s="143">
        <v>8</v>
      </c>
      <c r="B19" s="144" t="s">
        <v>222</v>
      </c>
      <c r="C19" s="145"/>
      <c r="D19" s="139" t="e">
        <f>D10+D18</f>
        <v>#REF!</v>
      </c>
      <c r="E19" s="164" t="s">
        <v>337</v>
      </c>
      <c r="F19" s="165" t="e">
        <f>F10+F18</f>
        <v>#VALUE!</v>
      </c>
      <c r="G19" s="149"/>
      <c r="H19" s="322"/>
      <c r="I19" s="322"/>
      <c r="J19" s="322"/>
      <c r="K19" s="322"/>
      <c r="L19" s="322"/>
      <c r="M19" s="322"/>
      <c r="N19" s="322"/>
      <c r="O19" s="322"/>
      <c r="P19" s="322"/>
    </row>
    <row r="20" spans="1:16" s="136" customFormat="1" ht="51" customHeight="1">
      <c r="A20" s="143">
        <v>9</v>
      </c>
      <c r="B20" s="144" t="s">
        <v>242</v>
      </c>
      <c r="C20" s="145"/>
      <c r="D20" s="155" t="str">
        <f>'Sch-1'!N28</f>
        <v>Not Applicable</v>
      </c>
      <c r="E20" s="147"/>
      <c r="F20" s="148" t="str">
        <f>D20</f>
        <v>Not Applicable</v>
      </c>
      <c r="H20" s="322"/>
      <c r="I20" s="322"/>
      <c r="J20" s="322"/>
      <c r="K20" s="322"/>
      <c r="L20" s="322"/>
      <c r="M20" s="322"/>
      <c r="N20" s="322"/>
      <c r="O20" s="322"/>
      <c r="P20" s="322"/>
    </row>
    <row r="21" spans="1:16" s="166" customFormat="1" ht="23.25" customHeight="1">
      <c r="A21" s="167" t="s">
        <v>223</v>
      </c>
      <c r="B21" s="1406" t="s">
        <v>224</v>
      </c>
      <c r="C21" s="1406"/>
      <c r="D21" s="1406"/>
      <c r="E21" s="1406"/>
      <c r="F21" s="1407"/>
      <c r="H21" s="324"/>
      <c r="I21" s="324"/>
      <c r="J21" s="324"/>
      <c r="K21" s="324"/>
      <c r="L21" s="324"/>
      <c r="M21" s="324"/>
      <c r="N21" s="324"/>
      <c r="O21" s="324"/>
      <c r="P21" s="324"/>
    </row>
    <row r="22" spans="1:16" s="136" customFormat="1" ht="18.75" customHeight="1">
      <c r="A22" s="169" t="s">
        <v>340</v>
      </c>
      <c r="B22" s="1411" t="s">
        <v>225</v>
      </c>
      <c r="C22" s="1411"/>
      <c r="D22" s="1411"/>
      <c r="E22" s="168" t="s">
        <v>226</v>
      </c>
      <c r="F22" s="171" t="e">
        <f>D14</f>
        <v>#REF!</v>
      </c>
      <c r="H22" s="322"/>
      <c r="I22" s="322"/>
      <c r="J22" s="322"/>
      <c r="K22" s="322"/>
      <c r="L22" s="322"/>
      <c r="M22" s="322"/>
      <c r="N22" s="322"/>
      <c r="O22" s="322"/>
      <c r="P22" s="322"/>
    </row>
    <row r="23" spans="1:16" s="136" customFormat="1" ht="19.5" customHeight="1">
      <c r="A23" s="169" t="s">
        <v>341</v>
      </c>
      <c r="B23" s="1411" t="s">
        <v>227</v>
      </c>
      <c r="C23" s="1411"/>
      <c r="D23" s="1411"/>
      <c r="E23" s="168" t="s">
        <v>226</v>
      </c>
      <c r="F23" s="171" t="e">
        <f>D15</f>
        <v>#REF!</v>
      </c>
      <c r="H23" s="322"/>
      <c r="I23" s="322"/>
      <c r="J23" s="322"/>
      <c r="K23" s="322"/>
      <c r="L23" s="322"/>
      <c r="M23" s="322"/>
      <c r="N23" s="322"/>
      <c r="O23" s="322"/>
      <c r="P23" s="322"/>
    </row>
    <row r="24" spans="1:16" s="136" customFormat="1" ht="19.5" customHeight="1">
      <c r="A24" s="169" t="s">
        <v>342</v>
      </c>
      <c r="B24" s="1411" t="s">
        <v>278</v>
      </c>
      <c r="C24" s="1411"/>
      <c r="D24" s="1411"/>
      <c r="E24" s="168" t="s">
        <v>226</v>
      </c>
      <c r="F24" s="171" t="e">
        <f>D16</f>
        <v>#REF!</v>
      </c>
      <c r="H24" s="322"/>
      <c r="I24" s="322"/>
      <c r="J24" s="322"/>
      <c r="K24" s="322"/>
      <c r="L24" s="322"/>
      <c r="M24" s="322"/>
      <c r="N24" s="322"/>
      <c r="O24" s="322"/>
      <c r="P24" s="322"/>
    </row>
    <row r="25" spans="1:16" s="136" customFormat="1" ht="19.5" customHeight="1">
      <c r="A25" s="169" t="s">
        <v>343</v>
      </c>
      <c r="B25" s="1411" t="s">
        <v>228</v>
      </c>
      <c r="C25" s="1411"/>
      <c r="D25" s="1411"/>
      <c r="E25" s="168" t="s">
        <v>226</v>
      </c>
      <c r="F25" s="171" t="e">
        <f>D17</f>
        <v>#REF!</v>
      </c>
      <c r="H25" s="322"/>
      <c r="I25" s="322"/>
      <c r="J25" s="322"/>
      <c r="K25" s="322"/>
      <c r="L25" s="322"/>
      <c r="M25" s="322"/>
      <c r="N25" s="322"/>
      <c r="O25" s="322"/>
      <c r="P25" s="322"/>
    </row>
    <row r="26" spans="1:16" s="136" customFormat="1" ht="19.5" customHeight="1">
      <c r="A26" s="176" t="s">
        <v>229</v>
      </c>
      <c r="B26" s="1406" t="s">
        <v>280</v>
      </c>
      <c r="C26" s="1406"/>
      <c r="D26" s="1406"/>
      <c r="E26" s="1406"/>
      <c r="F26" s="1407"/>
      <c r="H26" s="322"/>
      <c r="I26" s="322"/>
      <c r="J26" s="322"/>
      <c r="K26" s="322"/>
      <c r="L26" s="322"/>
      <c r="M26" s="322"/>
      <c r="N26" s="322"/>
      <c r="O26" s="322"/>
      <c r="P26" s="322"/>
    </row>
    <row r="27" spans="1:16" s="172" customFormat="1" ht="19.5" customHeight="1">
      <c r="A27" s="304"/>
      <c r="B27" s="305"/>
      <c r="C27" s="305"/>
      <c r="D27" s="305"/>
      <c r="E27" s="305"/>
      <c r="F27" s="306"/>
      <c r="H27" s="325"/>
      <c r="I27" s="325"/>
      <c r="J27" s="325"/>
      <c r="K27" s="325"/>
      <c r="L27" s="325"/>
      <c r="M27" s="325"/>
      <c r="N27" s="325"/>
      <c r="O27" s="325"/>
      <c r="P27" s="325"/>
    </row>
    <row r="28" spans="1:16" s="136" customFormat="1" ht="19.5" customHeight="1">
      <c r="A28" s="307"/>
      <c r="B28" s="166"/>
      <c r="C28" s="166"/>
      <c r="D28" s="166"/>
      <c r="E28" s="166"/>
      <c r="F28" s="308"/>
      <c r="H28" s="322"/>
      <c r="I28" s="322"/>
      <c r="J28" s="322"/>
      <c r="K28" s="322"/>
      <c r="L28" s="322"/>
      <c r="M28" s="322"/>
      <c r="N28" s="322"/>
      <c r="O28" s="322"/>
      <c r="P28" s="322"/>
    </row>
    <row r="29" spans="1:16" s="136" customFormat="1" ht="19.5" customHeight="1">
      <c r="A29" s="307"/>
      <c r="B29" s="166"/>
      <c r="C29" s="166"/>
      <c r="D29" s="166"/>
      <c r="E29" s="166"/>
      <c r="F29" s="308"/>
      <c r="H29" s="322"/>
      <c r="I29" s="322"/>
      <c r="J29" s="322"/>
      <c r="K29" s="322"/>
      <c r="L29" s="322"/>
      <c r="M29" s="322"/>
      <c r="N29" s="322"/>
      <c r="O29" s="322"/>
      <c r="P29" s="322"/>
    </row>
    <row r="30" spans="1:16" s="136" customFormat="1" ht="60" customHeight="1">
      <c r="A30" s="176" t="s">
        <v>279</v>
      </c>
      <c r="B30" s="1408" t="s">
        <v>296</v>
      </c>
      <c r="C30" s="1409"/>
      <c r="D30" s="1409"/>
      <c r="E30" s="1409"/>
      <c r="F30" s="1410"/>
      <c r="H30" s="322" t="s">
        <v>281</v>
      </c>
      <c r="I30" s="322"/>
      <c r="J30" s="322"/>
      <c r="K30" s="322"/>
      <c r="L30" s="322"/>
      <c r="M30" s="322"/>
      <c r="N30" s="322"/>
      <c r="O30" s="322"/>
      <c r="P30" s="322"/>
    </row>
    <row r="31" spans="1:16" s="136" customFormat="1" ht="19.5" customHeight="1">
      <c r="A31" s="169" t="s">
        <v>340</v>
      </c>
      <c r="B31" s="1411" t="s">
        <v>230</v>
      </c>
      <c r="C31" s="1411"/>
      <c r="D31" s="1411"/>
      <c r="E31" s="168" t="s">
        <v>226</v>
      </c>
      <c r="F31" s="170">
        <f>'Sch-1'!AF3</f>
        <v>0</v>
      </c>
      <c r="H31" s="323" t="s">
        <v>282</v>
      </c>
      <c r="I31" s="323" t="e">
        <f>#REF!</f>
        <v>#REF!</v>
      </c>
      <c r="J31" s="323" t="e">
        <f>IF(I31=0, "", I31)</f>
        <v>#REF!</v>
      </c>
      <c r="K31" s="326" t="e">
        <f>IF(I31=0, "", "Discount on lum-sum basis on total price quoted by us without Taxes &amp; Duties. In Rs. ")</f>
        <v>#REF!</v>
      </c>
      <c r="L31" s="323" t="s">
        <v>283</v>
      </c>
      <c r="M31" s="327" t="e">
        <f>#REF!</f>
        <v>#REF!</v>
      </c>
      <c r="N31" s="327" t="e">
        <f t="shared" ref="N31:N37" si="0">IF(M31=0, "", M31)</f>
        <v>#REF!</v>
      </c>
      <c r="O31" s="326" t="e">
        <f>IF(M31=0, "", " Discount on lum-sum basis on total price quoted by us without Taxes &amp; Duties. In Percent (%) .")</f>
        <v>#REF!</v>
      </c>
      <c r="P31" s="322"/>
    </row>
    <row r="32" spans="1:16" s="136" customFormat="1" ht="19.5" customHeight="1">
      <c r="A32" s="169" t="s">
        <v>341</v>
      </c>
      <c r="B32" s="1411" t="s">
        <v>231</v>
      </c>
      <c r="C32" s="1411"/>
      <c r="D32" s="1411"/>
      <c r="E32" s="168" t="s">
        <v>226</v>
      </c>
      <c r="F32" s="170">
        <f>ROUND(0.103*F31,0)</f>
        <v>0</v>
      </c>
      <c r="H32" s="322"/>
      <c r="I32" s="322"/>
      <c r="J32" s="323"/>
      <c r="K32" s="326" t="e">
        <f>IF(SUM(I33:I37)=0, "", "Discount on lum-sum basis on the Schedules as given below , In Rs. :")</f>
        <v>#REF!</v>
      </c>
      <c r="L32" s="322"/>
      <c r="M32" s="322"/>
      <c r="N32" s="327"/>
      <c r="O32" s="326" t="e">
        <f>IF(SUM(M33:M37)=0, "", "Discount on lum-sum basis on the Schedules as given below , In Percent (%) :")</f>
        <v>#REF!</v>
      </c>
      <c r="P32" s="322"/>
    </row>
    <row r="33" spans="1:19" s="136" customFormat="1" ht="19.5" customHeight="1">
      <c r="A33" s="169" t="s">
        <v>342</v>
      </c>
      <c r="B33" s="1411" t="s">
        <v>232</v>
      </c>
      <c r="C33" s="1411"/>
      <c r="D33" s="1411"/>
      <c r="E33" s="168" t="s">
        <v>226</v>
      </c>
      <c r="F33" s="170" t="e">
        <f>'Sch-4'!#REF!+'Sch-4'!#REF!</f>
        <v>#REF!</v>
      </c>
      <c r="H33" s="323" t="s">
        <v>284</v>
      </c>
      <c r="I33" s="323" t="e">
        <f>#REF!</f>
        <v>#REF!</v>
      </c>
      <c r="J33" s="323" t="e">
        <f>IF(I33=0, "", I33)</f>
        <v>#REF!</v>
      </c>
      <c r="K33" s="328" t="e">
        <f>IF(I33=0, "", "Schedule-1 : Ex works prices (Direct Only)")</f>
        <v>#REF!</v>
      </c>
      <c r="L33" s="323" t="s">
        <v>289</v>
      </c>
      <c r="M33" s="327" t="e">
        <f>#REF!</f>
        <v>#REF!</v>
      </c>
      <c r="N33" s="327" t="e">
        <f t="shared" si="0"/>
        <v>#REF!</v>
      </c>
      <c r="O33" s="328" t="e">
        <f>IF(M33=0, "", "Schedule-1 : Ex works prices (Direct Only)")</f>
        <v>#REF!</v>
      </c>
      <c r="P33" s="322"/>
    </row>
    <row r="34" spans="1:19" s="136" customFormat="1" ht="19.5" customHeight="1">
      <c r="A34" s="169" t="s">
        <v>343</v>
      </c>
      <c r="B34" s="1411" t="s">
        <v>228</v>
      </c>
      <c r="C34" s="1411"/>
      <c r="D34" s="1411"/>
      <c r="E34" s="168" t="s">
        <v>226</v>
      </c>
      <c r="F34" s="330"/>
      <c r="H34" s="323" t="s">
        <v>285</v>
      </c>
      <c r="I34" s="323" t="e">
        <f>#REF!</f>
        <v>#REF!</v>
      </c>
      <c r="J34" s="323" t="e">
        <f>IF(I34=0, "", I34)</f>
        <v>#REF!</v>
      </c>
      <c r="K34" s="328" t="e">
        <f>IF(I34=0, "", "Schedule-1 : Ex works prices (Bought Out Only)")</f>
        <v>#REF!</v>
      </c>
      <c r="L34" s="323" t="s">
        <v>290</v>
      </c>
      <c r="M34" s="327" t="e">
        <f>#REF!</f>
        <v>#REF!</v>
      </c>
      <c r="N34" s="327" t="e">
        <f t="shared" si="0"/>
        <v>#REF!</v>
      </c>
      <c r="O34" s="328" t="e">
        <f>IF(M34=0, "", "Schedule-1 : Ex works prices (Bought Out Only)")</f>
        <v>#REF!</v>
      </c>
      <c r="P34" s="322"/>
      <c r="Q34" s="166"/>
      <c r="R34" s="166"/>
      <c r="S34" s="166"/>
    </row>
    <row r="35" spans="1:19" s="136" customFormat="1" ht="15" customHeight="1">
      <c r="A35" s="169" t="s">
        <v>344</v>
      </c>
      <c r="B35" s="1411" t="s">
        <v>233</v>
      </c>
      <c r="C35" s="1411"/>
      <c r="D35" s="1411"/>
      <c r="E35" s="168" t="s">
        <v>226</v>
      </c>
      <c r="F35" s="171" t="e">
        <f>D6+D7+F32+F33+F34</f>
        <v>#REF!</v>
      </c>
      <c r="H35" s="323" t="s">
        <v>286</v>
      </c>
      <c r="I35" s="323" t="e">
        <f>#REF!</f>
        <v>#REF!</v>
      </c>
      <c r="J35" s="323" t="e">
        <f>IF(I35=0, "", I35)</f>
        <v>#REF!</v>
      </c>
      <c r="K35" s="328" t="e">
        <f>IF(I35=0, "", "Schedule-2 : Freight &amp; Insurance")</f>
        <v>#REF!</v>
      </c>
      <c r="L35" s="323" t="s">
        <v>291</v>
      </c>
      <c r="M35" s="327" t="e">
        <f>#REF!</f>
        <v>#REF!</v>
      </c>
      <c r="N35" s="327" t="e">
        <f t="shared" si="0"/>
        <v>#REF!</v>
      </c>
      <c r="O35" s="328" t="e">
        <f>IF(M35=0, "", "Schedule-2 : Freight &amp; Insurance")</f>
        <v>#REF!</v>
      </c>
      <c r="P35" s="322"/>
      <c r="Q35" s="166"/>
      <c r="R35" s="166"/>
      <c r="S35" s="166"/>
    </row>
    <row r="36" spans="1:19" s="136" customFormat="1" ht="15" customHeight="1">
      <c r="A36" s="169" t="s">
        <v>345</v>
      </c>
      <c r="B36" s="1411" t="s">
        <v>297</v>
      </c>
      <c r="C36" s="1411"/>
      <c r="D36" s="1411"/>
      <c r="E36" s="168" t="s">
        <v>226</v>
      </c>
      <c r="F36" s="171" t="e">
        <f>ROUND(0.01*F35,0)</f>
        <v>#REF!</v>
      </c>
      <c r="H36" s="323" t="s">
        <v>287</v>
      </c>
      <c r="I36" s="323" t="e">
        <f>#REF!</f>
        <v>#REF!</v>
      </c>
      <c r="J36" s="323" t="e">
        <f>IF(I36=0, "", I36)</f>
        <v>#REF!</v>
      </c>
      <c r="K36" s="328" t="e">
        <f>IF(I36=0, "", "Schedule-3 : Erection Charges")</f>
        <v>#REF!</v>
      </c>
      <c r="L36" s="323" t="s">
        <v>292</v>
      </c>
      <c r="M36" s="327" t="e">
        <f>#REF!</f>
        <v>#REF!</v>
      </c>
      <c r="N36" s="327" t="e">
        <f t="shared" si="0"/>
        <v>#REF!</v>
      </c>
      <c r="O36" s="328" t="e">
        <f>IF(M36=0, "", "Schedule-3 : Erection Charges")</f>
        <v>#REF!</v>
      </c>
      <c r="P36" s="322"/>
      <c r="Q36" s="166"/>
      <c r="R36" s="166"/>
      <c r="S36" s="166"/>
    </row>
    <row r="37" spans="1:19" s="136" customFormat="1" ht="19.5" customHeight="1">
      <c r="A37" s="309"/>
      <c r="B37" s="310"/>
      <c r="C37" s="310"/>
      <c r="D37" s="310"/>
      <c r="E37" s="310"/>
      <c r="F37" s="311"/>
      <c r="H37" s="323" t="s">
        <v>288</v>
      </c>
      <c r="I37" s="323" t="e">
        <f>#REF!</f>
        <v>#REF!</v>
      </c>
      <c r="J37" s="323" t="e">
        <f>IF(I37=0, "", I37)</f>
        <v>#REF!</v>
      </c>
      <c r="K37" s="328" t="e">
        <f>IF(I37=0, "", "Schedule-7 : Type Test Charges")</f>
        <v>#REF!</v>
      </c>
      <c r="L37" s="323" t="s">
        <v>293</v>
      </c>
      <c r="M37" s="327" t="e">
        <f>#REF!</f>
        <v>#REF!</v>
      </c>
      <c r="N37" s="327" t="e">
        <f t="shared" si="0"/>
        <v>#REF!</v>
      </c>
      <c r="O37" s="328" t="e">
        <f>IF(M37=0, "", "Schedule-7 : Type Test Charges")</f>
        <v>#REF!</v>
      </c>
      <c r="P37" s="322"/>
      <c r="Q37" s="166"/>
      <c r="R37" s="166"/>
      <c r="S37" s="166"/>
    </row>
    <row r="38" spans="1:19" ht="49.5" customHeight="1">
      <c r="A38" s="1421" t="str">
        <f>Cover!B2</f>
        <v>Conductor Package CD01 for bulk procurement of Conductors for Transmission Line Diversion works</v>
      </c>
      <c r="B38" s="1421"/>
      <c r="C38" s="1421"/>
      <c r="D38" s="1422" t="s">
        <v>234</v>
      </c>
      <c r="E38" s="1423"/>
      <c r="F38" s="137" t="s">
        <v>235</v>
      </c>
      <c r="H38" s="323" t="s">
        <v>294</v>
      </c>
      <c r="I38" s="323" t="e">
        <f>#REF!</f>
        <v>#REF!</v>
      </c>
      <c r="J38" s="323"/>
      <c r="K38" s="323"/>
      <c r="L38" s="323"/>
      <c r="M38" s="323"/>
      <c r="N38" s="323"/>
      <c r="Q38" s="312"/>
      <c r="R38" s="312"/>
      <c r="S38" s="312"/>
    </row>
    <row r="39" spans="1:19">
      <c r="H39" s="321" t="s">
        <v>295</v>
      </c>
      <c r="I39" s="329" t="e">
        <f>K31 &amp;J31 &amp;O31 &amp; N31</f>
        <v>#REF!</v>
      </c>
    </row>
    <row r="40" spans="1:19">
      <c r="I40" s="329" t="e">
        <f>K32 &amp; K33&amp;J33&amp;K34&amp;J34&amp;K35&amp;J35&amp;K36&amp;J36&amp;K37&amp;J37</f>
        <v>#REF!</v>
      </c>
    </row>
    <row r="41" spans="1:19">
      <c r="I41" s="329" t="e">
        <f>O32&amp;O33&amp;N33&amp;O34&amp;N34&amp;O35&amp;N35&amp;O36&amp;N36&amp;O37&amp;N37</f>
        <v>#REF!</v>
      </c>
    </row>
  </sheetData>
  <sheetProtection sheet="1" objects="1" scenarios="1" selectLockedCells="1"/>
  <customSheetViews>
    <customSheetView guid="{6F7443F2-6FD8-4815-BA36-E3C346CAEBC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7B0F599A-F402-431C-9645-1752FD88381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9ABDFA9-B1BA-47BB-AC8F-378F96137775}"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E8E4758-25C8-4208-A3D7-5A01C669D87F}"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064875E2-E2EF-454F-BB91-234B2B1E3807}"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79169E9-5CE9-4A5A-A42E-5FBA81B2C66A}"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856C8171-1CF1-4C8C-928D-30EA9A6D6EC7}"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1E9E9AF7-D31A-4136-B754-D8856D77A1A8}"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56FC38DD-C4C9-439F-9831-DE3A9CEA81FA}"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tabColor indexed="8"/>
  </sheetPr>
  <dimension ref="A1:D112"/>
  <sheetViews>
    <sheetView workbookViewId="0">
      <selection sqref="A1:F1"/>
    </sheetView>
  </sheetViews>
  <sheetFormatPr defaultColWidth="8" defaultRowHeight="13.2"/>
  <cols>
    <col min="1" max="1" width="11.6640625" style="130" customWidth="1"/>
    <col min="2" max="2" width="22.109375" style="130" customWidth="1"/>
    <col min="3" max="16384" width="8" style="130"/>
  </cols>
  <sheetData>
    <row r="1" spans="1:4" s="128" customFormat="1" ht="30" customHeight="1">
      <c r="A1" s="1424">
        <f>'Bid Form 2nd Envelope'!AB17</f>
        <v>0</v>
      </c>
      <c r="B1" s="1424"/>
    </row>
    <row r="2" spans="1:4" s="128" customFormat="1" ht="30" customHeight="1">
      <c r="A2" s="129"/>
    </row>
    <row r="3" spans="1:4">
      <c r="A3" s="129"/>
    </row>
    <row r="4" spans="1:4">
      <c r="A4" s="404" t="str">
        <f>IF(OR((A1&gt;9999999999),(A1&lt;0)),"Invalid Entry - More than 1000 crore OR -ve value",IF(A1=0, "Rs. Zero Only ",+CONCATENATE("Rs. ", B11,D11,B10,D10,B9,D9,B8,D8,B7,D7,B6," Only")))</f>
        <v xml:space="preserve">Rs. Zero Only </v>
      </c>
      <c r="B4" s="405"/>
    </row>
    <row r="5" spans="1:4">
      <c r="A5" s="406"/>
      <c r="B5" s="405"/>
    </row>
    <row r="6" spans="1:4">
      <c r="A6" s="407">
        <f>-INT(A1/100)*100+ROUND(A1,0)</f>
        <v>0</v>
      </c>
      <c r="B6" s="405" t="str">
        <f t="shared" ref="B6:B11" si="0">IF(A6=0,"",LOOKUP(A6,$A$13:$A$112,$B$13:$B$112))</f>
        <v/>
      </c>
      <c r="D6" s="127"/>
    </row>
    <row r="7" spans="1:4">
      <c r="A7" s="407">
        <f>-INT(A1/1000)*10+INT(A1/100)</f>
        <v>0</v>
      </c>
      <c r="B7" s="405" t="str">
        <f t="shared" si="0"/>
        <v/>
      </c>
      <c r="D7" s="127" t="str">
        <f>+IF(B7="",""," Hundred ")</f>
        <v/>
      </c>
    </row>
    <row r="8" spans="1:4">
      <c r="A8" s="407">
        <f>-INT(A1/100000)*100+INT(A1/1000)</f>
        <v>0</v>
      </c>
      <c r="B8" s="405" t="str">
        <f t="shared" si="0"/>
        <v/>
      </c>
      <c r="D8" s="127" t="str">
        <f>IF((B8=""),IF(C8="",""," Thousand ")," Thousand ")</f>
        <v/>
      </c>
    </row>
    <row r="9" spans="1:4">
      <c r="A9" s="407">
        <f>-INT(A1/10000000)*100+INT(A1/100000)</f>
        <v>0</v>
      </c>
      <c r="B9" s="405" t="str">
        <f t="shared" si="0"/>
        <v/>
      </c>
      <c r="D9" s="127" t="str">
        <f>IF((B9=""),IF(C9="",""," Lac ")," Lac ")</f>
        <v/>
      </c>
    </row>
    <row r="10" spans="1:4">
      <c r="A10" s="407">
        <f>-INT(A1/1000000000)*100+INT(A1/10000000)</f>
        <v>0</v>
      </c>
      <c r="B10" s="408" t="str">
        <f t="shared" si="0"/>
        <v/>
      </c>
      <c r="D10" s="127" t="str">
        <f>IF((B10=""),IF(C10="",""," Crore ")," Crore ")</f>
        <v/>
      </c>
    </row>
    <row r="11" spans="1:4">
      <c r="A11" s="409">
        <f>-INT(A1/10000000000)*1000+INT(A1/1000000000)</f>
        <v>0</v>
      </c>
      <c r="B11" s="408" t="str">
        <f t="shared" si="0"/>
        <v/>
      </c>
      <c r="D11" s="127" t="str">
        <f>IF((B11=""),IF(C11="",""," Hundred ")," Hundred ")</f>
        <v/>
      </c>
    </row>
    <row r="12" spans="1:4">
      <c r="A12" s="405"/>
      <c r="B12" s="405"/>
    </row>
    <row r="13" spans="1:4">
      <c r="A13" s="402">
        <v>1</v>
      </c>
      <c r="B13" s="403" t="s">
        <v>105</v>
      </c>
    </row>
    <row r="14" spans="1:4">
      <c r="A14" s="402">
        <v>2</v>
      </c>
      <c r="B14" s="403" t="s">
        <v>106</v>
      </c>
    </row>
    <row r="15" spans="1:4">
      <c r="A15" s="402">
        <v>3</v>
      </c>
      <c r="B15" s="403" t="s">
        <v>107</v>
      </c>
    </row>
    <row r="16" spans="1:4">
      <c r="A16" s="402">
        <v>4</v>
      </c>
      <c r="B16" s="403" t="s">
        <v>108</v>
      </c>
    </row>
    <row r="17" spans="1:2">
      <c r="A17" s="402">
        <v>5</v>
      </c>
      <c r="B17" s="403" t="s">
        <v>109</v>
      </c>
    </row>
    <row r="18" spans="1:2">
      <c r="A18" s="402">
        <v>6</v>
      </c>
      <c r="B18" s="403" t="s">
        <v>110</v>
      </c>
    </row>
    <row r="19" spans="1:2">
      <c r="A19" s="402">
        <v>7</v>
      </c>
      <c r="B19" s="403" t="s">
        <v>111</v>
      </c>
    </row>
    <row r="20" spans="1:2">
      <c r="A20" s="402">
        <v>8</v>
      </c>
      <c r="B20" s="403" t="s">
        <v>112</v>
      </c>
    </row>
    <row r="21" spans="1:2">
      <c r="A21" s="402">
        <v>9</v>
      </c>
      <c r="B21" s="403" t="s">
        <v>113</v>
      </c>
    </row>
    <row r="22" spans="1:2">
      <c r="A22" s="402">
        <v>10</v>
      </c>
      <c r="B22" s="403" t="s">
        <v>114</v>
      </c>
    </row>
    <row r="23" spans="1:2">
      <c r="A23" s="402">
        <v>11</v>
      </c>
      <c r="B23" s="403" t="s">
        <v>115</v>
      </c>
    </row>
    <row r="24" spans="1:2">
      <c r="A24" s="402">
        <v>12</v>
      </c>
      <c r="B24" s="403" t="s">
        <v>116</v>
      </c>
    </row>
    <row r="25" spans="1:2">
      <c r="A25" s="402">
        <v>13</v>
      </c>
      <c r="B25" s="403" t="s">
        <v>117</v>
      </c>
    </row>
    <row r="26" spans="1:2">
      <c r="A26" s="402">
        <v>14</v>
      </c>
      <c r="B26" s="403" t="s">
        <v>118</v>
      </c>
    </row>
    <row r="27" spans="1:2">
      <c r="A27" s="402">
        <v>15</v>
      </c>
      <c r="B27" s="403" t="s">
        <v>119</v>
      </c>
    </row>
    <row r="28" spans="1:2">
      <c r="A28" s="402">
        <v>16</v>
      </c>
      <c r="B28" s="403" t="s">
        <v>120</v>
      </c>
    </row>
    <row r="29" spans="1:2">
      <c r="A29" s="402">
        <v>17</v>
      </c>
      <c r="B29" s="403" t="s">
        <v>121</v>
      </c>
    </row>
    <row r="30" spans="1:2">
      <c r="A30" s="402">
        <v>18</v>
      </c>
      <c r="B30" s="403" t="s">
        <v>122</v>
      </c>
    </row>
    <row r="31" spans="1:2">
      <c r="A31" s="402">
        <v>19</v>
      </c>
      <c r="B31" s="403" t="s">
        <v>123</v>
      </c>
    </row>
    <row r="32" spans="1:2">
      <c r="A32" s="402">
        <v>20</v>
      </c>
      <c r="B32" s="403" t="s">
        <v>124</v>
      </c>
    </row>
    <row r="33" spans="1:2">
      <c r="A33" s="402">
        <v>21</v>
      </c>
      <c r="B33" s="403" t="s">
        <v>126</v>
      </c>
    </row>
    <row r="34" spans="1:2">
      <c r="A34" s="402">
        <v>22</v>
      </c>
      <c r="B34" s="403" t="s">
        <v>125</v>
      </c>
    </row>
    <row r="35" spans="1:2">
      <c r="A35" s="402">
        <v>23</v>
      </c>
      <c r="B35" s="403" t="s">
        <v>127</v>
      </c>
    </row>
    <row r="36" spans="1:2">
      <c r="A36" s="402">
        <v>24</v>
      </c>
      <c r="B36" s="403" t="s">
        <v>133</v>
      </c>
    </row>
    <row r="37" spans="1:2">
      <c r="A37" s="402">
        <v>25</v>
      </c>
      <c r="B37" s="403" t="s">
        <v>135</v>
      </c>
    </row>
    <row r="38" spans="1:2">
      <c r="A38" s="402">
        <v>26</v>
      </c>
      <c r="B38" s="403" t="s">
        <v>134</v>
      </c>
    </row>
    <row r="39" spans="1:2">
      <c r="A39" s="402">
        <v>27</v>
      </c>
      <c r="B39" s="403" t="s">
        <v>136</v>
      </c>
    </row>
    <row r="40" spans="1:2">
      <c r="A40" s="402">
        <v>28</v>
      </c>
      <c r="B40" s="403" t="s">
        <v>137</v>
      </c>
    </row>
    <row r="41" spans="1:2">
      <c r="A41" s="402">
        <v>29</v>
      </c>
      <c r="B41" s="403" t="s">
        <v>138</v>
      </c>
    </row>
    <row r="42" spans="1:2">
      <c r="A42" s="402">
        <v>30</v>
      </c>
      <c r="B42" s="403" t="s">
        <v>139</v>
      </c>
    </row>
    <row r="43" spans="1:2">
      <c r="A43" s="402">
        <v>31</v>
      </c>
      <c r="B43" s="403" t="s">
        <v>140</v>
      </c>
    </row>
    <row r="44" spans="1:2">
      <c r="A44" s="402">
        <v>32</v>
      </c>
      <c r="B44" s="403" t="s">
        <v>141</v>
      </c>
    </row>
    <row r="45" spans="1:2">
      <c r="A45" s="402">
        <v>33</v>
      </c>
      <c r="B45" s="403" t="s">
        <v>142</v>
      </c>
    </row>
    <row r="46" spans="1:2">
      <c r="A46" s="402">
        <v>34</v>
      </c>
      <c r="B46" s="403" t="s">
        <v>143</v>
      </c>
    </row>
    <row r="47" spans="1:2">
      <c r="A47" s="402">
        <v>35</v>
      </c>
      <c r="B47" s="403" t="s">
        <v>418</v>
      </c>
    </row>
    <row r="48" spans="1:2">
      <c r="A48" s="402">
        <v>36</v>
      </c>
      <c r="B48" s="403" t="s">
        <v>144</v>
      </c>
    </row>
    <row r="49" spans="1:2">
      <c r="A49" s="402">
        <v>37</v>
      </c>
      <c r="B49" s="403" t="s">
        <v>145</v>
      </c>
    </row>
    <row r="50" spans="1:2">
      <c r="A50" s="402">
        <v>38</v>
      </c>
      <c r="B50" s="403" t="s">
        <v>146</v>
      </c>
    </row>
    <row r="51" spans="1:2">
      <c r="A51" s="402">
        <v>39</v>
      </c>
      <c r="B51" s="403" t="s">
        <v>147</v>
      </c>
    </row>
    <row r="52" spans="1:2">
      <c r="A52" s="402">
        <v>40</v>
      </c>
      <c r="B52" s="403" t="s">
        <v>148</v>
      </c>
    </row>
    <row r="53" spans="1:2">
      <c r="A53" s="402">
        <v>41</v>
      </c>
      <c r="B53" s="403" t="s">
        <v>149</v>
      </c>
    </row>
    <row r="54" spans="1:2">
      <c r="A54" s="402">
        <v>42</v>
      </c>
      <c r="B54" s="403" t="s">
        <v>150</v>
      </c>
    </row>
    <row r="55" spans="1:2">
      <c r="A55" s="402">
        <v>43</v>
      </c>
      <c r="B55" s="403" t="s">
        <v>151</v>
      </c>
    </row>
    <row r="56" spans="1:2">
      <c r="A56" s="402">
        <v>44</v>
      </c>
      <c r="B56" s="403" t="s">
        <v>152</v>
      </c>
    </row>
    <row r="57" spans="1:2">
      <c r="A57" s="402">
        <v>45</v>
      </c>
      <c r="B57" s="403" t="s">
        <v>153</v>
      </c>
    </row>
    <row r="58" spans="1:2">
      <c r="A58" s="402">
        <v>46</v>
      </c>
      <c r="B58" s="403" t="s">
        <v>154</v>
      </c>
    </row>
    <row r="59" spans="1:2">
      <c r="A59" s="402">
        <v>47</v>
      </c>
      <c r="B59" s="403" t="s">
        <v>155</v>
      </c>
    </row>
    <row r="60" spans="1:2">
      <c r="A60" s="402">
        <v>48</v>
      </c>
      <c r="B60" s="403" t="s">
        <v>156</v>
      </c>
    </row>
    <row r="61" spans="1:2">
      <c r="A61" s="402">
        <v>49</v>
      </c>
      <c r="B61" s="403" t="s">
        <v>157</v>
      </c>
    </row>
    <row r="62" spans="1:2">
      <c r="A62" s="402">
        <v>50</v>
      </c>
      <c r="B62" s="403" t="s">
        <v>158</v>
      </c>
    </row>
    <row r="63" spans="1:2">
      <c r="A63" s="402">
        <v>51</v>
      </c>
      <c r="B63" s="403" t="s">
        <v>159</v>
      </c>
    </row>
    <row r="64" spans="1:2">
      <c r="A64" s="402">
        <v>52</v>
      </c>
      <c r="B64" s="403" t="s">
        <v>160</v>
      </c>
    </row>
    <row r="65" spans="1:2">
      <c r="A65" s="402">
        <v>53</v>
      </c>
      <c r="B65" s="403" t="s">
        <v>161</v>
      </c>
    </row>
    <row r="66" spans="1:2">
      <c r="A66" s="402">
        <v>54</v>
      </c>
      <c r="B66" s="403" t="s">
        <v>162</v>
      </c>
    </row>
    <row r="67" spans="1:2">
      <c r="A67" s="402">
        <v>55</v>
      </c>
      <c r="B67" s="403" t="s">
        <v>163</v>
      </c>
    </row>
    <row r="68" spans="1:2">
      <c r="A68" s="402">
        <v>56</v>
      </c>
      <c r="B68" s="403" t="s">
        <v>164</v>
      </c>
    </row>
    <row r="69" spans="1:2">
      <c r="A69" s="402">
        <v>57</v>
      </c>
      <c r="B69" s="403" t="s">
        <v>165</v>
      </c>
    </row>
    <row r="70" spans="1:2">
      <c r="A70" s="402">
        <v>58</v>
      </c>
      <c r="B70" s="403" t="s">
        <v>166</v>
      </c>
    </row>
    <row r="71" spans="1:2">
      <c r="A71" s="402">
        <v>59</v>
      </c>
      <c r="B71" s="403" t="s">
        <v>167</v>
      </c>
    </row>
    <row r="72" spans="1:2">
      <c r="A72" s="402">
        <v>60</v>
      </c>
      <c r="B72" s="403" t="s">
        <v>168</v>
      </c>
    </row>
    <row r="73" spans="1:2">
      <c r="A73" s="402">
        <v>61</v>
      </c>
      <c r="B73" s="403" t="s">
        <v>169</v>
      </c>
    </row>
    <row r="74" spans="1:2">
      <c r="A74" s="402">
        <v>62</v>
      </c>
      <c r="B74" s="403" t="s">
        <v>170</v>
      </c>
    </row>
    <row r="75" spans="1:2">
      <c r="A75" s="402">
        <v>63</v>
      </c>
      <c r="B75" s="403" t="s">
        <v>171</v>
      </c>
    </row>
    <row r="76" spans="1:2">
      <c r="A76" s="402">
        <v>64</v>
      </c>
      <c r="B76" s="403" t="s">
        <v>172</v>
      </c>
    </row>
    <row r="77" spans="1:2">
      <c r="A77" s="402">
        <v>65</v>
      </c>
      <c r="B77" s="403" t="s">
        <v>173</v>
      </c>
    </row>
    <row r="78" spans="1:2">
      <c r="A78" s="402">
        <v>66</v>
      </c>
      <c r="B78" s="403" t="s">
        <v>174</v>
      </c>
    </row>
    <row r="79" spans="1:2">
      <c r="A79" s="402">
        <v>67</v>
      </c>
      <c r="B79" s="403" t="s">
        <v>175</v>
      </c>
    </row>
    <row r="80" spans="1:2">
      <c r="A80" s="402">
        <v>68</v>
      </c>
      <c r="B80" s="403" t="s">
        <v>176</v>
      </c>
    </row>
    <row r="81" spans="1:2">
      <c r="A81" s="402">
        <v>69</v>
      </c>
      <c r="B81" s="403" t="s">
        <v>177</v>
      </c>
    </row>
    <row r="82" spans="1:2">
      <c r="A82" s="402">
        <v>70</v>
      </c>
      <c r="B82" s="403" t="s">
        <v>178</v>
      </c>
    </row>
    <row r="83" spans="1:2">
      <c r="A83" s="402">
        <v>71</v>
      </c>
      <c r="B83" s="403" t="s">
        <v>179</v>
      </c>
    </row>
    <row r="84" spans="1:2">
      <c r="A84" s="402">
        <v>72</v>
      </c>
      <c r="B84" s="403" t="s">
        <v>180</v>
      </c>
    </row>
    <row r="85" spans="1:2">
      <c r="A85" s="402">
        <v>73</v>
      </c>
      <c r="B85" s="403" t="s">
        <v>181</v>
      </c>
    </row>
    <row r="86" spans="1:2">
      <c r="A86" s="402">
        <v>74</v>
      </c>
      <c r="B86" s="403" t="s">
        <v>182</v>
      </c>
    </row>
    <row r="87" spans="1:2">
      <c r="A87" s="402">
        <v>75</v>
      </c>
      <c r="B87" s="403" t="s">
        <v>183</v>
      </c>
    </row>
    <row r="88" spans="1:2">
      <c r="A88" s="402">
        <v>76</v>
      </c>
      <c r="B88" s="403" t="s">
        <v>184</v>
      </c>
    </row>
    <row r="89" spans="1:2">
      <c r="A89" s="402">
        <v>77</v>
      </c>
      <c r="B89" s="403" t="s">
        <v>185</v>
      </c>
    </row>
    <row r="90" spans="1:2">
      <c r="A90" s="402">
        <v>78</v>
      </c>
      <c r="B90" s="403" t="s">
        <v>186</v>
      </c>
    </row>
    <row r="91" spans="1:2">
      <c r="A91" s="402">
        <v>79</v>
      </c>
      <c r="B91" s="403" t="s">
        <v>187</v>
      </c>
    </row>
    <row r="92" spans="1:2">
      <c r="A92" s="402">
        <v>80</v>
      </c>
      <c r="B92" s="403" t="s">
        <v>188</v>
      </c>
    </row>
    <row r="93" spans="1:2">
      <c r="A93" s="402">
        <v>81</v>
      </c>
      <c r="B93" s="403" t="s">
        <v>189</v>
      </c>
    </row>
    <row r="94" spans="1:2">
      <c r="A94" s="402">
        <v>82</v>
      </c>
      <c r="B94" s="403" t="s">
        <v>190</v>
      </c>
    </row>
    <row r="95" spans="1:2">
      <c r="A95" s="402">
        <v>83</v>
      </c>
      <c r="B95" s="403" t="s">
        <v>191</v>
      </c>
    </row>
    <row r="96" spans="1:2">
      <c r="A96" s="402">
        <v>84</v>
      </c>
      <c r="B96" s="403" t="s">
        <v>192</v>
      </c>
    </row>
    <row r="97" spans="1:2">
      <c r="A97" s="402">
        <v>85</v>
      </c>
      <c r="B97" s="403" t="s">
        <v>193</v>
      </c>
    </row>
    <row r="98" spans="1:2">
      <c r="A98" s="402">
        <v>86</v>
      </c>
      <c r="B98" s="403" t="s">
        <v>194</v>
      </c>
    </row>
    <row r="99" spans="1:2">
      <c r="A99" s="402">
        <v>87</v>
      </c>
      <c r="B99" s="403" t="s">
        <v>195</v>
      </c>
    </row>
    <row r="100" spans="1:2">
      <c r="A100" s="402">
        <v>88</v>
      </c>
      <c r="B100" s="403" t="s">
        <v>196</v>
      </c>
    </row>
    <row r="101" spans="1:2">
      <c r="A101" s="402">
        <v>89</v>
      </c>
      <c r="B101" s="403" t="s">
        <v>197</v>
      </c>
    </row>
    <row r="102" spans="1:2">
      <c r="A102" s="402">
        <v>90</v>
      </c>
      <c r="B102" s="403" t="s">
        <v>198</v>
      </c>
    </row>
    <row r="103" spans="1:2">
      <c r="A103" s="402">
        <v>91</v>
      </c>
      <c r="B103" s="403" t="s">
        <v>199</v>
      </c>
    </row>
    <row r="104" spans="1:2">
      <c r="A104" s="402">
        <v>92</v>
      </c>
      <c r="B104" s="403" t="s">
        <v>200</v>
      </c>
    </row>
    <row r="105" spans="1:2">
      <c r="A105" s="402">
        <v>93</v>
      </c>
      <c r="B105" s="403" t="s">
        <v>201</v>
      </c>
    </row>
    <row r="106" spans="1:2">
      <c r="A106" s="402">
        <v>94</v>
      </c>
      <c r="B106" s="403" t="s">
        <v>202</v>
      </c>
    </row>
    <row r="107" spans="1:2">
      <c r="A107" s="402">
        <v>95</v>
      </c>
      <c r="B107" s="403" t="s">
        <v>203</v>
      </c>
    </row>
    <row r="108" spans="1:2">
      <c r="A108" s="402">
        <v>96</v>
      </c>
      <c r="B108" s="403" t="s">
        <v>204</v>
      </c>
    </row>
    <row r="109" spans="1:2">
      <c r="A109" s="402">
        <v>97</v>
      </c>
      <c r="B109" s="403" t="s">
        <v>205</v>
      </c>
    </row>
    <row r="110" spans="1:2">
      <c r="A110" s="402">
        <v>98</v>
      </c>
      <c r="B110" s="403" t="s">
        <v>206</v>
      </c>
    </row>
    <row r="111" spans="1:2">
      <c r="A111" s="402">
        <v>99</v>
      </c>
      <c r="B111" s="403" t="s">
        <v>207</v>
      </c>
    </row>
    <row r="112" spans="1:2">
      <c r="A112" s="402">
        <v>100</v>
      </c>
      <c r="B112" s="403" t="s">
        <v>208</v>
      </c>
    </row>
  </sheetData>
  <sheetProtection selectLockedCells="1" selectUnlockedCells="1"/>
  <customSheetViews>
    <customSheetView guid="{6F7443F2-6FD8-4815-BA36-E3C346CAEBCB}" state="hidden">
      <selection sqref="A1:F1"/>
      <pageMargins left="0.75" right="0.75" top="1" bottom="1" header="0.5" footer="0.5"/>
      <pageSetup orientation="portrait" r:id="rId1"/>
      <headerFooter alignWithMargins="0"/>
    </customSheetView>
    <customSheetView guid="{7B0F599A-F402-431C-9645-1752FD883812}" state="hidden">
      <selection sqref="A1:F1"/>
      <pageMargins left="0.75" right="0.75" top="1" bottom="1" header="0.5" footer="0.5"/>
      <pageSetup orientation="portrait" r:id="rId2"/>
      <headerFooter alignWithMargins="0"/>
    </customSheetView>
    <customSheetView guid="{B9ABDFA9-B1BA-47BB-AC8F-378F96137775}" state="hidden">
      <selection sqref="A1:F1"/>
      <pageMargins left="0.75" right="0.75" top="1" bottom="1" header="0.5" footer="0.5"/>
      <pageSetup orientation="portrait" r:id="rId3"/>
      <headerFooter alignWithMargins="0"/>
    </customSheetView>
    <customSheetView guid="{AE8E4758-25C8-4208-A3D7-5A01C669D87F}" state="hidden">
      <selection sqref="A1:F1"/>
      <pageMargins left="0.75" right="0.75" top="1" bottom="1" header="0.5" footer="0.5"/>
      <pageSetup orientation="portrait" r:id="rId4"/>
      <headerFooter alignWithMargins="0"/>
    </customSheetView>
    <customSheetView guid="{064875E2-E2EF-454F-BB91-234B2B1E3807}" state="hidden">
      <selection sqref="A1:F1"/>
      <pageMargins left="0.75" right="0.75" top="1" bottom="1" header="0.5" footer="0.5"/>
      <pageSetup orientation="portrait" r:id="rId5"/>
      <headerFooter alignWithMargins="0"/>
    </customSheetView>
    <customSheetView guid="{D0757F9E-DF41-4B40-A5E5-F4F8FDD8D61D}" state="hidden">
      <selection sqref="A1:F1"/>
      <pageMargins left="0.75" right="0.75" top="1" bottom="1" header="0.5" footer="0.5"/>
      <pageSetup orientation="portrait" r:id="rId6"/>
      <headerFooter alignWithMargins="0"/>
    </customSheetView>
    <customSheetView guid="{C79169E9-5CE9-4A5A-A42E-5FBA81B2C66A}" state="hidden">
      <selection sqref="A1:F1"/>
      <pageMargins left="0.75" right="0.75" top="1" bottom="1" header="0.5" footer="0.5"/>
      <pageSetup orientation="portrait" r:id="rId7"/>
      <headerFooter alignWithMargins="0"/>
    </customSheetView>
    <customSheetView guid="{223BC0FC-814D-40F0-9795-CE82A16FF3A5}" state="hidden">
      <selection sqref="A1:F1"/>
      <pageMargins left="0.75" right="0.75" top="1" bottom="1" header="0.5" footer="0.5"/>
      <pageSetup orientation="portrait" r:id="rId8"/>
      <headerFooter alignWithMargins="0"/>
    </customSheetView>
    <customSheetView guid="{856C8171-1CF1-4C8C-928D-30EA9A6D6EC7}" state="hidden">
      <selection sqref="A1:F1"/>
      <pageMargins left="0.75" right="0.75" top="1" bottom="1" header="0.5" footer="0.5"/>
      <pageSetup orientation="portrait" r:id="rId9"/>
      <headerFooter alignWithMargins="0"/>
    </customSheetView>
    <customSheetView guid="{C431BC99-7569-44AB-83F6-AB73BDED3783}" state="hidden">
      <selection sqref="A1:F1"/>
      <pageMargins left="0.75" right="0.75" top="1" bottom="1" header="0.5" footer="0.5"/>
      <pageSetup orientation="portrait" r:id="rId10"/>
      <headerFooter alignWithMargins="0"/>
    </customSheetView>
    <customSheetView guid="{E97134B6-5E8D-4951-8DA0-73D065532361}" state="hidden">
      <selection sqref="A1:F1"/>
      <pageMargins left="0.75" right="0.75" top="1" bottom="1" header="0.5" footer="0.5"/>
      <pageSetup orientation="portrait" r:id="rId11"/>
      <headerFooter alignWithMargins="0"/>
    </customSheetView>
    <customSheetView guid="{EE46BCD1-F715-4FA9-A5FC-1B125AD601E0}" state="hidden">
      <selection sqref="A1:F1"/>
      <pageMargins left="0.75" right="0.75" top="1" bottom="1" header="0.5" footer="0.5"/>
      <pageSetup orientation="portrait" r:id="rId12"/>
      <headerFooter alignWithMargins="0"/>
    </customSheetView>
    <customSheetView guid="{4AA1107B-A795-4744-B566-827168772C7A}" state="hidden">
      <selection sqref="A1:F1"/>
      <pageMargins left="0.75" right="0.75" top="1" bottom="1" header="0.5" footer="0.5"/>
      <pageSetup orientation="portrait" r:id="rId13"/>
      <headerFooter alignWithMargins="0"/>
    </customSheetView>
    <customSheetView guid="{B23AD343-29DA-4CE0-BD10-47BF44F3782F}" state="hidden">
      <selection sqref="A1:F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01ACF2E1-8E61-4459-ABC1-B6C183DEED61}" state="hidden" showRuler="0">
      <selection sqref="A1:B1"/>
      <pageMargins left="0.75" right="0.75" top="1" bottom="1" header="0.5" footer="0.5"/>
      <pageSetup orientation="portrait" r:id="rId17"/>
      <headerFooter alignWithMargins="0"/>
    </customSheetView>
    <customSheetView guid="{14D7F02E-BCCA-4517-ABC7-537FF4AEB67A}" state="hidden" topLeftCell="A2">
      <selection activeCell="C2" sqref="C2"/>
      <pageMargins left="0.75" right="0.75" top="1" bottom="1" header="0.5" footer="0.5"/>
      <pageSetup orientation="portrait" r:id="rId18"/>
      <headerFooter alignWithMargins="0"/>
    </customSheetView>
    <customSheetView guid="{27A45B7A-04F2-4516-B80B-5ED0825D4ED3}" state="hidden" topLeftCell="A2">
      <selection activeCell="C2" sqref="C2"/>
      <pageMargins left="0.75" right="0.75" top="1" bottom="1" header="0.5" footer="0.5"/>
      <pageSetup orientation="portrait" r:id="rId19"/>
      <headerFooter alignWithMargins="0"/>
    </customSheetView>
    <customSheetView guid="{E9F4E142-7D26-464D-BECA-4F3806DB1FE1}" state="hidden">
      <selection sqref="A1:F1"/>
      <pageMargins left="0.75" right="0.75" top="1" bottom="1" header="0.5" footer="0.5"/>
      <pageSetup orientation="portrait" r:id="rId20"/>
      <headerFooter alignWithMargins="0"/>
    </customSheetView>
    <customSheetView guid="{A7DBDDEF-9245-44C6-9EBF-032DB6E1C0A2}" state="hidden">
      <selection sqref="A1:F1"/>
      <pageMargins left="0.75" right="0.75" top="1" bottom="1" header="0.5" footer="0.5"/>
      <pageSetup orientation="portrait" r:id="rId21"/>
      <headerFooter alignWithMargins="0"/>
    </customSheetView>
    <customSheetView guid="{7487ED9F-BBED-4B2A-9631-22F1A430946B}" state="hidden">
      <selection sqref="A1:F1"/>
      <pageMargins left="0.75" right="0.75" top="1" bottom="1" header="0.5" footer="0.5"/>
      <pageSetup orientation="portrait" r:id="rId22"/>
      <headerFooter alignWithMargins="0"/>
    </customSheetView>
    <customSheetView guid="{B3CE7B10-A914-4559-A6DA-AED8C22AFD6D}" state="hidden">
      <selection sqref="A1:F1"/>
      <pageMargins left="0.75" right="0.75" top="1" bottom="1" header="0.5" footer="0.5"/>
      <pageSetup orientation="portrait" r:id="rId23"/>
      <headerFooter alignWithMargins="0"/>
    </customSheetView>
    <customSheetView guid="{D53177B2-31EC-4222-B97A-A37DCFD9E45B}"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498493C3-769C-4143-9114-C68CD1D40B11}" state="hidden">
      <selection sqref="A1:F1"/>
      <pageMargins left="0.75" right="0.75" top="1" bottom="1" header="0.5" footer="0.5"/>
      <pageSetup orientation="portrait" r:id="rId26"/>
      <headerFooter alignWithMargins="0"/>
    </customSheetView>
    <customSheetView guid="{1E9E9AF7-D31A-4136-B754-D8856D77A1A8}" state="hidden">
      <selection sqref="A1:F1"/>
      <pageMargins left="0.75" right="0.75" top="1" bottom="1" header="0.5" footer="0.5"/>
      <pageSetup orientation="portrait" r:id="rId27"/>
      <headerFooter alignWithMargins="0"/>
    </customSheetView>
    <customSheetView guid="{56FC38DD-C4C9-439F-9831-DE3A9CEA81FA}"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
  <sheetViews>
    <sheetView workbookViewId="0"/>
  </sheetViews>
  <sheetFormatPr defaultRowHeight="14.4"/>
  <sheetData/>
  <customSheetViews>
    <customSheetView guid="{6F7443F2-6FD8-4815-BA36-E3C346CAEBCB}" state="hidden">
      <pageMargins left="0.7" right="0.7" top="0.75" bottom="0.75" header="0.3" footer="0.3"/>
    </customSheetView>
    <customSheetView guid="{7B0F599A-F402-431C-9645-1752FD883812}" state="hidden">
      <pageMargins left="0.7" right="0.7" top="0.75" bottom="0.75" header="0.3" footer="0.3"/>
    </customSheetView>
    <customSheetView guid="{B9ABDFA9-B1BA-47BB-AC8F-378F96137775}" state="hidden">
      <pageMargins left="0.7" right="0.7" top="0.75" bottom="0.75" header="0.3" footer="0.3"/>
    </customSheetView>
    <customSheetView guid="{AE8E4758-25C8-4208-A3D7-5A01C669D87F}" state="hidden">
      <pageMargins left="0.7" right="0.7" top="0.75" bottom="0.75" header="0.3" footer="0.3"/>
    </customSheetView>
    <customSheetView guid="{064875E2-E2EF-454F-BB91-234B2B1E3807}" state="hidden">
      <pageMargins left="0.7" right="0.7" top="0.75" bottom="0.75" header="0.3" footer="0.3"/>
    </customSheetView>
    <customSheetView guid="{D0757F9E-DF41-4B40-A5E5-F4F8FDD8D61D}" state="hidden">
      <pageMargins left="0.7" right="0.7" top="0.75" bottom="0.75" header="0.3" footer="0.3"/>
    </customSheetView>
    <customSheetView guid="{C79169E9-5CE9-4A5A-A42E-5FBA81B2C66A}" state="hidden">
      <pageMargins left="0.7" right="0.7" top="0.75" bottom="0.75" header="0.3" footer="0.3"/>
    </customSheetView>
    <customSheetView guid="{223BC0FC-814D-40F0-9795-CE82A16FF3A5}" state="hidden">
      <pageMargins left="0.7" right="0.7" top="0.75" bottom="0.75" header="0.3" footer="0.3"/>
    </customSheetView>
    <customSheetView guid="{856C8171-1CF1-4C8C-928D-30EA9A6D6EC7}"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1E9E9AF7-D31A-4136-B754-D8856D77A1A8}" state="hidden">
      <pageMargins left="0.7" right="0.7" top="0.75" bottom="0.75" header="0.3" footer="0.3"/>
    </customSheetView>
    <customSheetView guid="{56FC38DD-C4C9-439F-9831-DE3A9CEA81FA}" state="hidden">
      <pageMargins left="0.7" right="0.7" top="0.75" bottom="0.75" header="0.3" footer="0.3"/>
    </customSheetView>
  </customSheetViews>
  <phoneticPr fontId="3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heetViews>
  <sheetFormatPr defaultRowHeight="14.4"/>
  <sheetData/>
  <customSheetViews>
    <customSheetView guid="{6F7443F2-6FD8-4815-BA36-E3C346CAEBCB}" state="hidden">
      <pageMargins left="0.7" right="0.7" top="0.75" bottom="0.75" header="0.3" footer="0.3"/>
    </customSheetView>
    <customSheetView guid="{7B0F599A-F402-431C-9645-1752FD883812}" state="hidden">
      <pageMargins left="0.7" right="0.7" top="0.75" bottom="0.75" header="0.3" footer="0.3"/>
    </customSheetView>
    <customSheetView guid="{B9ABDFA9-B1BA-47BB-AC8F-378F96137775}" state="hidden">
      <pageMargins left="0.7" right="0.7" top="0.75" bottom="0.75" header="0.3" footer="0.3"/>
    </customSheetView>
    <customSheetView guid="{AE8E4758-25C8-4208-A3D7-5A01C669D87F}" state="hidden">
      <pageMargins left="0.7" right="0.7" top="0.75" bottom="0.75" header="0.3" footer="0.3"/>
    </customSheetView>
    <customSheetView guid="{064875E2-E2EF-454F-BB91-234B2B1E3807}" state="hidden">
      <pageMargins left="0.7" right="0.7" top="0.75" bottom="0.75" header="0.3" footer="0.3"/>
    </customSheetView>
    <customSheetView guid="{D0757F9E-DF41-4B40-A5E5-F4F8FDD8D61D}" state="hidden">
      <pageMargins left="0.7" right="0.7" top="0.75" bottom="0.75" header="0.3" footer="0.3"/>
    </customSheetView>
    <customSheetView guid="{C79169E9-5CE9-4A5A-A42E-5FBA81B2C66A}" state="hidden">
      <pageMargins left="0.7" right="0.7" top="0.75" bottom="0.75" header="0.3" footer="0.3"/>
    </customSheetView>
    <customSheetView guid="{223BC0FC-814D-40F0-9795-CE82A16FF3A5}" state="hidden">
      <pageMargins left="0.7" right="0.7" top="0.75" bottom="0.75" header="0.3" footer="0.3"/>
    </customSheetView>
    <customSheetView guid="{856C8171-1CF1-4C8C-928D-30EA9A6D6EC7}"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B835C05C-B615-4DCB-982D-4519616B3CD8}" state="hidden">
      <pageMargins left="0.7" right="0.7" top="0.75" bottom="0.75" header="0.3" footer="0.3"/>
    </customSheetView>
    <customSheetView guid="{498493C3-769C-4143-9114-C68CD1D40B11}" state="hidden">
      <pageMargins left="0.7" right="0.7" top="0.75" bottom="0.75" header="0.3" footer="0.3"/>
    </customSheetView>
    <customSheetView guid="{1E9E9AF7-D31A-4136-B754-D8856D77A1A8}" state="hidden">
      <pageMargins left="0.7" right="0.7" top="0.75" bottom="0.75" header="0.3" footer="0.3"/>
    </customSheetView>
    <customSheetView guid="{56FC38DD-C4C9-439F-9831-DE3A9CEA81F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35</vt:i4>
      </vt:variant>
    </vt:vector>
  </HeadingPairs>
  <TitlesOfParts>
    <vt:vector size="62" baseType="lpstr">
      <vt:lpstr>Basic</vt:lpstr>
      <vt:lpstr>Cover</vt:lpstr>
      <vt:lpstr>Instructions</vt:lpstr>
      <vt:lpstr>Names of Bidder</vt:lpstr>
      <vt:lpstr>Sch-1</vt:lpstr>
      <vt:lpstr>Sch-1 dis</vt:lpstr>
      <vt:lpstr>Sch-2</vt:lpstr>
      <vt:lpstr>Sch-2 Dis</vt:lpstr>
      <vt:lpstr>Sch-3</vt:lpstr>
      <vt:lpstr>Sch-4-</vt:lpstr>
      <vt:lpstr>Sch-4</vt:lpstr>
      <vt:lpstr>Sch-5 Dis</vt:lpstr>
      <vt:lpstr>Sch-5</vt:lpstr>
      <vt:lpstr>Sch-5 After Discount</vt:lpstr>
      <vt:lpstr>Sch-6 </vt:lpstr>
      <vt:lpstr>Sch-7 Dis</vt:lpstr>
      <vt:lpstr>Sch-7 (b)</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'Sch-3'!Print_Area</vt:lpstr>
      <vt:lpstr>'Sch-4'!Print_Area</vt:lpstr>
      <vt:lpstr>'Sch-4-'!Print_Area</vt:lpstr>
      <vt:lpstr>'Sch-5'!Print_Area</vt:lpstr>
      <vt:lpstr>'Sch-5 After Discount'!Print_Area</vt:lpstr>
      <vt:lpstr>'Sch-5 Dis'!Print_Area</vt:lpstr>
      <vt:lpstr>'Sch-6 '!Print_Area</vt:lpstr>
      <vt:lpstr>'Sch-7 (b)'!Print_Area</vt:lpstr>
      <vt:lpstr>'Sch-7 Dis'!Print_Area</vt:lpstr>
      <vt:lpstr>'Sch-1'!Print_Titles</vt:lpstr>
      <vt:lpstr>'Sch-1 dis'!Print_Titles</vt:lpstr>
      <vt:lpstr>'Sch-2'!Print_Titles</vt:lpstr>
      <vt:lpstr>'Sch-2 Dis'!Print_Titles</vt:lpstr>
      <vt:lpstr>'Sch-3'!Print_Titles</vt:lpstr>
      <vt:lpstr>'Sch-4'!Print_Titles</vt:lpstr>
      <vt:lpstr>'Sch-5'!Print_Titles</vt:lpstr>
      <vt:lpstr>'Sch-5 After Discount'!Print_Titles</vt:lpstr>
      <vt:lpstr>'Sch-5 Dis'!Print_Titles</vt:lpstr>
      <vt:lpstr>'Sch-6 '!Print_Titles</vt:lpstr>
      <vt:lpstr>'Sch-7 (b)'!Print_Titles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Vakati Silpa {वाकाटि शिल्पा}</cp:lastModifiedBy>
  <cp:lastPrinted>2018-06-27T12:08:16Z</cp:lastPrinted>
  <dcterms:created xsi:type="dcterms:W3CDTF">2001-07-26T10:23:15Z</dcterms:created>
  <dcterms:modified xsi:type="dcterms:W3CDTF">2021-07-27T09:57:04Z</dcterms:modified>
</cp:coreProperties>
</file>